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drawings/drawing8.xml" ContentType="application/vnd.openxmlformats-officedocument.drawing+xml"/>
  <Override PartName="/xl/charts/chart8.xml" ContentType="application/vnd.openxmlformats-officedocument.drawingml.chart+xml"/>
  <Override PartName="/xl/drawings/drawing9.xml" ContentType="application/vnd.openxmlformats-officedocument.drawing+xml"/>
  <Override PartName="/xl/charts/chart9.xml" ContentType="application/vnd.openxmlformats-officedocument.drawingml.chart+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xml"/>
  <Override PartName="/xl/charts/chart11.xml" ContentType="application/vnd.openxmlformats-officedocument.drawingml.chart+xml"/>
  <Override PartName="/xl/drawings/drawing12.xml" ContentType="application/vnd.openxmlformats-officedocument.drawing+xml"/>
  <Override PartName="/xl/charts/chart12.xml" ContentType="application/vnd.openxmlformats-officedocument.drawingml.chart+xml"/>
  <Override PartName="/xl/drawings/drawing13.xml" ContentType="application/vnd.openxmlformats-officedocument.drawing+xml"/>
  <Override PartName="/xl/charts/chart13.xml" ContentType="application/vnd.openxmlformats-officedocument.drawingml.chart+xml"/>
  <Override PartName="/xl/drawings/drawing14.xml" ContentType="application/vnd.openxmlformats-officedocument.drawing+xml"/>
  <Override PartName="/xl/charts/chart14.xml" ContentType="application/vnd.openxmlformats-officedocument.drawingml.chart+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xml"/>
  <Override PartName="/xl/charts/chart18.xml" ContentType="application/vnd.openxmlformats-officedocument.drawingml.chart+xml"/>
  <Override PartName="/xl/drawings/drawing19.xml" ContentType="application/vnd.openxmlformats-officedocument.drawing+xml"/>
  <Override PartName="/xl/charts/chart19.xml" ContentType="application/vnd.openxmlformats-officedocument.drawingml.chart+xml"/>
  <Override PartName="/xl/drawings/drawing20.xml" ContentType="application/vnd.openxmlformats-officedocument.drawing+xml"/>
  <Override PartName="/xl/charts/chart20.xml" ContentType="application/vnd.openxmlformats-officedocument.drawingml.chart+xml"/>
  <Override PartName="/xl/drawings/drawing21.xml" ContentType="application/vnd.openxmlformats-officedocument.drawing+xml"/>
  <Override PartName="/xl/charts/chart2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480" yWindow="135" windowWidth="18195" windowHeight="10800" firstSheet="52" activeTab="55"/>
  </bookViews>
  <sheets>
    <sheet name="oq25vcrBH" sheetId="127" r:id="rId1"/>
    <sheet name="oq25baseBH" sheetId="126" r:id="rId2"/>
    <sheet name="oq25base_bsp96LDC" sheetId="128" r:id="rId3"/>
    <sheet name="oq25basecase" sheetId="101" r:id="rId4"/>
    <sheet name="oq25basecaser1" sheetId="100" r:id="rId5"/>
    <sheet name="oq25aemovcr" sheetId="122" r:id="rId6"/>
    <sheet name="oq25VCR70" sheetId="102" r:id="rId7"/>
    <sheet name="oq25VCR130" sheetId="103" r:id="rId8"/>
    <sheet name="oq25length70" sheetId="104" r:id="rId9"/>
    <sheet name="oq25length130" sheetId="105" r:id="rId10"/>
    <sheet name="oq25MD70" sheetId="106" r:id="rId11"/>
    <sheet name="oq25MD130" sheetId="107" r:id="rId12"/>
    <sheet name="oq25discrateL" sheetId="108" r:id="rId13"/>
    <sheet name="oq25discrateH" sheetId="109" r:id="rId14"/>
    <sheet name="oq25failrate90" sheetId="110" r:id="rId15"/>
    <sheet name="oq25failrate110" sheetId="111" r:id="rId16"/>
    <sheet name="oq25lives70" sheetId="112" r:id="rId17"/>
    <sheet name="oq25lives130" sheetId="113" r:id="rId18"/>
    <sheet name="oq25ugcostmult5" sheetId="114" r:id="rId19"/>
    <sheet name="oq25ugcostmult25" sheetId="115" r:id="rId20"/>
    <sheet name="oq25lcostcoef70" sheetId="116" r:id="rId21"/>
    <sheet name="oq25lcostcoef130" sheetId="117" r:id="rId22"/>
    <sheet name="oq25lcostexp70" sheetId="118" r:id="rId23"/>
    <sheet name="oq25lcostexp130" sheetId="119" r:id="rId24"/>
    <sheet name="DR" sheetId="2" r:id="rId25"/>
    <sheet name="out23_0" sheetId="7" r:id="rId26"/>
    <sheet name="out25_input0" sheetId="97" r:id="rId27"/>
    <sheet name="check_res1" sheetId="74" r:id="rId28"/>
    <sheet name="costexpvBASE_MWh" sheetId="59" r:id="rId29"/>
    <sheet name="costexpvBASE_mins" sheetId="58" r:id="rId30"/>
    <sheet name="costcoefvBASE_MWh" sheetId="57" r:id="rId31"/>
    <sheet name="costcoefvBASE_mins" sheetId="56" r:id="rId32"/>
    <sheet name="UGCMvBASE_MWh" sheetId="55" r:id="rId33"/>
    <sheet name="UGCMvBASE_mins" sheetId="54" r:id="rId34"/>
    <sheet name="livesvBASE_MWh" sheetId="53" r:id="rId35"/>
    <sheet name="livesvBASE_mins" sheetId="52" r:id="rId36"/>
    <sheet name="failratevBASE_MWh" sheetId="50" r:id="rId37"/>
    <sheet name="failratevBASE_mins" sheetId="51" r:id="rId38"/>
    <sheet name="discratevBASE_MWh" sheetId="48" r:id="rId39"/>
    <sheet name="discratevBASE_mins" sheetId="49" r:id="rId40"/>
    <sheet name="MDvBASE_MWh" sheetId="46" r:id="rId41"/>
    <sheet name="MDvBASE_mins" sheetId="47" r:id="rId42"/>
    <sheet name="lengthvBASE_MWh" sheetId="43" r:id="rId43"/>
    <sheet name="lengthvBASE_mins" sheetId="45" r:id="rId44"/>
    <sheet name="VCRvBASE_MWh" sheetId="41" r:id="rId45"/>
    <sheet name="VCRvBASE_mins" sheetId="42" r:id="rId46"/>
    <sheet name="aemovcr_vBASE_mins" sheetId="123" r:id="rId47"/>
    <sheet name="BASEvDR_MWh" sheetId="39" r:id="rId48"/>
    <sheet name="BASEvDR_mins" sheetId="40" r:id="rId49"/>
    <sheet name="summary_MWh" sheetId="1" r:id="rId50"/>
    <sheet name="summary_mins" sheetId="17" r:id="rId51"/>
    <sheet name="summary_MWh_currstd" sheetId="70" r:id="rId52"/>
    <sheet name="summary_MWh_N-1" sheetId="68" r:id="rId53"/>
    <sheet name="summary_MWh_optconting" sheetId="99" r:id="rId54"/>
    <sheet name="compliance_test" sheetId="72" r:id="rId55"/>
    <sheet name="full_summary" sheetId="98" r:id="rId56"/>
    <sheet name="grouped_bsp" sheetId="120" r:id="rId57"/>
    <sheet name="EUE_distribution" sheetId="121" r:id="rId58"/>
  </sheets>
  <externalReferences>
    <externalReference r:id="rId59"/>
    <externalReference r:id="rId60"/>
  </externalReferences>
  <definedNames>
    <definedName name="_xlnm._FilterDatabase" localSheetId="54" hidden="1">compliance_test!$A$8:$R$109</definedName>
    <definedName name="_xlnm._FilterDatabase" localSheetId="24" hidden="1">DR!$A$3:$B$108</definedName>
    <definedName name="_xlnm._FilterDatabase" localSheetId="55" hidden="1">full_summary!$A$22:$Z$123</definedName>
    <definedName name="_xlnm._FilterDatabase" localSheetId="4" hidden="1">oq25basecaser1!$W$47:$W$147</definedName>
    <definedName name="BSP_group">[1]Sens!$F$3</definedName>
    <definedName name="cable_repair_limit">'[1]data tables'!$L$69</definedName>
    <definedName name="cost_multiplier">[1]Sens!$F$1</definedName>
    <definedName name="CP_table">DR!$A$4:$B$104</definedName>
    <definedName name="LDC">'[1]data tables'!$A$3:$B$13</definedName>
    <definedName name="line_cost_model_parameters">'[1]data tables'!$B$51:$B$52</definedName>
    <definedName name="line_cost_multiplier">[1]inputs!$B$9</definedName>
    <definedName name="line_failure_table">'[1]data tables'!$A$84:$Q$89</definedName>
    <definedName name="line_repair_limit">'[1]data tables'!$B$69</definedName>
    <definedName name="line_repair_table">'[1]data tables'!$A$63:$Q$66</definedName>
    <definedName name="Load_type_multiplier_table">'[1]data tables'!$A$103:$G$106</definedName>
    <definedName name="_xlnm.Print_Area" localSheetId="54">compliance_test!$A$6:$AC$110</definedName>
    <definedName name="restoration_table">'[1]data tables'!$A$17:$L$22</definedName>
    <definedName name="Transformer_cost_multiplier">[1]inputs!$B$8</definedName>
    <definedName name="tx_cost_model_parameters">'[1]data tables'!$B$27:$B$28</definedName>
    <definedName name="tx_failure_table">'[1]data tables'!$A$74:$D$78</definedName>
    <definedName name="tx_repair_limit">'[1]data tables'!$B$45</definedName>
    <definedName name="tx_repair_table">'[1]data tables'!$A$39:$G$42</definedName>
    <definedName name="UG_cost_multiplier">'[1]data tables'!$B$54</definedName>
    <definedName name="VCR_multiplier">[1]Sens!$F$2</definedName>
    <definedName name="VCR_table">'[1]data tables'!$A$93:$B$98</definedName>
  </definedNames>
  <calcPr calcId="145621"/>
</workbook>
</file>

<file path=xl/calcChain.xml><?xml version="1.0" encoding="utf-8"?>
<calcChain xmlns="http://schemas.openxmlformats.org/spreadsheetml/2006/main">
  <c r="G22" i="98" l="1"/>
  <c r="F22" i="98"/>
  <c r="F1" i="98" s="1"/>
  <c r="F20" i="98"/>
  <c r="A38" i="120" l="1"/>
  <c r="S39" i="120"/>
  <c r="K39" i="120"/>
  <c r="F39" i="120"/>
  <c r="E39" i="120"/>
  <c r="X39" i="120" s="1"/>
  <c r="D39" i="120"/>
  <c r="C39" i="120"/>
  <c r="B39" i="120" s="1"/>
  <c r="S38" i="120"/>
  <c r="K38" i="120"/>
  <c r="F38" i="120"/>
  <c r="E38" i="120"/>
  <c r="P38" i="120" s="1"/>
  <c r="D38" i="120"/>
  <c r="C38" i="120"/>
  <c r="B38" i="120" s="1"/>
  <c r="AA39" i="120"/>
  <c r="AA38" i="120"/>
  <c r="B21" i="120"/>
  <c r="B20" i="120"/>
  <c r="B22" i="120" s="1"/>
  <c r="A21" i="120"/>
  <c r="A39" i="120" s="1"/>
  <c r="A20" i="120"/>
  <c r="F9" i="98"/>
  <c r="F4" i="98"/>
  <c r="F16" i="98"/>
  <c r="F13" i="98"/>
  <c r="F17" i="98"/>
  <c r="F2" i="98"/>
  <c r="F5" i="98"/>
  <c r="F18" i="98"/>
  <c r="F6" i="98"/>
  <c r="F3" i="98"/>
  <c r="F14" i="98"/>
  <c r="F11" i="98"/>
  <c r="F7" i="98"/>
  <c r="F19" i="98"/>
  <c r="F15" i="98"/>
  <c r="F8" i="98"/>
  <c r="F12" i="98"/>
  <c r="F10" i="98"/>
  <c r="F101" i="1"/>
  <c r="F93" i="1"/>
  <c r="F85" i="1"/>
  <c r="F77" i="1"/>
  <c r="F69" i="1"/>
  <c r="F61" i="1"/>
  <c r="F53" i="1"/>
  <c r="F45" i="1"/>
  <c r="F37" i="1"/>
  <c r="F29" i="1"/>
  <c r="F21" i="1"/>
  <c r="F13" i="1"/>
  <c r="F5" i="1"/>
  <c r="F4" i="1"/>
  <c r="F65" i="1"/>
  <c r="F25" i="1"/>
  <c r="F96" i="1"/>
  <c r="F94" i="1"/>
  <c r="F70" i="1"/>
  <c r="F30" i="1"/>
  <c r="F100" i="1"/>
  <c r="F92" i="1"/>
  <c r="F84" i="1"/>
  <c r="F76" i="1"/>
  <c r="F68" i="1"/>
  <c r="F60" i="1"/>
  <c r="F52" i="1"/>
  <c r="F44" i="1"/>
  <c r="F36" i="1"/>
  <c r="F28" i="1"/>
  <c r="F20" i="1"/>
  <c r="F12" i="1"/>
  <c r="F73" i="1"/>
  <c r="F33" i="1"/>
  <c r="F16" i="1"/>
  <c r="F8" i="1"/>
  <c r="F87" i="1"/>
  <c r="F71" i="1"/>
  <c r="F55" i="1"/>
  <c r="F39" i="1"/>
  <c r="F23" i="1"/>
  <c r="F7" i="1"/>
  <c r="F54" i="1"/>
  <c r="F38" i="1"/>
  <c r="F6" i="1"/>
  <c r="F99" i="1"/>
  <c r="F91" i="1"/>
  <c r="F83" i="1"/>
  <c r="F75" i="1"/>
  <c r="F67" i="1"/>
  <c r="F59" i="1"/>
  <c r="F51" i="1"/>
  <c r="F43" i="1"/>
  <c r="F35" i="1"/>
  <c r="F27" i="1"/>
  <c r="F19" i="1"/>
  <c r="F11" i="1"/>
  <c r="F3" i="1"/>
  <c r="F57" i="1"/>
  <c r="F17" i="1"/>
  <c r="F88" i="1"/>
  <c r="F46" i="1"/>
  <c r="F22" i="1"/>
  <c r="F98" i="1"/>
  <c r="F90" i="1"/>
  <c r="F82" i="1"/>
  <c r="F74" i="1"/>
  <c r="F66" i="1"/>
  <c r="F58" i="1"/>
  <c r="F50" i="1"/>
  <c r="F42" i="1"/>
  <c r="F34" i="1"/>
  <c r="F26" i="1"/>
  <c r="F18" i="1"/>
  <c r="F10" i="1"/>
  <c r="F2" i="1"/>
  <c r="F97" i="1"/>
  <c r="F89" i="1"/>
  <c r="F81" i="1"/>
  <c r="F49" i="1"/>
  <c r="F41" i="1"/>
  <c r="F9" i="1"/>
  <c r="F80" i="1"/>
  <c r="F72" i="1"/>
  <c r="F64" i="1"/>
  <c r="F56" i="1"/>
  <c r="F48" i="1"/>
  <c r="F40" i="1"/>
  <c r="F32" i="1"/>
  <c r="F24" i="1"/>
  <c r="F95" i="1"/>
  <c r="F79" i="1"/>
  <c r="F63" i="1"/>
  <c r="F47" i="1"/>
  <c r="F31" i="1"/>
  <c r="F15" i="1"/>
  <c r="F86" i="1"/>
  <c r="F78" i="1"/>
  <c r="F62" i="1"/>
  <c r="F14" i="1"/>
  <c r="F14" i="17" l="1"/>
  <c r="F62" i="17"/>
  <c r="F78" i="17"/>
  <c r="F86" i="17"/>
  <c r="F15" i="17"/>
  <c r="F31" i="17"/>
  <c r="F47" i="17"/>
  <c r="F63" i="17"/>
  <c r="F79" i="17"/>
  <c r="F95" i="17"/>
  <c r="F24" i="17"/>
  <c r="F32" i="17"/>
  <c r="F40" i="17"/>
  <c r="F48" i="17"/>
  <c r="F56" i="17"/>
  <c r="F64" i="17"/>
  <c r="F72" i="17"/>
  <c r="F80" i="17"/>
  <c r="F9" i="17"/>
  <c r="F41" i="17"/>
  <c r="F49" i="17"/>
  <c r="F81" i="17"/>
  <c r="F89" i="17"/>
  <c r="F97" i="17"/>
  <c r="F2" i="17"/>
  <c r="F10" i="17"/>
  <c r="F18" i="17"/>
  <c r="F26" i="17"/>
  <c r="F34" i="17"/>
  <c r="F42" i="17"/>
  <c r="F50" i="17"/>
  <c r="F58" i="17"/>
  <c r="F66" i="17"/>
  <c r="F74" i="17"/>
  <c r="F82" i="17"/>
  <c r="F90" i="17"/>
  <c r="F98" i="17"/>
  <c r="F22" i="17"/>
  <c r="F46" i="17"/>
  <c r="F88" i="17"/>
  <c r="F17" i="17"/>
  <c r="F57" i="17"/>
  <c r="F3" i="17"/>
  <c r="F11" i="17"/>
  <c r="F19" i="17"/>
  <c r="F27" i="17"/>
  <c r="F35" i="17"/>
  <c r="F43" i="17"/>
  <c r="F51" i="17"/>
  <c r="F59" i="17"/>
  <c r="F67" i="17"/>
  <c r="F75" i="17"/>
  <c r="F83" i="17"/>
  <c r="F91" i="17"/>
  <c r="F99" i="17"/>
  <c r="F6" i="17"/>
  <c r="F38" i="17"/>
  <c r="F54" i="17"/>
  <c r="F7" i="17"/>
  <c r="F23" i="17"/>
  <c r="F39" i="17"/>
  <c r="F55" i="17"/>
  <c r="F71" i="17"/>
  <c r="F87" i="17"/>
  <c r="F8" i="17"/>
  <c r="F16" i="17"/>
  <c r="F33" i="17"/>
  <c r="F73" i="17"/>
  <c r="F12" i="17"/>
  <c r="F20" i="17"/>
  <c r="F28" i="17"/>
  <c r="F36" i="17"/>
  <c r="F44" i="17"/>
  <c r="F52" i="17"/>
  <c r="F60" i="17"/>
  <c r="F68" i="17"/>
  <c r="F76" i="17"/>
  <c r="F84" i="17"/>
  <c r="F92" i="17"/>
  <c r="F100" i="17"/>
  <c r="F30" i="17"/>
  <c r="F70" i="17"/>
  <c r="F94" i="17"/>
  <c r="F96" i="17"/>
  <c r="F25" i="17"/>
  <c r="F65" i="17"/>
  <c r="F4" i="17"/>
  <c r="F5" i="17"/>
  <c r="F13" i="17"/>
  <c r="F21" i="17"/>
  <c r="F29" i="17"/>
  <c r="F37" i="17"/>
  <c r="F45" i="17"/>
  <c r="F53" i="17"/>
  <c r="F61" i="17"/>
  <c r="F69" i="17"/>
  <c r="F77" i="17"/>
  <c r="F85" i="17"/>
  <c r="F93" i="17"/>
  <c r="F101" i="17"/>
  <c r="U38" i="120"/>
  <c r="N38" i="120"/>
  <c r="N39" i="120"/>
  <c r="G38" i="120"/>
  <c r="O38" i="120"/>
  <c r="W38" i="120"/>
  <c r="G39" i="120"/>
  <c r="O39" i="120"/>
  <c r="W39" i="120"/>
  <c r="H38" i="120"/>
  <c r="X38" i="120"/>
  <c r="H39" i="120"/>
  <c r="P39" i="120"/>
  <c r="I38" i="120"/>
  <c r="Q38" i="120"/>
  <c r="I39" i="120"/>
  <c r="Q39" i="120"/>
  <c r="J38" i="120"/>
  <c r="R38" i="120"/>
  <c r="J39" i="120"/>
  <c r="R39" i="120"/>
  <c r="L38" i="120"/>
  <c r="T38" i="120"/>
  <c r="L39" i="120"/>
  <c r="T39" i="120"/>
  <c r="V39" i="120"/>
  <c r="M38" i="120"/>
  <c r="M39" i="120"/>
  <c r="U39" i="120"/>
  <c r="V38" i="120"/>
  <c r="F41" i="120"/>
  <c r="G1" i="98"/>
  <c r="G5" i="98"/>
  <c r="G20" i="98"/>
  <c r="G13" i="98"/>
  <c r="G6" i="98"/>
  <c r="B18" i="120" l="1"/>
  <c r="B17" i="120"/>
  <c r="B16" i="120"/>
  <c r="B15" i="120"/>
  <c r="B14" i="120"/>
  <c r="A18" i="120"/>
  <c r="A37" i="120" s="1"/>
  <c r="Z37" i="120" s="1"/>
  <c r="F37" i="120" s="1"/>
  <c r="A17" i="120"/>
  <c r="A36" i="120" s="1"/>
  <c r="Z36" i="120" s="1"/>
  <c r="F36" i="120" s="1"/>
  <c r="A16" i="120"/>
  <c r="A35" i="120" s="1"/>
  <c r="Z35" i="120" s="1"/>
  <c r="F35" i="120" s="1"/>
  <c r="A15" i="120"/>
  <c r="A34" i="120" s="1"/>
  <c r="Z34" i="120" s="1"/>
  <c r="F34" i="120" s="1"/>
  <c r="A14" i="120"/>
  <c r="A33" i="120" s="1"/>
  <c r="Z33" i="120" s="1"/>
  <c r="F33" i="120" s="1"/>
  <c r="F22" i="70"/>
  <c r="G40" i="1"/>
  <c r="F68" i="68"/>
  <c r="F100" i="99"/>
  <c r="F14" i="70"/>
  <c r="G99" i="1"/>
  <c r="F24" i="70"/>
  <c r="G58" i="1"/>
  <c r="F79" i="70"/>
  <c r="G20" i="1"/>
  <c r="G32" i="1"/>
  <c r="G7" i="98"/>
  <c r="F68" i="70"/>
  <c r="F29" i="99"/>
  <c r="G69" i="1"/>
  <c r="F25" i="70"/>
  <c r="F28" i="70"/>
  <c r="F62" i="99"/>
  <c r="G45" i="1"/>
  <c r="F98" i="99"/>
  <c r="F10" i="68"/>
  <c r="F83" i="99"/>
  <c r="F40" i="99"/>
  <c r="F86" i="68"/>
  <c r="G62" i="1"/>
  <c r="F57" i="99"/>
  <c r="G15" i="98"/>
  <c r="F17" i="70"/>
  <c r="F53" i="99"/>
  <c r="F60" i="68"/>
  <c r="F36" i="70"/>
  <c r="F26" i="70"/>
  <c r="F41" i="68"/>
  <c r="G41" i="1"/>
  <c r="F39" i="68"/>
  <c r="G78" i="1"/>
  <c r="F39" i="99"/>
  <c r="G17" i="98"/>
  <c r="F40" i="68"/>
  <c r="F95" i="70"/>
  <c r="F88" i="99"/>
  <c r="G91" i="1"/>
  <c r="F38" i="70"/>
  <c r="F76" i="70"/>
  <c r="F50" i="68"/>
  <c r="G29" i="1"/>
  <c r="F66" i="99"/>
  <c r="F46" i="70"/>
  <c r="F73" i="99"/>
  <c r="G72" i="1"/>
  <c r="F89" i="68"/>
  <c r="F41" i="70"/>
  <c r="F63" i="70"/>
  <c r="G98" i="1"/>
  <c r="F32" i="99"/>
  <c r="F93" i="99"/>
  <c r="F35" i="99"/>
  <c r="F18" i="68"/>
  <c r="G33" i="1"/>
  <c r="F81" i="70"/>
  <c r="F51" i="68"/>
  <c r="F86" i="99"/>
  <c r="G74" i="1"/>
  <c r="F67" i="70"/>
  <c r="F87" i="68"/>
  <c r="F3" i="70"/>
  <c r="G65" i="1"/>
  <c r="F4" i="99"/>
  <c r="F101" i="99"/>
  <c r="G48" i="1"/>
  <c r="F85" i="99"/>
  <c r="F43" i="99"/>
  <c r="F16" i="68"/>
  <c r="F3" i="68"/>
  <c r="F82" i="70"/>
  <c r="F61" i="70"/>
  <c r="F91" i="70"/>
  <c r="G55" i="1"/>
  <c r="G59" i="1"/>
  <c r="F52" i="99"/>
  <c r="F45" i="99"/>
  <c r="F56" i="99"/>
  <c r="G88" i="1"/>
  <c r="G101" i="1"/>
  <c r="F70" i="99"/>
  <c r="G39" i="1"/>
  <c r="F33" i="68"/>
  <c r="F80" i="99"/>
  <c r="G30" i="1"/>
  <c r="G54" i="1"/>
  <c r="F60" i="70"/>
  <c r="F23" i="70"/>
  <c r="F48" i="68"/>
  <c r="F46" i="99"/>
  <c r="F72" i="68"/>
  <c r="G11" i="1"/>
  <c r="F88" i="70"/>
  <c r="G4" i="1"/>
  <c r="F83" i="70"/>
  <c r="F72" i="70"/>
  <c r="F49" i="99"/>
  <c r="F87" i="99"/>
  <c r="F49" i="68"/>
  <c r="F31" i="70"/>
  <c r="G8" i="98"/>
  <c r="F19" i="70"/>
  <c r="G93" i="1"/>
  <c r="F59" i="68"/>
  <c r="F12" i="70"/>
  <c r="F89" i="99"/>
  <c r="G10" i="98"/>
  <c r="F42" i="70"/>
  <c r="F27" i="70"/>
  <c r="F30" i="68"/>
  <c r="G37" i="1"/>
  <c r="G15" i="1"/>
  <c r="F37" i="99"/>
  <c r="F21" i="70"/>
  <c r="F17" i="68"/>
  <c r="F80" i="70"/>
  <c r="G16" i="1"/>
  <c r="G89" i="1"/>
  <c r="F84" i="70"/>
  <c r="F58" i="70"/>
  <c r="G35" i="1"/>
  <c r="G96" i="1"/>
  <c r="G44" i="1"/>
  <c r="F8" i="68"/>
  <c r="F47" i="68"/>
  <c r="F46" i="68"/>
  <c r="F16" i="70"/>
  <c r="F72" i="99"/>
  <c r="F47" i="99"/>
  <c r="F63" i="99"/>
  <c r="F53" i="70"/>
  <c r="F54" i="99"/>
  <c r="G84" i="1"/>
  <c r="F100" i="70"/>
  <c r="F13" i="99"/>
  <c r="F57" i="68"/>
  <c r="F67" i="99"/>
  <c r="F99" i="99"/>
  <c r="G21" i="1"/>
  <c r="F15" i="68"/>
  <c r="F75" i="99"/>
  <c r="F85" i="70"/>
  <c r="G5" i="1"/>
  <c r="F16" i="99"/>
  <c r="F59" i="70"/>
  <c r="F10" i="99"/>
  <c r="F92" i="99"/>
  <c r="F59" i="99"/>
  <c r="F38" i="99"/>
  <c r="F75" i="68"/>
  <c r="F55" i="70"/>
  <c r="G82" i="1"/>
  <c r="F97" i="68"/>
  <c r="F97" i="70"/>
  <c r="F60" i="99"/>
  <c r="G19" i="1"/>
  <c r="G23" i="1"/>
  <c r="G43" i="1"/>
  <c r="F33" i="70"/>
  <c r="F30" i="99"/>
  <c r="G83" i="1"/>
  <c r="F50" i="70"/>
  <c r="F24" i="68"/>
  <c r="F2" i="68"/>
  <c r="F14" i="99"/>
  <c r="F20" i="99"/>
  <c r="G66" i="1"/>
  <c r="F7" i="70"/>
  <c r="F11" i="99"/>
  <c r="F97" i="99"/>
  <c r="F90" i="99"/>
  <c r="G10" i="1"/>
  <c r="F75" i="70"/>
  <c r="F74" i="99"/>
  <c r="G6" i="1"/>
  <c r="F25" i="68"/>
  <c r="F74" i="68"/>
  <c r="F22" i="99"/>
  <c r="F20" i="70"/>
  <c r="G80" i="1"/>
  <c r="F56" i="68"/>
  <c r="G17" i="1"/>
  <c r="F87" i="70"/>
  <c r="G14" i="1"/>
  <c r="G25" i="1"/>
  <c r="F23" i="68"/>
  <c r="F71" i="68"/>
  <c r="F35" i="70"/>
  <c r="G92" i="1"/>
  <c r="F61" i="99"/>
  <c r="G12" i="1"/>
  <c r="G22" i="1"/>
  <c r="G11" i="98"/>
  <c r="F2" i="99"/>
  <c r="G100" i="1"/>
  <c r="G18" i="1"/>
  <c r="F76" i="68"/>
  <c r="G79" i="1"/>
  <c r="F90" i="70"/>
  <c r="F27" i="99"/>
  <c r="F65" i="70"/>
  <c r="F81" i="68"/>
  <c r="F4" i="70"/>
  <c r="F77" i="99"/>
  <c r="F67" i="68"/>
  <c r="F88" i="68"/>
  <c r="F19" i="68"/>
  <c r="F54" i="68"/>
  <c r="F48" i="70"/>
  <c r="F36" i="99"/>
  <c r="F55" i="68"/>
  <c r="F27" i="68"/>
  <c r="F81" i="99"/>
  <c r="F98" i="70"/>
  <c r="F92" i="68"/>
  <c r="F19" i="99"/>
  <c r="F94" i="70"/>
  <c r="F71" i="70"/>
  <c r="F9" i="68"/>
  <c r="F82" i="99"/>
  <c r="F5" i="68"/>
  <c r="G2" i="98"/>
  <c r="F54" i="70"/>
  <c r="F32" i="68"/>
  <c r="G60" i="1"/>
  <c r="G68" i="1"/>
  <c r="G16" i="98"/>
  <c r="F11" i="70"/>
  <c r="G86" i="1"/>
  <c r="F82" i="68"/>
  <c r="F99" i="70"/>
  <c r="F9" i="70"/>
  <c r="G27" i="1"/>
  <c r="G2" i="1"/>
  <c r="G24" i="1"/>
  <c r="F8" i="99"/>
  <c r="G36" i="1"/>
  <c r="F6" i="68"/>
  <c r="F14" i="68"/>
  <c r="G71" i="1"/>
  <c r="F96" i="99"/>
  <c r="F28" i="99"/>
  <c r="G28" i="1"/>
  <c r="F65" i="99"/>
  <c r="F32" i="70"/>
  <c r="G95" i="1"/>
  <c r="F34" i="70"/>
  <c r="F77" i="68"/>
  <c r="F77" i="70"/>
  <c r="F58" i="99"/>
  <c r="F7" i="68"/>
  <c r="G13" i="1"/>
  <c r="F5" i="70"/>
  <c r="F96" i="68"/>
  <c r="G63" i="1"/>
  <c r="F84" i="99"/>
  <c r="G3" i="1"/>
  <c r="F91" i="99"/>
  <c r="G77" i="1"/>
  <c r="F37" i="68"/>
  <c r="F83" i="68"/>
  <c r="G75" i="1"/>
  <c r="F38" i="68"/>
  <c r="G46" i="1"/>
  <c r="F101" i="70"/>
  <c r="G12" i="98"/>
  <c r="F66" i="70"/>
  <c r="F44" i="99"/>
  <c r="G51" i="1"/>
  <c r="F36" i="68"/>
  <c r="F57" i="70"/>
  <c r="F70" i="68"/>
  <c r="F74" i="70"/>
  <c r="F24" i="99"/>
  <c r="F45" i="68"/>
  <c r="F4" i="68"/>
  <c r="F34" i="68"/>
  <c r="F42" i="99"/>
  <c r="F31" i="99"/>
  <c r="F68" i="99"/>
  <c r="G76" i="1"/>
  <c r="F58" i="68"/>
  <c r="F6" i="70"/>
  <c r="G50" i="1"/>
  <c r="G42" i="1"/>
  <c r="F96" i="70"/>
  <c r="F49" i="70"/>
  <c r="F79" i="68"/>
  <c r="F18" i="70"/>
  <c r="G61" i="1"/>
  <c r="F90" i="68"/>
  <c r="G34" i="1"/>
  <c r="F8" i="70"/>
  <c r="F35" i="68"/>
  <c r="F31" i="68"/>
  <c r="F61" i="68"/>
  <c r="F42" i="68"/>
  <c r="F95" i="99"/>
  <c r="F64" i="70"/>
  <c r="G8" i="1"/>
  <c r="F64" i="99"/>
  <c r="F52" i="68"/>
  <c r="F73" i="70"/>
  <c r="F12" i="99"/>
  <c r="F43" i="68"/>
  <c r="F37" i="70"/>
  <c r="G9" i="98"/>
  <c r="F99" i="68"/>
  <c r="G38" i="1"/>
  <c r="G57" i="1"/>
  <c r="G47" i="1"/>
  <c r="F93" i="70"/>
  <c r="F78" i="70"/>
  <c r="F50" i="99"/>
  <c r="G4" i="98"/>
  <c r="G19" i="98"/>
  <c r="F2" i="70"/>
  <c r="F91" i="68"/>
  <c r="F78" i="68"/>
  <c r="G67" i="1"/>
  <c r="F48" i="99"/>
  <c r="F30" i="70"/>
  <c r="F43" i="70"/>
  <c r="F13" i="70"/>
  <c r="F92" i="70"/>
  <c r="F40" i="70"/>
  <c r="G14" i="98"/>
  <c r="F44" i="68"/>
  <c r="G52" i="1"/>
  <c r="F86" i="70"/>
  <c r="F15" i="99"/>
  <c r="F64" i="68"/>
  <c r="F70" i="70"/>
  <c r="G31" i="1"/>
  <c r="F80" i="68"/>
  <c r="F51" i="99"/>
  <c r="F65" i="68"/>
  <c r="F29" i="68"/>
  <c r="F69" i="68"/>
  <c r="G87" i="1"/>
  <c r="F18" i="99"/>
  <c r="F93" i="68"/>
  <c r="F45" i="70"/>
  <c r="F22" i="68"/>
  <c r="F3" i="99"/>
  <c r="F34" i="99"/>
  <c r="F11" i="68"/>
  <c r="F63" i="68"/>
  <c r="F33" i="99"/>
  <c r="F73" i="68"/>
  <c r="F55" i="99"/>
  <c r="G94" i="1"/>
  <c r="G70" i="1"/>
  <c r="F94" i="68"/>
  <c r="G18" i="98"/>
  <c r="G3" i="98"/>
  <c r="F53" i="68"/>
  <c r="F101" i="68"/>
  <c r="F69" i="70"/>
  <c r="F52" i="70"/>
  <c r="G81" i="1"/>
  <c r="F26" i="68"/>
  <c r="G64" i="1"/>
  <c r="F79" i="99"/>
  <c r="F13" i="68"/>
  <c r="G49" i="1"/>
  <c r="G7" i="1"/>
  <c r="F69" i="99"/>
  <c r="F62" i="68"/>
  <c r="G73" i="1"/>
  <c r="F41" i="99"/>
  <c r="G85" i="1"/>
  <c r="F98" i="68"/>
  <c r="F9" i="99"/>
  <c r="G56" i="1"/>
  <c r="F7" i="99"/>
  <c r="F28" i="68"/>
  <c r="F62" i="70"/>
  <c r="F5" i="99"/>
  <c r="F10" i="70"/>
  <c r="F47" i="70"/>
  <c r="F89" i="70"/>
  <c r="F78" i="99"/>
  <c r="F56" i="70"/>
  <c r="F21" i="99"/>
  <c r="F85" i="68"/>
  <c r="F12" i="68"/>
  <c r="F94" i="99"/>
  <c r="G9" i="1"/>
  <c r="G53" i="1"/>
  <c r="F21" i="68"/>
  <c r="F39" i="70"/>
  <c r="F15" i="70"/>
  <c r="F95" i="68"/>
  <c r="F44" i="70"/>
  <c r="F6" i="99"/>
  <c r="F26" i="99"/>
  <c r="F17" i="99"/>
  <c r="F100" i="68"/>
  <c r="F20" i="68"/>
  <c r="F66" i="68"/>
  <c r="F76" i="99"/>
  <c r="F25" i="99"/>
  <c r="F23" i="99"/>
  <c r="G90" i="1"/>
  <c r="F71" i="99"/>
  <c r="F84" i="68"/>
  <c r="F29" i="70"/>
  <c r="G26" i="1"/>
  <c r="F51" i="70"/>
  <c r="G97" i="1"/>
  <c r="F21" i="120" l="1"/>
  <c r="F20" i="120"/>
  <c r="B19" i="120"/>
  <c r="F2" i="120"/>
  <c r="F6" i="120"/>
  <c r="F18" i="120"/>
  <c r="F8" i="120"/>
  <c r="F9" i="120"/>
  <c r="F16" i="120"/>
  <c r="F11" i="120"/>
  <c r="F15" i="120"/>
  <c r="F14" i="120"/>
  <c r="F3" i="120"/>
  <c r="F12" i="120"/>
  <c r="F5" i="120"/>
  <c r="F17" i="120"/>
  <c r="G14" i="17"/>
  <c r="G46" i="17"/>
  <c r="G78" i="17"/>
  <c r="G15" i="17"/>
  <c r="G47" i="17"/>
  <c r="G79" i="17"/>
  <c r="G16" i="17"/>
  <c r="G48" i="17"/>
  <c r="G64" i="17"/>
  <c r="G72" i="17"/>
  <c r="G80" i="17"/>
  <c r="G88" i="17"/>
  <c r="G96" i="17"/>
  <c r="G9" i="17"/>
  <c r="G17" i="17"/>
  <c r="G25" i="17"/>
  <c r="G33" i="17"/>
  <c r="G41" i="17"/>
  <c r="G49" i="17"/>
  <c r="G57" i="17"/>
  <c r="G65" i="17"/>
  <c r="G73" i="17"/>
  <c r="G81" i="17"/>
  <c r="G89" i="17"/>
  <c r="G97" i="17"/>
  <c r="G38" i="17"/>
  <c r="G70" i="17"/>
  <c r="G7" i="17"/>
  <c r="G39" i="17"/>
  <c r="G71" i="17"/>
  <c r="G8" i="17"/>
  <c r="G40" i="17"/>
  <c r="G10" i="17"/>
  <c r="G34" i="17"/>
  <c r="G58" i="17"/>
  <c r="G90" i="17"/>
  <c r="G3" i="17"/>
  <c r="G19" i="17"/>
  <c r="G35" i="17"/>
  <c r="G43" i="17"/>
  <c r="G51" i="17"/>
  <c r="G59" i="17"/>
  <c r="G67" i="17"/>
  <c r="G75" i="17"/>
  <c r="G83" i="17"/>
  <c r="G91" i="17"/>
  <c r="G99" i="17"/>
  <c r="G6" i="17"/>
  <c r="G30" i="17"/>
  <c r="G62" i="17"/>
  <c r="G94" i="17"/>
  <c r="G31" i="17"/>
  <c r="G63" i="17"/>
  <c r="G87" i="17"/>
  <c r="G32" i="17"/>
  <c r="G2" i="17"/>
  <c r="G26" i="17"/>
  <c r="G50" i="17"/>
  <c r="G66" i="17"/>
  <c r="G74" i="17"/>
  <c r="G98" i="17"/>
  <c r="G11" i="17"/>
  <c r="G27" i="17"/>
  <c r="G4" i="17"/>
  <c r="G12" i="17"/>
  <c r="G20" i="17"/>
  <c r="G28" i="17"/>
  <c r="G36" i="17"/>
  <c r="G44" i="17"/>
  <c r="G52" i="17"/>
  <c r="G60" i="17"/>
  <c r="G68" i="17"/>
  <c r="G76" i="17"/>
  <c r="G84" i="17"/>
  <c r="G92" i="17"/>
  <c r="G100" i="17"/>
  <c r="G22" i="17"/>
  <c r="G54" i="17"/>
  <c r="G86" i="17"/>
  <c r="G23" i="17"/>
  <c r="G55" i="17"/>
  <c r="G95" i="17"/>
  <c r="G24" i="17"/>
  <c r="G56" i="17"/>
  <c r="G18" i="17"/>
  <c r="G42" i="17"/>
  <c r="G82" i="17"/>
  <c r="G5" i="17"/>
  <c r="G13" i="17"/>
  <c r="G21" i="17"/>
  <c r="G29" i="17"/>
  <c r="G37" i="17"/>
  <c r="G45" i="17"/>
  <c r="G53" i="17"/>
  <c r="G61" i="17"/>
  <c r="G69" i="17"/>
  <c r="G77" i="17"/>
  <c r="G85" i="17"/>
  <c r="G93" i="17"/>
  <c r="G101" i="17"/>
  <c r="D36" i="120"/>
  <c r="C36" i="120"/>
  <c r="B36" i="120" s="1"/>
  <c r="AA36" i="120"/>
  <c r="E36" i="120"/>
  <c r="V36" i="120" s="1"/>
  <c r="E33" i="120"/>
  <c r="N33" i="120" s="1"/>
  <c r="D33" i="120"/>
  <c r="C33" i="120"/>
  <c r="B33" i="120" s="1"/>
  <c r="AA33" i="120"/>
  <c r="D34" i="120"/>
  <c r="E34" i="120"/>
  <c r="H34" i="120" s="1"/>
  <c r="AA34" i="120"/>
  <c r="C34" i="120"/>
  <c r="B34" i="120" s="1"/>
  <c r="E35" i="120"/>
  <c r="V35" i="120" s="1"/>
  <c r="D35" i="120"/>
  <c r="AA35" i="120"/>
  <c r="C35" i="120"/>
  <c r="B35" i="120" s="1"/>
  <c r="E37" i="120"/>
  <c r="O37" i="120" s="1"/>
  <c r="AA37" i="120"/>
  <c r="C37" i="120"/>
  <c r="B37" i="120" s="1"/>
  <c r="D37" i="120"/>
  <c r="A1" i="120"/>
  <c r="B12" i="120"/>
  <c r="B11" i="120"/>
  <c r="B9" i="120"/>
  <c r="B8" i="120"/>
  <c r="B6" i="120"/>
  <c r="B5" i="120"/>
  <c r="B3" i="120"/>
  <c r="B2" i="120"/>
  <c r="A12" i="120"/>
  <c r="A32" i="120" s="1"/>
  <c r="Z32" i="120" s="1"/>
  <c r="F32" i="120" s="1"/>
  <c r="A11" i="120"/>
  <c r="A31" i="120" s="1"/>
  <c r="Z31" i="120" s="1"/>
  <c r="F31" i="120" s="1"/>
  <c r="A9" i="120"/>
  <c r="A30" i="120" s="1"/>
  <c r="Z30" i="120" s="1"/>
  <c r="F30" i="120" s="1"/>
  <c r="A8" i="120"/>
  <c r="A29" i="120" s="1"/>
  <c r="Z29" i="120" s="1"/>
  <c r="F29" i="120" s="1"/>
  <c r="A6" i="120"/>
  <c r="A28" i="120" s="1"/>
  <c r="Z28" i="120" s="1"/>
  <c r="F28" i="120" s="1"/>
  <c r="A5" i="120"/>
  <c r="A27" i="120" s="1"/>
  <c r="Z27" i="120" s="1"/>
  <c r="F27" i="120" s="1"/>
  <c r="A3" i="120"/>
  <c r="A26" i="120" s="1"/>
  <c r="Z26" i="120" s="1"/>
  <c r="F26" i="120" s="1"/>
  <c r="A2" i="120"/>
  <c r="A25" i="120" s="1"/>
  <c r="Z25" i="120" s="1"/>
  <c r="F25" i="120" s="1"/>
  <c r="X1" i="120"/>
  <c r="X41" i="120" s="1"/>
  <c r="W1" i="120"/>
  <c r="W41" i="120" s="1"/>
  <c r="V1" i="120"/>
  <c r="V41" i="120" s="1"/>
  <c r="U1" i="120"/>
  <c r="U41" i="120" s="1"/>
  <c r="T1" i="120"/>
  <c r="T41" i="120" s="1"/>
  <c r="S1" i="120"/>
  <c r="S41" i="120" s="1"/>
  <c r="R1" i="120"/>
  <c r="R41" i="120" s="1"/>
  <c r="Q1" i="120"/>
  <c r="Q41" i="120" s="1"/>
  <c r="P1" i="120"/>
  <c r="P41" i="120" s="1"/>
  <c r="O1" i="120"/>
  <c r="O41" i="120" s="1"/>
  <c r="N1" i="120"/>
  <c r="N41" i="120" s="1"/>
  <c r="M1" i="120"/>
  <c r="M41" i="120" s="1"/>
  <c r="L1" i="120"/>
  <c r="L41" i="120" s="1"/>
  <c r="K1" i="120"/>
  <c r="K41" i="120" s="1"/>
  <c r="J1" i="120"/>
  <c r="J41" i="120" s="1"/>
  <c r="I1" i="120"/>
  <c r="I41" i="120" s="1"/>
  <c r="H1" i="120"/>
  <c r="H41" i="120" s="1"/>
  <c r="G1" i="120"/>
  <c r="G41" i="120" s="1"/>
  <c r="E1" i="120"/>
  <c r="E41" i="120" s="1"/>
  <c r="D1" i="120"/>
  <c r="D41" i="120" s="1"/>
  <c r="C1" i="120"/>
  <c r="C41" i="120" s="1"/>
  <c r="B1" i="120"/>
  <c r="B41" i="120" s="1"/>
  <c r="H37" i="120" l="1"/>
  <c r="R37" i="120"/>
  <c r="F22" i="120"/>
  <c r="Q37" i="120"/>
  <c r="V37" i="120"/>
  <c r="P37" i="120"/>
  <c r="I37" i="120"/>
  <c r="G37" i="120"/>
  <c r="U34" i="120"/>
  <c r="J37" i="120"/>
  <c r="F7" i="120"/>
  <c r="F13" i="120"/>
  <c r="F10" i="120"/>
  <c r="F19" i="120"/>
  <c r="F4" i="120"/>
  <c r="X35" i="120"/>
  <c r="G35" i="120"/>
  <c r="J35" i="120"/>
  <c r="V34" i="120"/>
  <c r="W36" i="120"/>
  <c r="N36" i="120"/>
  <c r="T36" i="120"/>
  <c r="L36" i="120"/>
  <c r="O34" i="120"/>
  <c r="O36" i="120"/>
  <c r="X34" i="120"/>
  <c r="G36" i="120"/>
  <c r="M36" i="120"/>
  <c r="G34" i="120"/>
  <c r="P34" i="120"/>
  <c r="I34" i="120"/>
  <c r="W37" i="120"/>
  <c r="N37" i="120"/>
  <c r="R35" i="120"/>
  <c r="U35" i="120"/>
  <c r="M35" i="120"/>
  <c r="V33" i="120"/>
  <c r="X33" i="120"/>
  <c r="O33" i="120"/>
  <c r="W33" i="120"/>
  <c r="M33" i="120"/>
  <c r="G33" i="120"/>
  <c r="U33" i="120"/>
  <c r="L33" i="120"/>
  <c r="T33" i="120"/>
  <c r="K33" i="120"/>
  <c r="S33" i="120"/>
  <c r="R33" i="120"/>
  <c r="I33" i="120"/>
  <c r="Q33" i="120"/>
  <c r="H33" i="120"/>
  <c r="P33" i="120"/>
  <c r="J33" i="120"/>
  <c r="W35" i="120"/>
  <c r="Q35" i="120"/>
  <c r="P35" i="120"/>
  <c r="U36" i="120"/>
  <c r="R36" i="120"/>
  <c r="Q36" i="120"/>
  <c r="P36" i="120"/>
  <c r="K36" i="120"/>
  <c r="I36" i="120"/>
  <c r="X36" i="120"/>
  <c r="H36" i="120"/>
  <c r="S36" i="120"/>
  <c r="J36" i="120"/>
  <c r="O35" i="120"/>
  <c r="I35" i="120"/>
  <c r="H35" i="120"/>
  <c r="T35" i="120"/>
  <c r="N35" i="120"/>
  <c r="L35" i="120"/>
  <c r="S35" i="120"/>
  <c r="W34" i="120"/>
  <c r="S34" i="120"/>
  <c r="R34" i="120"/>
  <c r="L34" i="120"/>
  <c r="K34" i="120"/>
  <c r="J34" i="120"/>
  <c r="T34" i="120"/>
  <c r="N34" i="120"/>
  <c r="M34" i="120"/>
  <c r="Q34" i="120"/>
  <c r="K35" i="120"/>
  <c r="X37" i="120"/>
  <c r="M37" i="120"/>
  <c r="L37" i="120"/>
  <c r="K37" i="120"/>
  <c r="U37" i="120"/>
  <c r="T37" i="120"/>
  <c r="S37" i="120"/>
  <c r="B4" i="120"/>
  <c r="B10" i="120"/>
  <c r="B7" i="120"/>
  <c r="B13" i="120"/>
  <c r="E31" i="120"/>
  <c r="H31" i="120" s="1"/>
  <c r="D31" i="120"/>
  <c r="C31" i="120"/>
  <c r="B31" i="120" s="1"/>
  <c r="AA31" i="120"/>
  <c r="E28" i="120"/>
  <c r="I28" i="120" s="1"/>
  <c r="D28" i="120"/>
  <c r="C28" i="120"/>
  <c r="B28" i="120" s="1"/>
  <c r="AA28" i="120"/>
  <c r="E32" i="120"/>
  <c r="I32" i="120" s="1"/>
  <c r="D32" i="120"/>
  <c r="C32" i="120"/>
  <c r="B32" i="120" s="1"/>
  <c r="AA32" i="120"/>
  <c r="E26" i="120"/>
  <c r="G26" i="120" s="1"/>
  <c r="D26" i="120"/>
  <c r="AA26" i="120"/>
  <c r="C26" i="120"/>
  <c r="B26" i="120" s="1"/>
  <c r="C30" i="120"/>
  <c r="B30" i="120" s="1"/>
  <c r="AA30" i="120"/>
  <c r="E30" i="120"/>
  <c r="G30" i="120" s="1"/>
  <c r="D30" i="120"/>
  <c r="E25" i="120"/>
  <c r="D25" i="120"/>
  <c r="C25" i="120"/>
  <c r="B25" i="120" s="1"/>
  <c r="AA25" i="120"/>
  <c r="E27" i="120"/>
  <c r="H27" i="120" s="1"/>
  <c r="D27" i="120"/>
  <c r="C27" i="120"/>
  <c r="B27" i="120" s="1"/>
  <c r="AA27" i="120"/>
  <c r="E29" i="120"/>
  <c r="G29" i="120" s="1"/>
  <c r="D29" i="120"/>
  <c r="C29" i="120"/>
  <c r="B29" i="120" s="1"/>
  <c r="AA29" i="120"/>
  <c r="K31" i="120"/>
  <c r="A20" i="98"/>
  <c r="A19" i="98"/>
  <c r="A18" i="98"/>
  <c r="A17" i="98"/>
  <c r="A16" i="98"/>
  <c r="A15" i="98"/>
  <c r="A14" i="98"/>
  <c r="A13" i="98"/>
  <c r="A12" i="98"/>
  <c r="A11" i="98"/>
  <c r="A10" i="98"/>
  <c r="A9" i="98"/>
  <c r="A8" i="98"/>
  <c r="A7" i="98"/>
  <c r="A6" i="98"/>
  <c r="A5" i="98"/>
  <c r="A4" i="98"/>
  <c r="A3" i="98"/>
  <c r="A2" i="98"/>
  <c r="AA147" i="100"/>
  <c r="Z147" i="100"/>
  <c r="AA146" i="100"/>
  <c r="Z146" i="100"/>
  <c r="Z146" i="74" s="1"/>
  <c r="W146" i="100"/>
  <c r="F121" i="98" s="1"/>
  <c r="AA145" i="100"/>
  <c r="Z145" i="100"/>
  <c r="AA144" i="100"/>
  <c r="Z144" i="100"/>
  <c r="AA143" i="100"/>
  <c r="Z143" i="100"/>
  <c r="W143" i="100"/>
  <c r="F118" i="98" s="1"/>
  <c r="AA142" i="100"/>
  <c r="Z142" i="100"/>
  <c r="AA141" i="100"/>
  <c r="Z141" i="100"/>
  <c r="Z141" i="74" s="1"/>
  <c r="AA140" i="100"/>
  <c r="Z140" i="100"/>
  <c r="AA139" i="100"/>
  <c r="Z139" i="100"/>
  <c r="AA138" i="100"/>
  <c r="Z138" i="100"/>
  <c r="Z138" i="74" s="1"/>
  <c r="AA137" i="100"/>
  <c r="Z137" i="100"/>
  <c r="W137" i="100"/>
  <c r="AA136" i="100"/>
  <c r="Z136" i="100"/>
  <c r="AA135" i="100"/>
  <c r="Z135" i="100"/>
  <c r="Z135" i="74" s="1"/>
  <c r="AA134" i="100"/>
  <c r="Z134" i="100"/>
  <c r="AA133" i="100"/>
  <c r="Z133" i="100"/>
  <c r="Z133" i="74" s="1"/>
  <c r="AA132" i="100"/>
  <c r="Z132" i="100"/>
  <c r="AA131" i="100"/>
  <c r="Z131" i="100"/>
  <c r="AA130" i="100"/>
  <c r="Z130" i="100"/>
  <c r="Z130" i="74" s="1"/>
  <c r="AA129" i="100"/>
  <c r="Z129" i="100"/>
  <c r="AA128" i="100"/>
  <c r="Z128" i="100"/>
  <c r="AA127" i="100"/>
  <c r="Z127" i="100"/>
  <c r="AA126" i="100"/>
  <c r="Z126" i="100"/>
  <c r="AA125" i="100"/>
  <c r="Z125" i="100"/>
  <c r="Z125" i="74" s="1"/>
  <c r="AA124" i="100"/>
  <c r="Z124" i="100"/>
  <c r="AA123" i="100"/>
  <c r="Z123" i="100"/>
  <c r="AA122" i="100"/>
  <c r="Z122" i="100"/>
  <c r="Z122" i="74" s="1"/>
  <c r="AA121" i="100"/>
  <c r="Z121" i="100"/>
  <c r="W121" i="100"/>
  <c r="F96" i="98" s="1"/>
  <c r="AA120" i="100"/>
  <c r="Z120" i="100"/>
  <c r="W120" i="100"/>
  <c r="F95" i="98" s="1"/>
  <c r="AA119" i="100"/>
  <c r="Z119" i="100"/>
  <c r="Z119" i="74" s="1"/>
  <c r="AA118" i="100"/>
  <c r="Z118" i="100"/>
  <c r="AA117" i="100"/>
  <c r="Z117" i="100"/>
  <c r="Z117" i="74" s="1"/>
  <c r="W117" i="100"/>
  <c r="F92" i="98" s="1"/>
  <c r="AA116" i="100"/>
  <c r="Z116" i="100"/>
  <c r="AA115" i="100"/>
  <c r="Z115" i="100"/>
  <c r="AA114" i="100"/>
  <c r="Z114" i="100"/>
  <c r="Z114" i="74" s="1"/>
  <c r="AA113" i="100"/>
  <c r="Z113" i="100"/>
  <c r="W113" i="100"/>
  <c r="F88" i="98" s="1"/>
  <c r="AA112" i="100"/>
  <c r="Z112" i="100"/>
  <c r="AA111" i="100"/>
  <c r="Z111" i="100"/>
  <c r="Z111" i="74" s="1"/>
  <c r="AA110" i="100"/>
  <c r="Z110" i="100"/>
  <c r="AA109" i="100"/>
  <c r="Z109" i="100"/>
  <c r="Z109" i="74" s="1"/>
  <c r="AA108" i="100"/>
  <c r="Z108" i="100"/>
  <c r="AA107" i="100"/>
  <c r="Z107" i="100"/>
  <c r="AA106" i="100"/>
  <c r="Z106" i="100"/>
  <c r="Z106" i="74" s="1"/>
  <c r="AA105" i="100"/>
  <c r="Z105" i="100"/>
  <c r="AA104" i="100"/>
  <c r="Z104" i="100"/>
  <c r="W104" i="100"/>
  <c r="AA103" i="100"/>
  <c r="Z103" i="100"/>
  <c r="AA102" i="100"/>
  <c r="Z102" i="100"/>
  <c r="AA101" i="100"/>
  <c r="Z101" i="100"/>
  <c r="Z101" i="74" s="1"/>
  <c r="AA100" i="100"/>
  <c r="Z100" i="100"/>
  <c r="W100" i="100"/>
  <c r="F75" i="98" s="1"/>
  <c r="AA99" i="100"/>
  <c r="Z99" i="100"/>
  <c r="AA98" i="100"/>
  <c r="Z98" i="100"/>
  <c r="Z98" i="74" s="1"/>
  <c r="W98" i="100"/>
  <c r="F73" i="98" s="1"/>
  <c r="AA97" i="100"/>
  <c r="Z97" i="100"/>
  <c r="AA96" i="100"/>
  <c r="Z96" i="100"/>
  <c r="AA95" i="100"/>
  <c r="Z95" i="100"/>
  <c r="AA94" i="100"/>
  <c r="Z94" i="100"/>
  <c r="W94" i="100"/>
  <c r="F69" i="98" s="1"/>
  <c r="AA93" i="100"/>
  <c r="Z93" i="100"/>
  <c r="Z93" i="74" s="1"/>
  <c r="W93" i="100"/>
  <c r="AA92" i="100"/>
  <c r="Z92" i="100"/>
  <c r="AA91" i="100"/>
  <c r="Z91" i="100"/>
  <c r="AA90" i="100"/>
  <c r="Z90" i="100"/>
  <c r="Z90" i="74" s="1"/>
  <c r="AA89" i="100"/>
  <c r="Z89" i="100"/>
  <c r="AA88" i="100"/>
  <c r="Z88" i="100"/>
  <c r="W88" i="100"/>
  <c r="F63" i="98" s="1"/>
  <c r="AA87" i="100"/>
  <c r="Z87" i="100"/>
  <c r="AA86" i="100"/>
  <c r="Z86" i="100"/>
  <c r="AA85" i="100"/>
  <c r="Z85" i="100"/>
  <c r="Z85" i="74" s="1"/>
  <c r="AA84" i="100"/>
  <c r="Z84" i="100"/>
  <c r="AA83" i="100"/>
  <c r="Z83" i="100"/>
  <c r="W83" i="100"/>
  <c r="F58" i="98" s="1"/>
  <c r="AA82" i="100"/>
  <c r="Z82" i="100"/>
  <c r="Z82" i="74" s="1"/>
  <c r="AA81" i="100"/>
  <c r="Z81" i="100"/>
  <c r="W81" i="100"/>
  <c r="F56" i="98" s="1"/>
  <c r="AA80" i="100"/>
  <c r="Z80" i="100"/>
  <c r="AA79" i="100"/>
  <c r="Z79" i="100"/>
  <c r="W79" i="100"/>
  <c r="AA78" i="100"/>
  <c r="Z78" i="100"/>
  <c r="AA77" i="100"/>
  <c r="Z77" i="100"/>
  <c r="Z77" i="74" s="1"/>
  <c r="AA76" i="100"/>
  <c r="Z76" i="100"/>
  <c r="AA75" i="100"/>
  <c r="Z75" i="100"/>
  <c r="AA74" i="100"/>
  <c r="Z74" i="100"/>
  <c r="Z74" i="74" s="1"/>
  <c r="AA73" i="100"/>
  <c r="Z73" i="100"/>
  <c r="AA72" i="100"/>
  <c r="Z72" i="100"/>
  <c r="W72" i="100"/>
  <c r="F47" i="98" s="1"/>
  <c r="AA71" i="100"/>
  <c r="Z71" i="100"/>
  <c r="Z71" i="74" s="1"/>
  <c r="W71" i="100"/>
  <c r="F46" i="98" s="1"/>
  <c r="AA70" i="100"/>
  <c r="Z70" i="100"/>
  <c r="AA69" i="100"/>
  <c r="Z69" i="100"/>
  <c r="Z69" i="74" s="1"/>
  <c r="AA68" i="100"/>
  <c r="Z68" i="100"/>
  <c r="AA67" i="100"/>
  <c r="Z67" i="100"/>
  <c r="AA66" i="100"/>
  <c r="Z66" i="100"/>
  <c r="Z66" i="74" s="1"/>
  <c r="W66" i="100"/>
  <c r="AA65" i="100"/>
  <c r="Z65" i="100"/>
  <c r="AA64" i="100"/>
  <c r="Z64" i="100"/>
  <c r="AA63" i="100"/>
  <c r="Z63" i="100"/>
  <c r="W63" i="100"/>
  <c r="F38" i="98" s="1"/>
  <c r="AA62" i="100"/>
  <c r="Z62" i="100"/>
  <c r="AA61" i="100"/>
  <c r="Z61" i="100"/>
  <c r="Z61" i="74" s="1"/>
  <c r="W61" i="100"/>
  <c r="AA60" i="100"/>
  <c r="Z60" i="100"/>
  <c r="AA59" i="100"/>
  <c r="Z59" i="100"/>
  <c r="W59" i="100"/>
  <c r="AA58" i="100"/>
  <c r="Z58" i="100"/>
  <c r="Z58" i="74" s="1"/>
  <c r="AA57" i="100"/>
  <c r="Z57" i="100"/>
  <c r="AA56" i="100"/>
  <c r="Z56" i="100"/>
  <c r="AA55" i="100"/>
  <c r="Z55" i="100"/>
  <c r="Z55" i="74" s="1"/>
  <c r="AA54" i="100"/>
  <c r="Z54" i="100"/>
  <c r="W54" i="100"/>
  <c r="AA53" i="100"/>
  <c r="Z53" i="100"/>
  <c r="Z53" i="74" s="1"/>
  <c r="AA52" i="100"/>
  <c r="Z52" i="100"/>
  <c r="AA51" i="100"/>
  <c r="Z51" i="100"/>
  <c r="AA50" i="100"/>
  <c r="Z50" i="100"/>
  <c r="Z50" i="74" s="1"/>
  <c r="AA49" i="100"/>
  <c r="Z49" i="100"/>
  <c r="W49" i="100"/>
  <c r="F24" i="98" s="1"/>
  <c r="AA48" i="100"/>
  <c r="Z48" i="100"/>
  <c r="W48" i="100"/>
  <c r="F23" i="98" s="1"/>
  <c r="Z248" i="74"/>
  <c r="Y248" i="74"/>
  <c r="X248" i="74"/>
  <c r="W248" i="74"/>
  <c r="V248" i="74"/>
  <c r="U248" i="74"/>
  <c r="T248" i="74"/>
  <c r="S248" i="74"/>
  <c r="R248" i="74"/>
  <c r="Q248" i="74"/>
  <c r="P248" i="74"/>
  <c r="O248" i="74"/>
  <c r="N248" i="74"/>
  <c r="M248" i="74"/>
  <c r="L248" i="74"/>
  <c r="K248" i="74"/>
  <c r="J248" i="74"/>
  <c r="I248" i="74"/>
  <c r="H248" i="74"/>
  <c r="G248" i="74"/>
  <c r="F248" i="74"/>
  <c r="E248" i="74"/>
  <c r="D248" i="74"/>
  <c r="C248" i="74"/>
  <c r="B248" i="74"/>
  <c r="A248" i="74"/>
  <c r="Z247" i="74"/>
  <c r="Y247" i="74"/>
  <c r="X247" i="74"/>
  <c r="W247" i="74"/>
  <c r="V247" i="74"/>
  <c r="U247" i="74"/>
  <c r="T247" i="74"/>
  <c r="S247" i="74"/>
  <c r="R247" i="74"/>
  <c r="Q247" i="74"/>
  <c r="P247" i="74"/>
  <c r="O247" i="74"/>
  <c r="N247" i="74"/>
  <c r="M247" i="74"/>
  <c r="L247" i="74"/>
  <c r="K247" i="74"/>
  <c r="J247" i="74"/>
  <c r="I247" i="74"/>
  <c r="H247" i="74"/>
  <c r="G247" i="74"/>
  <c r="F247" i="74"/>
  <c r="E247" i="74"/>
  <c r="D247" i="74"/>
  <c r="C247" i="74"/>
  <c r="B247" i="74"/>
  <c r="A247" i="74"/>
  <c r="Z246" i="74"/>
  <c r="Y246" i="74"/>
  <c r="X246" i="74"/>
  <c r="W246" i="74"/>
  <c r="V246" i="74"/>
  <c r="U246" i="74"/>
  <c r="T246" i="74"/>
  <c r="S246" i="74"/>
  <c r="R246" i="74"/>
  <c r="Q246" i="74"/>
  <c r="P246" i="74"/>
  <c r="O246" i="74"/>
  <c r="N246" i="74"/>
  <c r="M246" i="74"/>
  <c r="L246" i="74"/>
  <c r="K246" i="74"/>
  <c r="J246" i="74"/>
  <c r="I246" i="74"/>
  <c r="H246" i="74"/>
  <c r="G246" i="74"/>
  <c r="F246" i="74"/>
  <c r="E246" i="74"/>
  <c r="D246" i="74"/>
  <c r="C246" i="74"/>
  <c r="B246" i="74"/>
  <c r="A246" i="74"/>
  <c r="Z245" i="74"/>
  <c r="Y245" i="74"/>
  <c r="X245" i="74"/>
  <c r="W245" i="74"/>
  <c r="V245" i="74"/>
  <c r="U245" i="74"/>
  <c r="T245" i="74"/>
  <c r="S245" i="74"/>
  <c r="R245" i="74"/>
  <c r="Q245" i="74"/>
  <c r="P245" i="74"/>
  <c r="O245" i="74"/>
  <c r="N245" i="74"/>
  <c r="M245" i="74"/>
  <c r="L245" i="74"/>
  <c r="K245" i="74"/>
  <c r="J245" i="74"/>
  <c r="I245" i="74"/>
  <c r="H245" i="74"/>
  <c r="G245" i="74"/>
  <c r="F245" i="74"/>
  <c r="E245" i="74"/>
  <c r="D245" i="74"/>
  <c r="C245" i="74"/>
  <c r="B245" i="74"/>
  <c r="A245" i="74"/>
  <c r="Z244" i="74"/>
  <c r="Y244" i="74"/>
  <c r="X244" i="74"/>
  <c r="W244" i="74"/>
  <c r="V244" i="74"/>
  <c r="U244" i="74"/>
  <c r="T244" i="74"/>
  <c r="S244" i="74"/>
  <c r="R244" i="74"/>
  <c r="Q244" i="74"/>
  <c r="P244" i="74"/>
  <c r="O244" i="74"/>
  <c r="N244" i="74"/>
  <c r="M244" i="74"/>
  <c r="L244" i="74"/>
  <c r="K244" i="74"/>
  <c r="J244" i="74"/>
  <c r="I244" i="74"/>
  <c r="H244" i="74"/>
  <c r="G244" i="74"/>
  <c r="F244" i="74"/>
  <c r="E244" i="74"/>
  <c r="D244" i="74"/>
  <c r="C244" i="74"/>
  <c r="B244" i="74"/>
  <c r="A244" i="74"/>
  <c r="Z243" i="74"/>
  <c r="Y243" i="74"/>
  <c r="X243" i="74"/>
  <c r="W243" i="74"/>
  <c r="V243" i="74"/>
  <c r="U243" i="74"/>
  <c r="T243" i="74"/>
  <c r="S243" i="74"/>
  <c r="R243" i="74"/>
  <c r="Q243" i="74"/>
  <c r="P243" i="74"/>
  <c r="O243" i="74"/>
  <c r="N243" i="74"/>
  <c r="M243" i="74"/>
  <c r="L243" i="74"/>
  <c r="K243" i="74"/>
  <c r="J243" i="74"/>
  <c r="I243" i="74"/>
  <c r="H243" i="74"/>
  <c r="G243" i="74"/>
  <c r="F243" i="74"/>
  <c r="E243" i="74"/>
  <c r="D243" i="74"/>
  <c r="C243" i="74"/>
  <c r="B243" i="74"/>
  <c r="A243" i="74"/>
  <c r="Z242" i="74"/>
  <c r="Y242" i="74"/>
  <c r="X242" i="74"/>
  <c r="W242" i="74"/>
  <c r="V242" i="74"/>
  <c r="U242" i="74"/>
  <c r="T242" i="74"/>
  <c r="S242" i="74"/>
  <c r="R242" i="74"/>
  <c r="Q242" i="74"/>
  <c r="P242" i="74"/>
  <c r="O242" i="74"/>
  <c r="N242" i="74"/>
  <c r="M242" i="74"/>
  <c r="L242" i="74"/>
  <c r="K242" i="74"/>
  <c r="J242" i="74"/>
  <c r="I242" i="74"/>
  <c r="H242" i="74"/>
  <c r="G242" i="74"/>
  <c r="F242" i="74"/>
  <c r="E242" i="74"/>
  <c r="D242" i="74"/>
  <c r="C242" i="74"/>
  <c r="B242" i="74"/>
  <c r="A242" i="74"/>
  <c r="Z241" i="74"/>
  <c r="Y241" i="74"/>
  <c r="X241" i="74"/>
  <c r="W241" i="74"/>
  <c r="V241" i="74"/>
  <c r="U241" i="74"/>
  <c r="T241" i="74"/>
  <c r="S241" i="74"/>
  <c r="R241" i="74"/>
  <c r="Q241" i="74"/>
  <c r="P241" i="74"/>
  <c r="O241" i="74"/>
  <c r="N241" i="74"/>
  <c r="M241" i="74"/>
  <c r="L241" i="74"/>
  <c r="K241" i="74"/>
  <c r="J241" i="74"/>
  <c r="I241" i="74"/>
  <c r="H241" i="74"/>
  <c r="G241" i="74"/>
  <c r="F241" i="74"/>
  <c r="E241" i="74"/>
  <c r="D241" i="74"/>
  <c r="C241" i="74"/>
  <c r="B241" i="74"/>
  <c r="A241" i="74"/>
  <c r="Z240" i="74"/>
  <c r="Y240" i="74"/>
  <c r="X240" i="74"/>
  <c r="W240" i="74"/>
  <c r="V240" i="74"/>
  <c r="U240" i="74"/>
  <c r="T240" i="74"/>
  <c r="S240" i="74"/>
  <c r="R240" i="74"/>
  <c r="Q240" i="74"/>
  <c r="P240" i="74"/>
  <c r="O240" i="74"/>
  <c r="N240" i="74"/>
  <c r="M240" i="74"/>
  <c r="L240" i="74"/>
  <c r="K240" i="74"/>
  <c r="J240" i="74"/>
  <c r="I240" i="74"/>
  <c r="H240" i="74"/>
  <c r="G240" i="74"/>
  <c r="F240" i="74"/>
  <c r="E240" i="74"/>
  <c r="D240" i="74"/>
  <c r="C240" i="74"/>
  <c r="B240" i="74"/>
  <c r="A240" i="74"/>
  <c r="Z239" i="74"/>
  <c r="Y239" i="74"/>
  <c r="X239" i="74"/>
  <c r="W239" i="74"/>
  <c r="V239" i="74"/>
  <c r="U239" i="74"/>
  <c r="T239" i="74"/>
  <c r="S239" i="74"/>
  <c r="R239" i="74"/>
  <c r="Q239" i="74"/>
  <c r="P239" i="74"/>
  <c r="O239" i="74"/>
  <c r="N239" i="74"/>
  <c r="M239" i="74"/>
  <c r="L239" i="74"/>
  <c r="K239" i="74"/>
  <c r="J239" i="74"/>
  <c r="I239" i="74"/>
  <c r="H239" i="74"/>
  <c r="G239" i="74"/>
  <c r="F239" i="74"/>
  <c r="E239" i="74"/>
  <c r="D239" i="74"/>
  <c r="C239" i="74"/>
  <c r="B239" i="74"/>
  <c r="A239" i="74"/>
  <c r="Z238" i="74"/>
  <c r="Y238" i="74"/>
  <c r="X238" i="74"/>
  <c r="W238" i="74"/>
  <c r="V238" i="74"/>
  <c r="U238" i="74"/>
  <c r="T238" i="74"/>
  <c r="S238" i="74"/>
  <c r="R238" i="74"/>
  <c r="Q238" i="74"/>
  <c r="P238" i="74"/>
  <c r="O238" i="74"/>
  <c r="N238" i="74"/>
  <c r="M238" i="74"/>
  <c r="L238" i="74"/>
  <c r="K238" i="74"/>
  <c r="J238" i="74"/>
  <c r="I238" i="74"/>
  <c r="H238" i="74"/>
  <c r="G238" i="74"/>
  <c r="F238" i="74"/>
  <c r="E238" i="74"/>
  <c r="D238" i="74"/>
  <c r="C238" i="74"/>
  <c r="B238" i="74"/>
  <c r="A238" i="74"/>
  <c r="Z237" i="74"/>
  <c r="Y237" i="74"/>
  <c r="X237" i="74"/>
  <c r="W237" i="74"/>
  <c r="V237" i="74"/>
  <c r="U237" i="74"/>
  <c r="T237" i="74"/>
  <c r="S237" i="74"/>
  <c r="R237" i="74"/>
  <c r="Q237" i="74"/>
  <c r="P237" i="74"/>
  <c r="O237" i="74"/>
  <c r="N237" i="74"/>
  <c r="M237" i="74"/>
  <c r="L237" i="74"/>
  <c r="K237" i="74"/>
  <c r="J237" i="74"/>
  <c r="I237" i="74"/>
  <c r="H237" i="74"/>
  <c r="G237" i="74"/>
  <c r="F237" i="74"/>
  <c r="E237" i="74"/>
  <c r="D237" i="74"/>
  <c r="C237" i="74"/>
  <c r="B237" i="74"/>
  <c r="A237" i="74"/>
  <c r="Z236" i="74"/>
  <c r="Y236" i="74"/>
  <c r="X236" i="74"/>
  <c r="W236" i="74"/>
  <c r="V236" i="74"/>
  <c r="U236" i="74"/>
  <c r="T236" i="74"/>
  <c r="S236" i="74"/>
  <c r="R236" i="74"/>
  <c r="Q236" i="74"/>
  <c r="P236" i="74"/>
  <c r="O236" i="74"/>
  <c r="N236" i="74"/>
  <c r="M236" i="74"/>
  <c r="L236" i="74"/>
  <c r="K236" i="74"/>
  <c r="J236" i="74"/>
  <c r="I236" i="74"/>
  <c r="H236" i="74"/>
  <c r="G236" i="74"/>
  <c r="F236" i="74"/>
  <c r="E236" i="74"/>
  <c r="D236" i="74"/>
  <c r="C236" i="74"/>
  <c r="B236" i="74"/>
  <c r="A236" i="74"/>
  <c r="Z235" i="74"/>
  <c r="Y235" i="74"/>
  <c r="X235" i="74"/>
  <c r="W235" i="74"/>
  <c r="V235" i="74"/>
  <c r="U235" i="74"/>
  <c r="T235" i="74"/>
  <c r="S235" i="74"/>
  <c r="R235" i="74"/>
  <c r="Q235" i="74"/>
  <c r="P235" i="74"/>
  <c r="O235" i="74"/>
  <c r="N235" i="74"/>
  <c r="M235" i="74"/>
  <c r="L235" i="74"/>
  <c r="K235" i="74"/>
  <c r="J235" i="74"/>
  <c r="I235" i="74"/>
  <c r="H235" i="74"/>
  <c r="G235" i="74"/>
  <c r="F235" i="74"/>
  <c r="E235" i="74"/>
  <c r="D235" i="74"/>
  <c r="C235" i="74"/>
  <c r="B235" i="74"/>
  <c r="A235" i="74"/>
  <c r="Z234" i="74"/>
  <c r="Y234" i="74"/>
  <c r="X234" i="74"/>
  <c r="W234" i="74"/>
  <c r="V234" i="74"/>
  <c r="U234" i="74"/>
  <c r="T234" i="74"/>
  <c r="S234" i="74"/>
  <c r="R234" i="74"/>
  <c r="Q234" i="74"/>
  <c r="P234" i="74"/>
  <c r="O234" i="74"/>
  <c r="N234" i="74"/>
  <c r="M234" i="74"/>
  <c r="L234" i="74"/>
  <c r="K234" i="74"/>
  <c r="J234" i="74"/>
  <c r="I234" i="74"/>
  <c r="H234" i="74"/>
  <c r="G234" i="74"/>
  <c r="F234" i="74"/>
  <c r="E234" i="74"/>
  <c r="D234" i="74"/>
  <c r="C234" i="74"/>
  <c r="B234" i="74"/>
  <c r="A234" i="74"/>
  <c r="Z233" i="74"/>
  <c r="Y233" i="74"/>
  <c r="X233" i="74"/>
  <c r="W233" i="74"/>
  <c r="V233" i="74"/>
  <c r="U233" i="74"/>
  <c r="T233" i="74"/>
  <c r="S233" i="74"/>
  <c r="R233" i="74"/>
  <c r="Q233" i="74"/>
  <c r="P233" i="74"/>
  <c r="O233" i="74"/>
  <c r="N233" i="74"/>
  <c r="M233" i="74"/>
  <c r="L233" i="74"/>
  <c r="K233" i="74"/>
  <c r="J233" i="74"/>
  <c r="I233" i="74"/>
  <c r="H233" i="74"/>
  <c r="G233" i="74"/>
  <c r="F233" i="74"/>
  <c r="E233" i="74"/>
  <c r="D233" i="74"/>
  <c r="C233" i="74"/>
  <c r="B233" i="74"/>
  <c r="A233" i="74"/>
  <c r="Z232" i="74"/>
  <c r="Y232" i="74"/>
  <c r="X232" i="74"/>
  <c r="W232" i="74"/>
  <c r="V232" i="74"/>
  <c r="U232" i="74"/>
  <c r="T232" i="74"/>
  <c r="S232" i="74"/>
  <c r="R232" i="74"/>
  <c r="Q232" i="74"/>
  <c r="P232" i="74"/>
  <c r="O232" i="74"/>
  <c r="N232" i="74"/>
  <c r="M232" i="74"/>
  <c r="L232" i="74"/>
  <c r="K232" i="74"/>
  <c r="J232" i="74"/>
  <c r="I232" i="74"/>
  <c r="H232" i="74"/>
  <c r="G232" i="74"/>
  <c r="F232" i="74"/>
  <c r="E232" i="74"/>
  <c r="D232" i="74"/>
  <c r="C232" i="74"/>
  <c r="B232" i="74"/>
  <c r="A232" i="74"/>
  <c r="Z231" i="74"/>
  <c r="Y231" i="74"/>
  <c r="X231" i="74"/>
  <c r="W231" i="74"/>
  <c r="V231" i="74"/>
  <c r="U231" i="74"/>
  <c r="T231" i="74"/>
  <c r="S231" i="74"/>
  <c r="R231" i="74"/>
  <c r="Q231" i="74"/>
  <c r="P231" i="74"/>
  <c r="O231" i="74"/>
  <c r="N231" i="74"/>
  <c r="M231" i="74"/>
  <c r="L231" i="74"/>
  <c r="K231" i="74"/>
  <c r="J231" i="74"/>
  <c r="I231" i="74"/>
  <c r="H231" i="74"/>
  <c r="G231" i="74"/>
  <c r="F231" i="74"/>
  <c r="E231" i="74"/>
  <c r="D231" i="74"/>
  <c r="C231" i="74"/>
  <c r="B231" i="74"/>
  <c r="A231" i="74"/>
  <c r="Z230" i="74"/>
  <c r="Y230" i="74"/>
  <c r="X230" i="74"/>
  <c r="W230" i="74"/>
  <c r="V230" i="74"/>
  <c r="U230" i="74"/>
  <c r="T230" i="74"/>
  <c r="S230" i="74"/>
  <c r="R230" i="74"/>
  <c r="Q230" i="74"/>
  <c r="P230" i="74"/>
  <c r="O230" i="74"/>
  <c r="N230" i="74"/>
  <c r="M230" i="74"/>
  <c r="L230" i="74"/>
  <c r="K230" i="74"/>
  <c r="J230" i="74"/>
  <c r="I230" i="74"/>
  <c r="H230" i="74"/>
  <c r="G230" i="74"/>
  <c r="F230" i="74"/>
  <c r="E230" i="74"/>
  <c r="D230" i="74"/>
  <c r="C230" i="74"/>
  <c r="B230" i="74"/>
  <c r="A230" i="74"/>
  <c r="Z229" i="74"/>
  <c r="Y229" i="74"/>
  <c r="X229" i="74"/>
  <c r="W229" i="74"/>
  <c r="V229" i="74"/>
  <c r="U229" i="74"/>
  <c r="T229" i="74"/>
  <c r="S229" i="74"/>
  <c r="R229" i="74"/>
  <c r="Q229" i="74"/>
  <c r="P229" i="74"/>
  <c r="O229" i="74"/>
  <c r="N229" i="74"/>
  <c r="M229" i="74"/>
  <c r="L229" i="74"/>
  <c r="K229" i="74"/>
  <c r="J229" i="74"/>
  <c r="I229" i="74"/>
  <c r="H229" i="74"/>
  <c r="G229" i="74"/>
  <c r="F229" i="74"/>
  <c r="E229" i="74"/>
  <c r="D229" i="74"/>
  <c r="C229" i="74"/>
  <c r="B229" i="74"/>
  <c r="A229" i="74"/>
  <c r="Z228" i="74"/>
  <c r="Y228" i="74"/>
  <c r="X228" i="74"/>
  <c r="W228" i="74"/>
  <c r="V228" i="74"/>
  <c r="U228" i="74"/>
  <c r="T228" i="74"/>
  <c r="S228" i="74"/>
  <c r="R228" i="74"/>
  <c r="Q228" i="74"/>
  <c r="P228" i="74"/>
  <c r="O228" i="74"/>
  <c r="N228" i="74"/>
  <c r="M228" i="74"/>
  <c r="L228" i="74"/>
  <c r="K228" i="74"/>
  <c r="J228" i="74"/>
  <c r="I228" i="74"/>
  <c r="H228" i="74"/>
  <c r="G228" i="74"/>
  <c r="F228" i="74"/>
  <c r="E228" i="74"/>
  <c r="D228" i="74"/>
  <c r="C228" i="74"/>
  <c r="B228" i="74"/>
  <c r="A228" i="74"/>
  <c r="Z227" i="74"/>
  <c r="Y227" i="74"/>
  <c r="X227" i="74"/>
  <c r="W227" i="74"/>
  <c r="V227" i="74"/>
  <c r="U227" i="74"/>
  <c r="T227" i="74"/>
  <c r="S227" i="74"/>
  <c r="R227" i="74"/>
  <c r="Q227" i="74"/>
  <c r="P227" i="74"/>
  <c r="O227" i="74"/>
  <c r="N227" i="74"/>
  <c r="M227" i="74"/>
  <c r="L227" i="74"/>
  <c r="K227" i="74"/>
  <c r="J227" i="74"/>
  <c r="I227" i="74"/>
  <c r="H227" i="74"/>
  <c r="G227" i="74"/>
  <c r="F227" i="74"/>
  <c r="E227" i="74"/>
  <c r="D227" i="74"/>
  <c r="C227" i="74"/>
  <c r="B227" i="74"/>
  <c r="A227" i="74"/>
  <c r="Z226" i="74"/>
  <c r="Y226" i="74"/>
  <c r="X226" i="74"/>
  <c r="W226" i="74"/>
  <c r="V226" i="74"/>
  <c r="U226" i="74"/>
  <c r="T226" i="74"/>
  <c r="S226" i="74"/>
  <c r="R226" i="74"/>
  <c r="Q226" i="74"/>
  <c r="P226" i="74"/>
  <c r="O226" i="74"/>
  <c r="N226" i="74"/>
  <c r="M226" i="74"/>
  <c r="L226" i="74"/>
  <c r="K226" i="74"/>
  <c r="J226" i="74"/>
  <c r="I226" i="74"/>
  <c r="H226" i="74"/>
  <c r="G226" i="74"/>
  <c r="F226" i="74"/>
  <c r="E226" i="74"/>
  <c r="D226" i="74"/>
  <c r="C226" i="74"/>
  <c r="B226" i="74"/>
  <c r="A226" i="74"/>
  <c r="Z225" i="74"/>
  <c r="Y225" i="74"/>
  <c r="X225" i="74"/>
  <c r="W225" i="74"/>
  <c r="V225" i="74"/>
  <c r="U225" i="74"/>
  <c r="T225" i="74"/>
  <c r="S225" i="74"/>
  <c r="R225" i="74"/>
  <c r="Q225" i="74"/>
  <c r="P225" i="74"/>
  <c r="O225" i="74"/>
  <c r="N225" i="74"/>
  <c r="M225" i="74"/>
  <c r="L225" i="74"/>
  <c r="K225" i="74"/>
  <c r="J225" i="74"/>
  <c r="I225" i="74"/>
  <c r="H225" i="74"/>
  <c r="G225" i="74"/>
  <c r="F225" i="74"/>
  <c r="E225" i="74"/>
  <c r="D225" i="74"/>
  <c r="C225" i="74"/>
  <c r="B225" i="74"/>
  <c r="A225" i="74"/>
  <c r="Z224" i="74"/>
  <c r="Y224" i="74"/>
  <c r="X224" i="74"/>
  <c r="W224" i="74"/>
  <c r="V224" i="74"/>
  <c r="U224" i="74"/>
  <c r="T224" i="74"/>
  <c r="S224" i="74"/>
  <c r="R224" i="74"/>
  <c r="Q224" i="74"/>
  <c r="P224" i="74"/>
  <c r="O224" i="74"/>
  <c r="N224" i="74"/>
  <c r="M224" i="74"/>
  <c r="L224" i="74"/>
  <c r="K224" i="74"/>
  <c r="J224" i="74"/>
  <c r="I224" i="74"/>
  <c r="H224" i="74"/>
  <c r="G224" i="74"/>
  <c r="F224" i="74"/>
  <c r="E224" i="74"/>
  <c r="D224" i="74"/>
  <c r="C224" i="74"/>
  <c r="B224" i="74"/>
  <c r="A224" i="74"/>
  <c r="Z223" i="74"/>
  <c r="Y223" i="74"/>
  <c r="X223" i="74"/>
  <c r="W223" i="74"/>
  <c r="V223" i="74"/>
  <c r="U223" i="74"/>
  <c r="T223" i="74"/>
  <c r="S223" i="74"/>
  <c r="R223" i="74"/>
  <c r="Q223" i="74"/>
  <c r="P223" i="74"/>
  <c r="O223" i="74"/>
  <c r="N223" i="74"/>
  <c r="M223" i="74"/>
  <c r="L223" i="74"/>
  <c r="K223" i="74"/>
  <c r="J223" i="74"/>
  <c r="I223" i="74"/>
  <c r="H223" i="74"/>
  <c r="G223" i="74"/>
  <c r="F223" i="74"/>
  <c r="E223" i="74"/>
  <c r="D223" i="74"/>
  <c r="C223" i="74"/>
  <c r="B223" i="74"/>
  <c r="A223" i="74"/>
  <c r="Z222" i="74"/>
  <c r="Y222" i="74"/>
  <c r="X222" i="74"/>
  <c r="W222" i="74"/>
  <c r="V222" i="74"/>
  <c r="U222" i="74"/>
  <c r="T222" i="74"/>
  <c r="S222" i="74"/>
  <c r="R222" i="74"/>
  <c r="Q222" i="74"/>
  <c r="P222" i="74"/>
  <c r="O222" i="74"/>
  <c r="N222" i="74"/>
  <c r="M222" i="74"/>
  <c r="L222" i="74"/>
  <c r="K222" i="74"/>
  <c r="J222" i="74"/>
  <c r="I222" i="74"/>
  <c r="H222" i="74"/>
  <c r="G222" i="74"/>
  <c r="F222" i="74"/>
  <c r="E222" i="74"/>
  <c r="D222" i="74"/>
  <c r="C222" i="74"/>
  <c r="B222" i="74"/>
  <c r="A222" i="74"/>
  <c r="Z221" i="74"/>
  <c r="Y221" i="74"/>
  <c r="X221" i="74"/>
  <c r="W221" i="74"/>
  <c r="V221" i="74"/>
  <c r="U221" i="74"/>
  <c r="T221" i="74"/>
  <c r="S221" i="74"/>
  <c r="R221" i="74"/>
  <c r="Q221" i="74"/>
  <c r="P221" i="74"/>
  <c r="O221" i="74"/>
  <c r="N221" i="74"/>
  <c r="M221" i="74"/>
  <c r="L221" i="74"/>
  <c r="K221" i="74"/>
  <c r="J221" i="74"/>
  <c r="I221" i="74"/>
  <c r="H221" i="74"/>
  <c r="G221" i="74"/>
  <c r="F221" i="74"/>
  <c r="E221" i="74"/>
  <c r="D221" i="74"/>
  <c r="C221" i="74"/>
  <c r="B221" i="74"/>
  <c r="A221" i="74"/>
  <c r="Z220" i="74"/>
  <c r="Y220" i="74"/>
  <c r="X220" i="74"/>
  <c r="W220" i="74"/>
  <c r="V220" i="74"/>
  <c r="U220" i="74"/>
  <c r="T220" i="74"/>
  <c r="S220" i="74"/>
  <c r="R220" i="74"/>
  <c r="Q220" i="74"/>
  <c r="P220" i="74"/>
  <c r="O220" i="74"/>
  <c r="N220" i="74"/>
  <c r="M220" i="74"/>
  <c r="L220" i="74"/>
  <c r="K220" i="74"/>
  <c r="J220" i="74"/>
  <c r="I220" i="74"/>
  <c r="H220" i="74"/>
  <c r="G220" i="74"/>
  <c r="F220" i="74"/>
  <c r="E220" i="74"/>
  <c r="D220" i="74"/>
  <c r="C220" i="74"/>
  <c r="B220" i="74"/>
  <c r="A220" i="74"/>
  <c r="Z219" i="74"/>
  <c r="Y219" i="74"/>
  <c r="X219" i="74"/>
  <c r="W219" i="74"/>
  <c r="V219" i="74"/>
  <c r="U219" i="74"/>
  <c r="T219" i="74"/>
  <c r="S219" i="74"/>
  <c r="R219" i="74"/>
  <c r="Q219" i="74"/>
  <c r="P219" i="74"/>
  <c r="O219" i="74"/>
  <c r="N219" i="74"/>
  <c r="M219" i="74"/>
  <c r="L219" i="74"/>
  <c r="K219" i="74"/>
  <c r="J219" i="74"/>
  <c r="I219" i="74"/>
  <c r="H219" i="74"/>
  <c r="G219" i="74"/>
  <c r="F219" i="74"/>
  <c r="E219" i="74"/>
  <c r="D219" i="74"/>
  <c r="C219" i="74"/>
  <c r="B219" i="74"/>
  <c r="A219" i="74"/>
  <c r="Z218" i="74"/>
  <c r="Y218" i="74"/>
  <c r="X218" i="74"/>
  <c r="W218" i="74"/>
  <c r="V218" i="74"/>
  <c r="U218" i="74"/>
  <c r="T218" i="74"/>
  <c r="S218" i="74"/>
  <c r="R218" i="74"/>
  <c r="Q218" i="74"/>
  <c r="P218" i="74"/>
  <c r="O218" i="74"/>
  <c r="N218" i="74"/>
  <c r="M218" i="74"/>
  <c r="L218" i="74"/>
  <c r="K218" i="74"/>
  <c r="J218" i="74"/>
  <c r="I218" i="74"/>
  <c r="H218" i="74"/>
  <c r="G218" i="74"/>
  <c r="F218" i="74"/>
  <c r="E218" i="74"/>
  <c r="D218" i="74"/>
  <c r="C218" i="74"/>
  <c r="B218" i="74"/>
  <c r="A218" i="74"/>
  <c r="Z217" i="74"/>
  <c r="Y217" i="74"/>
  <c r="X217" i="74"/>
  <c r="W217" i="74"/>
  <c r="V217" i="74"/>
  <c r="U217" i="74"/>
  <c r="T217" i="74"/>
  <c r="S217" i="74"/>
  <c r="R217" i="74"/>
  <c r="Q217" i="74"/>
  <c r="P217" i="74"/>
  <c r="O217" i="74"/>
  <c r="N217" i="74"/>
  <c r="M217" i="74"/>
  <c r="L217" i="74"/>
  <c r="K217" i="74"/>
  <c r="J217" i="74"/>
  <c r="I217" i="74"/>
  <c r="H217" i="74"/>
  <c r="G217" i="74"/>
  <c r="F217" i="74"/>
  <c r="E217" i="74"/>
  <c r="D217" i="74"/>
  <c r="C217" i="74"/>
  <c r="B217" i="74"/>
  <c r="A217" i="74"/>
  <c r="Z216" i="74"/>
  <c r="Y216" i="74"/>
  <c r="X216" i="74"/>
  <c r="W216" i="74"/>
  <c r="V216" i="74"/>
  <c r="U216" i="74"/>
  <c r="T216" i="74"/>
  <c r="S216" i="74"/>
  <c r="R216" i="74"/>
  <c r="Q216" i="74"/>
  <c r="P216" i="74"/>
  <c r="O216" i="74"/>
  <c r="N216" i="74"/>
  <c r="M216" i="74"/>
  <c r="L216" i="74"/>
  <c r="K216" i="74"/>
  <c r="J216" i="74"/>
  <c r="I216" i="74"/>
  <c r="H216" i="74"/>
  <c r="G216" i="74"/>
  <c r="F216" i="74"/>
  <c r="E216" i="74"/>
  <c r="D216" i="74"/>
  <c r="C216" i="74"/>
  <c r="B216" i="74"/>
  <c r="A216" i="74"/>
  <c r="Z215" i="74"/>
  <c r="Y215" i="74"/>
  <c r="X215" i="74"/>
  <c r="W215" i="74"/>
  <c r="V215" i="74"/>
  <c r="U215" i="74"/>
  <c r="T215" i="74"/>
  <c r="S215" i="74"/>
  <c r="R215" i="74"/>
  <c r="Q215" i="74"/>
  <c r="P215" i="74"/>
  <c r="O215" i="74"/>
  <c r="N215" i="74"/>
  <c r="M215" i="74"/>
  <c r="L215" i="74"/>
  <c r="K215" i="74"/>
  <c r="J215" i="74"/>
  <c r="I215" i="74"/>
  <c r="H215" i="74"/>
  <c r="G215" i="74"/>
  <c r="F215" i="74"/>
  <c r="E215" i="74"/>
  <c r="D215" i="74"/>
  <c r="C215" i="74"/>
  <c r="B215" i="74"/>
  <c r="A215" i="74"/>
  <c r="Z214" i="74"/>
  <c r="Y214" i="74"/>
  <c r="X214" i="74"/>
  <c r="W214" i="74"/>
  <c r="V214" i="74"/>
  <c r="U214" i="74"/>
  <c r="T214" i="74"/>
  <c r="S214" i="74"/>
  <c r="R214" i="74"/>
  <c r="Q214" i="74"/>
  <c r="P214" i="74"/>
  <c r="O214" i="74"/>
  <c r="N214" i="74"/>
  <c r="M214" i="74"/>
  <c r="L214" i="74"/>
  <c r="K214" i="74"/>
  <c r="J214" i="74"/>
  <c r="I214" i="74"/>
  <c r="H214" i="74"/>
  <c r="G214" i="74"/>
  <c r="F214" i="74"/>
  <c r="E214" i="74"/>
  <c r="D214" i="74"/>
  <c r="C214" i="74"/>
  <c r="B214" i="74"/>
  <c r="A214" i="74"/>
  <c r="Z213" i="74"/>
  <c r="Y213" i="74"/>
  <c r="X213" i="74"/>
  <c r="W213" i="74"/>
  <c r="V213" i="74"/>
  <c r="U213" i="74"/>
  <c r="T213" i="74"/>
  <c r="S213" i="74"/>
  <c r="R213" i="74"/>
  <c r="Q213" i="74"/>
  <c r="P213" i="74"/>
  <c r="O213" i="74"/>
  <c r="N213" i="74"/>
  <c r="M213" i="74"/>
  <c r="L213" i="74"/>
  <c r="K213" i="74"/>
  <c r="J213" i="74"/>
  <c r="I213" i="74"/>
  <c r="H213" i="74"/>
  <c r="G213" i="74"/>
  <c r="F213" i="74"/>
  <c r="E213" i="74"/>
  <c r="D213" i="74"/>
  <c r="C213" i="74"/>
  <c r="B213" i="74"/>
  <c r="A213" i="74"/>
  <c r="Z212" i="74"/>
  <c r="Y212" i="74"/>
  <c r="X212" i="74"/>
  <c r="W212" i="74"/>
  <c r="V212" i="74"/>
  <c r="U212" i="74"/>
  <c r="T212" i="74"/>
  <c r="S212" i="74"/>
  <c r="R212" i="74"/>
  <c r="Q212" i="74"/>
  <c r="P212" i="74"/>
  <c r="O212" i="74"/>
  <c r="N212" i="74"/>
  <c r="M212" i="74"/>
  <c r="L212" i="74"/>
  <c r="K212" i="74"/>
  <c r="J212" i="74"/>
  <c r="I212" i="74"/>
  <c r="H212" i="74"/>
  <c r="G212" i="74"/>
  <c r="F212" i="74"/>
  <c r="E212" i="74"/>
  <c r="D212" i="74"/>
  <c r="C212" i="74"/>
  <c r="B212" i="74"/>
  <c r="A212" i="74"/>
  <c r="Z211" i="74"/>
  <c r="Y211" i="74"/>
  <c r="X211" i="74"/>
  <c r="W211" i="74"/>
  <c r="V211" i="74"/>
  <c r="U211" i="74"/>
  <c r="T211" i="74"/>
  <c r="S211" i="74"/>
  <c r="R211" i="74"/>
  <c r="Q211" i="74"/>
  <c r="P211" i="74"/>
  <c r="O211" i="74"/>
  <c r="N211" i="74"/>
  <c r="M211" i="74"/>
  <c r="L211" i="74"/>
  <c r="K211" i="74"/>
  <c r="J211" i="74"/>
  <c r="I211" i="74"/>
  <c r="H211" i="74"/>
  <c r="G211" i="74"/>
  <c r="F211" i="74"/>
  <c r="E211" i="74"/>
  <c r="D211" i="74"/>
  <c r="C211" i="74"/>
  <c r="B211" i="74"/>
  <c r="A211" i="74"/>
  <c r="Z210" i="74"/>
  <c r="Y210" i="74"/>
  <c r="X210" i="74"/>
  <c r="W210" i="74"/>
  <c r="V210" i="74"/>
  <c r="U210" i="74"/>
  <c r="T210" i="74"/>
  <c r="S210" i="74"/>
  <c r="R210" i="74"/>
  <c r="Q210" i="74"/>
  <c r="P210" i="74"/>
  <c r="O210" i="74"/>
  <c r="N210" i="74"/>
  <c r="M210" i="74"/>
  <c r="L210" i="74"/>
  <c r="K210" i="74"/>
  <c r="J210" i="74"/>
  <c r="I210" i="74"/>
  <c r="H210" i="74"/>
  <c r="G210" i="74"/>
  <c r="F210" i="74"/>
  <c r="E210" i="74"/>
  <c r="D210" i="74"/>
  <c r="C210" i="74"/>
  <c r="B210" i="74"/>
  <c r="A210" i="74"/>
  <c r="Z209" i="74"/>
  <c r="Y209" i="74"/>
  <c r="X209" i="74"/>
  <c r="W209" i="74"/>
  <c r="V209" i="74"/>
  <c r="U209" i="74"/>
  <c r="T209" i="74"/>
  <c r="S209" i="74"/>
  <c r="R209" i="74"/>
  <c r="Q209" i="74"/>
  <c r="P209" i="74"/>
  <c r="O209" i="74"/>
  <c r="N209" i="74"/>
  <c r="M209" i="74"/>
  <c r="L209" i="74"/>
  <c r="K209" i="74"/>
  <c r="J209" i="74"/>
  <c r="I209" i="74"/>
  <c r="H209" i="74"/>
  <c r="G209" i="74"/>
  <c r="F209" i="74"/>
  <c r="E209" i="74"/>
  <c r="D209" i="74"/>
  <c r="C209" i="74"/>
  <c r="B209" i="74"/>
  <c r="A209" i="74"/>
  <c r="Z208" i="74"/>
  <c r="Y208" i="74"/>
  <c r="X208" i="74"/>
  <c r="W208" i="74"/>
  <c r="V208" i="74"/>
  <c r="U208" i="74"/>
  <c r="T208" i="74"/>
  <c r="S208" i="74"/>
  <c r="R208" i="74"/>
  <c r="Q208" i="74"/>
  <c r="P208" i="74"/>
  <c r="O208" i="74"/>
  <c r="N208" i="74"/>
  <c r="M208" i="74"/>
  <c r="L208" i="74"/>
  <c r="K208" i="74"/>
  <c r="J208" i="74"/>
  <c r="I208" i="74"/>
  <c r="H208" i="74"/>
  <c r="G208" i="74"/>
  <c r="F208" i="74"/>
  <c r="E208" i="74"/>
  <c r="D208" i="74"/>
  <c r="C208" i="74"/>
  <c r="B208" i="74"/>
  <c r="A208" i="74"/>
  <c r="Z207" i="74"/>
  <c r="Y207" i="74"/>
  <c r="X207" i="74"/>
  <c r="W207" i="74"/>
  <c r="V207" i="74"/>
  <c r="U207" i="74"/>
  <c r="T207" i="74"/>
  <c r="S207" i="74"/>
  <c r="R207" i="74"/>
  <c r="Q207" i="74"/>
  <c r="P207" i="74"/>
  <c r="O207" i="74"/>
  <c r="N207" i="74"/>
  <c r="M207" i="74"/>
  <c r="L207" i="74"/>
  <c r="K207" i="74"/>
  <c r="J207" i="74"/>
  <c r="I207" i="74"/>
  <c r="H207" i="74"/>
  <c r="G207" i="74"/>
  <c r="F207" i="74"/>
  <c r="E207" i="74"/>
  <c r="D207" i="74"/>
  <c r="C207" i="74"/>
  <c r="B207" i="74"/>
  <c r="A207" i="74"/>
  <c r="Z206" i="74"/>
  <c r="Y206" i="74"/>
  <c r="X206" i="74"/>
  <c r="W206" i="74"/>
  <c r="V206" i="74"/>
  <c r="U206" i="74"/>
  <c r="T206" i="74"/>
  <c r="S206" i="74"/>
  <c r="R206" i="74"/>
  <c r="Q206" i="74"/>
  <c r="P206" i="74"/>
  <c r="O206" i="74"/>
  <c r="N206" i="74"/>
  <c r="M206" i="74"/>
  <c r="L206" i="74"/>
  <c r="K206" i="74"/>
  <c r="J206" i="74"/>
  <c r="I206" i="74"/>
  <c r="H206" i="74"/>
  <c r="G206" i="74"/>
  <c r="F206" i="74"/>
  <c r="E206" i="74"/>
  <c r="D206" i="74"/>
  <c r="C206" i="74"/>
  <c r="B206" i="74"/>
  <c r="A206" i="74"/>
  <c r="Z205" i="74"/>
  <c r="Y205" i="74"/>
  <c r="X205" i="74"/>
  <c r="W205" i="74"/>
  <c r="V205" i="74"/>
  <c r="U205" i="74"/>
  <c r="T205" i="74"/>
  <c r="S205" i="74"/>
  <c r="R205" i="74"/>
  <c r="Q205" i="74"/>
  <c r="P205" i="74"/>
  <c r="O205" i="74"/>
  <c r="N205" i="74"/>
  <c r="M205" i="74"/>
  <c r="L205" i="74"/>
  <c r="K205" i="74"/>
  <c r="J205" i="74"/>
  <c r="I205" i="74"/>
  <c r="H205" i="74"/>
  <c r="G205" i="74"/>
  <c r="F205" i="74"/>
  <c r="E205" i="74"/>
  <c r="D205" i="74"/>
  <c r="C205" i="74"/>
  <c r="B205" i="74"/>
  <c r="A205" i="74"/>
  <c r="Z204" i="74"/>
  <c r="Y204" i="74"/>
  <c r="X204" i="74"/>
  <c r="W204" i="74"/>
  <c r="V204" i="74"/>
  <c r="U204" i="74"/>
  <c r="T204" i="74"/>
  <c r="S204" i="74"/>
  <c r="R204" i="74"/>
  <c r="Q204" i="74"/>
  <c r="P204" i="74"/>
  <c r="O204" i="74"/>
  <c r="N204" i="74"/>
  <c r="M204" i="74"/>
  <c r="L204" i="74"/>
  <c r="K204" i="74"/>
  <c r="J204" i="74"/>
  <c r="I204" i="74"/>
  <c r="H204" i="74"/>
  <c r="G204" i="74"/>
  <c r="F204" i="74"/>
  <c r="E204" i="74"/>
  <c r="D204" i="74"/>
  <c r="C204" i="74"/>
  <c r="B204" i="74"/>
  <c r="A204" i="74"/>
  <c r="Z203" i="74"/>
  <c r="Y203" i="74"/>
  <c r="X203" i="74"/>
  <c r="W203" i="74"/>
  <c r="V203" i="74"/>
  <c r="U203" i="74"/>
  <c r="T203" i="74"/>
  <c r="S203" i="74"/>
  <c r="R203" i="74"/>
  <c r="Q203" i="74"/>
  <c r="P203" i="74"/>
  <c r="O203" i="74"/>
  <c r="N203" i="74"/>
  <c r="M203" i="74"/>
  <c r="L203" i="74"/>
  <c r="K203" i="74"/>
  <c r="J203" i="74"/>
  <c r="I203" i="74"/>
  <c r="H203" i="74"/>
  <c r="G203" i="74"/>
  <c r="F203" i="74"/>
  <c r="E203" i="74"/>
  <c r="D203" i="74"/>
  <c r="C203" i="74"/>
  <c r="B203" i="74"/>
  <c r="A203" i="74"/>
  <c r="Z202" i="74"/>
  <c r="Y202" i="74"/>
  <c r="X202" i="74"/>
  <c r="W202" i="74"/>
  <c r="V202" i="74"/>
  <c r="U202" i="74"/>
  <c r="T202" i="74"/>
  <c r="S202" i="74"/>
  <c r="R202" i="74"/>
  <c r="Q202" i="74"/>
  <c r="P202" i="74"/>
  <c r="O202" i="74"/>
  <c r="N202" i="74"/>
  <c r="M202" i="74"/>
  <c r="L202" i="74"/>
  <c r="K202" i="74"/>
  <c r="J202" i="74"/>
  <c r="I202" i="74"/>
  <c r="H202" i="74"/>
  <c r="G202" i="74"/>
  <c r="F202" i="74"/>
  <c r="E202" i="74"/>
  <c r="D202" i="74"/>
  <c r="C202" i="74"/>
  <c r="B202" i="74"/>
  <c r="A202" i="74"/>
  <c r="Z201" i="74"/>
  <c r="Y201" i="74"/>
  <c r="X201" i="74"/>
  <c r="W201" i="74"/>
  <c r="V201" i="74"/>
  <c r="U201" i="74"/>
  <c r="T201" i="74"/>
  <c r="S201" i="74"/>
  <c r="R201" i="74"/>
  <c r="Q201" i="74"/>
  <c r="P201" i="74"/>
  <c r="O201" i="74"/>
  <c r="N201" i="74"/>
  <c r="M201" i="74"/>
  <c r="L201" i="74"/>
  <c r="K201" i="74"/>
  <c r="J201" i="74"/>
  <c r="I201" i="74"/>
  <c r="H201" i="74"/>
  <c r="G201" i="74"/>
  <c r="F201" i="74"/>
  <c r="E201" i="74"/>
  <c r="D201" i="74"/>
  <c r="C201" i="74"/>
  <c r="B201" i="74"/>
  <c r="A201" i="74"/>
  <c r="Z200" i="74"/>
  <c r="Y200" i="74"/>
  <c r="X200" i="74"/>
  <c r="W200" i="74"/>
  <c r="V200" i="74"/>
  <c r="U200" i="74"/>
  <c r="T200" i="74"/>
  <c r="S200" i="74"/>
  <c r="R200" i="74"/>
  <c r="Q200" i="74"/>
  <c r="P200" i="74"/>
  <c r="O200" i="74"/>
  <c r="N200" i="74"/>
  <c r="M200" i="74"/>
  <c r="L200" i="74"/>
  <c r="K200" i="74"/>
  <c r="J200" i="74"/>
  <c r="I200" i="74"/>
  <c r="H200" i="74"/>
  <c r="G200" i="74"/>
  <c r="F200" i="74"/>
  <c r="E200" i="74"/>
  <c r="D200" i="74"/>
  <c r="C200" i="74"/>
  <c r="B200" i="74"/>
  <c r="A200" i="74"/>
  <c r="Z199" i="74"/>
  <c r="Y199" i="74"/>
  <c r="X199" i="74"/>
  <c r="W199" i="74"/>
  <c r="V199" i="74"/>
  <c r="U199" i="74"/>
  <c r="T199" i="74"/>
  <c r="S199" i="74"/>
  <c r="R199" i="74"/>
  <c r="Q199" i="74"/>
  <c r="P199" i="74"/>
  <c r="O199" i="74"/>
  <c r="N199" i="74"/>
  <c r="M199" i="74"/>
  <c r="L199" i="74"/>
  <c r="K199" i="74"/>
  <c r="J199" i="74"/>
  <c r="I199" i="74"/>
  <c r="H199" i="74"/>
  <c r="G199" i="74"/>
  <c r="F199" i="74"/>
  <c r="E199" i="74"/>
  <c r="D199" i="74"/>
  <c r="C199" i="74"/>
  <c r="B199" i="74"/>
  <c r="A199" i="74"/>
  <c r="Z198" i="74"/>
  <c r="Y198" i="74"/>
  <c r="X198" i="74"/>
  <c r="W198" i="74"/>
  <c r="V198" i="74"/>
  <c r="U198" i="74"/>
  <c r="T198" i="74"/>
  <c r="S198" i="74"/>
  <c r="R198" i="74"/>
  <c r="Q198" i="74"/>
  <c r="P198" i="74"/>
  <c r="O198" i="74"/>
  <c r="N198" i="74"/>
  <c r="M198" i="74"/>
  <c r="L198" i="74"/>
  <c r="K198" i="74"/>
  <c r="J198" i="74"/>
  <c r="I198" i="74"/>
  <c r="H198" i="74"/>
  <c r="G198" i="74"/>
  <c r="F198" i="74"/>
  <c r="E198" i="74"/>
  <c r="D198" i="74"/>
  <c r="C198" i="74"/>
  <c r="B198" i="74"/>
  <c r="A198" i="74"/>
  <c r="Z197" i="74"/>
  <c r="Y197" i="74"/>
  <c r="X197" i="74"/>
  <c r="W197" i="74"/>
  <c r="V197" i="74"/>
  <c r="U197" i="74"/>
  <c r="T197" i="74"/>
  <c r="S197" i="74"/>
  <c r="R197" i="74"/>
  <c r="Q197" i="74"/>
  <c r="P197" i="74"/>
  <c r="O197" i="74"/>
  <c r="N197" i="74"/>
  <c r="M197" i="74"/>
  <c r="L197" i="74"/>
  <c r="K197" i="74"/>
  <c r="J197" i="74"/>
  <c r="I197" i="74"/>
  <c r="H197" i="74"/>
  <c r="G197" i="74"/>
  <c r="F197" i="74"/>
  <c r="E197" i="74"/>
  <c r="D197" i="74"/>
  <c r="C197" i="74"/>
  <c r="B197" i="74"/>
  <c r="A197" i="74"/>
  <c r="Z196" i="74"/>
  <c r="Y196" i="74"/>
  <c r="X196" i="74"/>
  <c r="W196" i="74"/>
  <c r="V196" i="74"/>
  <c r="U196" i="74"/>
  <c r="T196" i="74"/>
  <c r="S196" i="74"/>
  <c r="R196" i="74"/>
  <c r="Q196" i="74"/>
  <c r="P196" i="74"/>
  <c r="O196" i="74"/>
  <c r="N196" i="74"/>
  <c r="M196" i="74"/>
  <c r="L196" i="74"/>
  <c r="K196" i="74"/>
  <c r="J196" i="74"/>
  <c r="I196" i="74"/>
  <c r="H196" i="74"/>
  <c r="G196" i="74"/>
  <c r="F196" i="74"/>
  <c r="E196" i="74"/>
  <c r="D196" i="74"/>
  <c r="C196" i="74"/>
  <c r="B196" i="74"/>
  <c r="A196" i="74"/>
  <c r="Z195" i="74"/>
  <c r="Y195" i="74"/>
  <c r="X195" i="74"/>
  <c r="W195" i="74"/>
  <c r="V195" i="74"/>
  <c r="U195" i="74"/>
  <c r="T195" i="74"/>
  <c r="S195" i="74"/>
  <c r="R195" i="74"/>
  <c r="Q195" i="74"/>
  <c r="P195" i="74"/>
  <c r="O195" i="74"/>
  <c r="N195" i="74"/>
  <c r="M195" i="74"/>
  <c r="L195" i="74"/>
  <c r="K195" i="74"/>
  <c r="J195" i="74"/>
  <c r="I195" i="74"/>
  <c r="H195" i="74"/>
  <c r="G195" i="74"/>
  <c r="F195" i="74"/>
  <c r="E195" i="74"/>
  <c r="D195" i="74"/>
  <c r="C195" i="74"/>
  <c r="B195" i="74"/>
  <c r="A195" i="74"/>
  <c r="Z194" i="74"/>
  <c r="Y194" i="74"/>
  <c r="X194" i="74"/>
  <c r="W194" i="74"/>
  <c r="V194" i="74"/>
  <c r="U194" i="74"/>
  <c r="T194" i="74"/>
  <c r="S194" i="74"/>
  <c r="R194" i="74"/>
  <c r="Q194" i="74"/>
  <c r="P194" i="74"/>
  <c r="O194" i="74"/>
  <c r="N194" i="74"/>
  <c r="M194" i="74"/>
  <c r="L194" i="74"/>
  <c r="K194" i="74"/>
  <c r="J194" i="74"/>
  <c r="I194" i="74"/>
  <c r="H194" i="74"/>
  <c r="G194" i="74"/>
  <c r="F194" i="74"/>
  <c r="E194" i="74"/>
  <c r="D194" i="74"/>
  <c r="C194" i="74"/>
  <c r="B194" i="74"/>
  <c r="A194" i="74"/>
  <c r="Z193" i="74"/>
  <c r="Y193" i="74"/>
  <c r="X193" i="74"/>
  <c r="W193" i="74"/>
  <c r="V193" i="74"/>
  <c r="U193" i="74"/>
  <c r="T193" i="74"/>
  <c r="S193" i="74"/>
  <c r="R193" i="74"/>
  <c r="Q193" i="74"/>
  <c r="P193" i="74"/>
  <c r="O193" i="74"/>
  <c r="N193" i="74"/>
  <c r="M193" i="74"/>
  <c r="L193" i="74"/>
  <c r="K193" i="74"/>
  <c r="J193" i="74"/>
  <c r="I193" i="74"/>
  <c r="H193" i="74"/>
  <c r="G193" i="74"/>
  <c r="F193" i="74"/>
  <c r="E193" i="74"/>
  <c r="D193" i="74"/>
  <c r="C193" i="74"/>
  <c r="B193" i="74"/>
  <c r="A193" i="74"/>
  <c r="Z192" i="74"/>
  <c r="Y192" i="74"/>
  <c r="X192" i="74"/>
  <c r="W192" i="74"/>
  <c r="V192" i="74"/>
  <c r="U192" i="74"/>
  <c r="T192" i="74"/>
  <c r="S192" i="74"/>
  <c r="R192" i="74"/>
  <c r="Q192" i="74"/>
  <c r="P192" i="74"/>
  <c r="O192" i="74"/>
  <c r="N192" i="74"/>
  <c r="M192" i="74"/>
  <c r="L192" i="74"/>
  <c r="K192" i="74"/>
  <c r="J192" i="74"/>
  <c r="I192" i="74"/>
  <c r="H192" i="74"/>
  <c r="G192" i="74"/>
  <c r="F192" i="74"/>
  <c r="E192" i="74"/>
  <c r="D192" i="74"/>
  <c r="C192" i="74"/>
  <c r="B192" i="74"/>
  <c r="A192" i="74"/>
  <c r="Z191" i="74"/>
  <c r="Y191" i="74"/>
  <c r="X191" i="74"/>
  <c r="W191" i="74"/>
  <c r="V191" i="74"/>
  <c r="U191" i="74"/>
  <c r="T191" i="74"/>
  <c r="S191" i="74"/>
  <c r="R191" i="74"/>
  <c r="Q191" i="74"/>
  <c r="P191" i="74"/>
  <c r="O191" i="74"/>
  <c r="N191" i="74"/>
  <c r="M191" i="74"/>
  <c r="L191" i="74"/>
  <c r="K191" i="74"/>
  <c r="J191" i="74"/>
  <c r="I191" i="74"/>
  <c r="H191" i="74"/>
  <c r="G191" i="74"/>
  <c r="F191" i="74"/>
  <c r="E191" i="74"/>
  <c r="D191" i="74"/>
  <c r="C191" i="74"/>
  <c r="B191" i="74"/>
  <c r="A191" i="74"/>
  <c r="Z190" i="74"/>
  <c r="Y190" i="74"/>
  <c r="X190" i="74"/>
  <c r="W190" i="74"/>
  <c r="V190" i="74"/>
  <c r="U190" i="74"/>
  <c r="T190" i="74"/>
  <c r="S190" i="74"/>
  <c r="R190" i="74"/>
  <c r="Q190" i="74"/>
  <c r="P190" i="74"/>
  <c r="O190" i="74"/>
  <c r="N190" i="74"/>
  <c r="M190" i="74"/>
  <c r="L190" i="74"/>
  <c r="K190" i="74"/>
  <c r="J190" i="74"/>
  <c r="I190" i="74"/>
  <c r="H190" i="74"/>
  <c r="G190" i="74"/>
  <c r="F190" i="74"/>
  <c r="E190" i="74"/>
  <c r="D190" i="74"/>
  <c r="C190" i="74"/>
  <c r="B190" i="74"/>
  <c r="A190" i="74"/>
  <c r="Z189" i="74"/>
  <c r="Y189" i="74"/>
  <c r="X189" i="74"/>
  <c r="W189" i="74"/>
  <c r="V189" i="74"/>
  <c r="U189" i="74"/>
  <c r="T189" i="74"/>
  <c r="S189" i="74"/>
  <c r="R189" i="74"/>
  <c r="Q189" i="74"/>
  <c r="P189" i="74"/>
  <c r="O189" i="74"/>
  <c r="N189" i="74"/>
  <c r="M189" i="74"/>
  <c r="L189" i="74"/>
  <c r="K189" i="74"/>
  <c r="J189" i="74"/>
  <c r="I189" i="74"/>
  <c r="H189" i="74"/>
  <c r="G189" i="74"/>
  <c r="F189" i="74"/>
  <c r="E189" i="74"/>
  <c r="D189" i="74"/>
  <c r="C189" i="74"/>
  <c r="B189" i="74"/>
  <c r="A189" i="74"/>
  <c r="Z188" i="74"/>
  <c r="Y188" i="74"/>
  <c r="X188" i="74"/>
  <c r="W188" i="74"/>
  <c r="V188" i="74"/>
  <c r="U188" i="74"/>
  <c r="T188" i="74"/>
  <c r="S188" i="74"/>
  <c r="R188" i="74"/>
  <c r="Q188" i="74"/>
  <c r="P188" i="74"/>
  <c r="O188" i="74"/>
  <c r="N188" i="74"/>
  <c r="M188" i="74"/>
  <c r="L188" i="74"/>
  <c r="K188" i="74"/>
  <c r="J188" i="74"/>
  <c r="I188" i="74"/>
  <c r="H188" i="74"/>
  <c r="G188" i="74"/>
  <c r="F188" i="74"/>
  <c r="E188" i="74"/>
  <c r="D188" i="74"/>
  <c r="C188" i="74"/>
  <c r="B188" i="74"/>
  <c r="A188" i="74"/>
  <c r="Z187" i="74"/>
  <c r="Y187" i="74"/>
  <c r="X187" i="74"/>
  <c r="W187" i="74"/>
  <c r="V187" i="74"/>
  <c r="U187" i="74"/>
  <c r="T187" i="74"/>
  <c r="S187" i="74"/>
  <c r="R187" i="74"/>
  <c r="Q187" i="74"/>
  <c r="P187" i="74"/>
  <c r="O187" i="74"/>
  <c r="N187" i="74"/>
  <c r="M187" i="74"/>
  <c r="L187" i="74"/>
  <c r="K187" i="74"/>
  <c r="J187" i="74"/>
  <c r="I187" i="74"/>
  <c r="H187" i="74"/>
  <c r="G187" i="74"/>
  <c r="F187" i="74"/>
  <c r="E187" i="74"/>
  <c r="D187" i="74"/>
  <c r="C187" i="74"/>
  <c r="B187" i="74"/>
  <c r="A187" i="74"/>
  <c r="Z186" i="74"/>
  <c r="Y186" i="74"/>
  <c r="X186" i="74"/>
  <c r="W186" i="74"/>
  <c r="V186" i="74"/>
  <c r="U186" i="74"/>
  <c r="T186" i="74"/>
  <c r="S186" i="74"/>
  <c r="R186" i="74"/>
  <c r="Q186" i="74"/>
  <c r="P186" i="74"/>
  <c r="O186" i="74"/>
  <c r="N186" i="74"/>
  <c r="M186" i="74"/>
  <c r="L186" i="74"/>
  <c r="K186" i="74"/>
  <c r="J186" i="74"/>
  <c r="I186" i="74"/>
  <c r="H186" i="74"/>
  <c r="G186" i="74"/>
  <c r="F186" i="74"/>
  <c r="E186" i="74"/>
  <c r="D186" i="74"/>
  <c r="C186" i="74"/>
  <c r="B186" i="74"/>
  <c r="A186" i="74"/>
  <c r="Z185" i="74"/>
  <c r="Y185" i="74"/>
  <c r="X185" i="74"/>
  <c r="W185" i="74"/>
  <c r="V185" i="74"/>
  <c r="U185" i="74"/>
  <c r="T185" i="74"/>
  <c r="S185" i="74"/>
  <c r="R185" i="74"/>
  <c r="Q185" i="74"/>
  <c r="P185" i="74"/>
  <c r="O185" i="74"/>
  <c r="N185" i="74"/>
  <c r="M185" i="74"/>
  <c r="L185" i="74"/>
  <c r="K185" i="74"/>
  <c r="J185" i="74"/>
  <c r="I185" i="74"/>
  <c r="H185" i="74"/>
  <c r="G185" i="74"/>
  <c r="F185" i="74"/>
  <c r="E185" i="74"/>
  <c r="D185" i="74"/>
  <c r="C185" i="74"/>
  <c r="B185" i="74"/>
  <c r="A185" i="74"/>
  <c r="Z184" i="74"/>
  <c r="Y184" i="74"/>
  <c r="X184" i="74"/>
  <c r="W184" i="74"/>
  <c r="V184" i="74"/>
  <c r="U184" i="74"/>
  <c r="T184" i="74"/>
  <c r="S184" i="74"/>
  <c r="R184" i="74"/>
  <c r="Q184" i="74"/>
  <c r="P184" i="74"/>
  <c r="O184" i="74"/>
  <c r="N184" i="74"/>
  <c r="M184" i="74"/>
  <c r="L184" i="74"/>
  <c r="K184" i="74"/>
  <c r="J184" i="74"/>
  <c r="I184" i="74"/>
  <c r="H184" i="74"/>
  <c r="G184" i="74"/>
  <c r="F184" i="74"/>
  <c r="E184" i="74"/>
  <c r="D184" i="74"/>
  <c r="C184" i="74"/>
  <c r="B184" i="74"/>
  <c r="A184" i="74"/>
  <c r="Z183" i="74"/>
  <c r="Y183" i="74"/>
  <c r="X183" i="74"/>
  <c r="W183" i="74"/>
  <c r="V183" i="74"/>
  <c r="U183" i="74"/>
  <c r="T183" i="74"/>
  <c r="S183" i="74"/>
  <c r="R183" i="74"/>
  <c r="Q183" i="74"/>
  <c r="P183" i="74"/>
  <c r="O183" i="74"/>
  <c r="N183" i="74"/>
  <c r="M183" i="74"/>
  <c r="L183" i="74"/>
  <c r="K183" i="74"/>
  <c r="J183" i="74"/>
  <c r="I183" i="74"/>
  <c r="H183" i="74"/>
  <c r="G183" i="74"/>
  <c r="F183" i="74"/>
  <c r="E183" i="74"/>
  <c r="D183" i="74"/>
  <c r="C183" i="74"/>
  <c r="B183" i="74"/>
  <c r="A183" i="74"/>
  <c r="Z182" i="74"/>
  <c r="Y182" i="74"/>
  <c r="X182" i="74"/>
  <c r="W182" i="74"/>
  <c r="V182" i="74"/>
  <c r="U182" i="74"/>
  <c r="T182" i="74"/>
  <c r="S182" i="74"/>
  <c r="R182" i="74"/>
  <c r="Q182" i="74"/>
  <c r="P182" i="74"/>
  <c r="O182" i="74"/>
  <c r="N182" i="74"/>
  <c r="M182" i="74"/>
  <c r="L182" i="74"/>
  <c r="K182" i="74"/>
  <c r="J182" i="74"/>
  <c r="I182" i="74"/>
  <c r="H182" i="74"/>
  <c r="G182" i="74"/>
  <c r="F182" i="74"/>
  <c r="E182" i="74"/>
  <c r="D182" i="74"/>
  <c r="C182" i="74"/>
  <c r="B182" i="74"/>
  <c r="A182" i="74"/>
  <c r="Z181" i="74"/>
  <c r="Y181" i="74"/>
  <c r="X181" i="74"/>
  <c r="W181" i="74"/>
  <c r="V181" i="74"/>
  <c r="U181" i="74"/>
  <c r="T181" i="74"/>
  <c r="S181" i="74"/>
  <c r="R181" i="74"/>
  <c r="Q181" i="74"/>
  <c r="P181" i="74"/>
  <c r="O181" i="74"/>
  <c r="N181" i="74"/>
  <c r="M181" i="74"/>
  <c r="L181" i="74"/>
  <c r="K181" i="74"/>
  <c r="J181" i="74"/>
  <c r="I181" i="74"/>
  <c r="H181" i="74"/>
  <c r="G181" i="74"/>
  <c r="F181" i="74"/>
  <c r="E181" i="74"/>
  <c r="D181" i="74"/>
  <c r="C181" i="74"/>
  <c r="B181" i="74"/>
  <c r="A181" i="74"/>
  <c r="Z180" i="74"/>
  <c r="Y180" i="74"/>
  <c r="X180" i="74"/>
  <c r="W180" i="74"/>
  <c r="V180" i="74"/>
  <c r="U180" i="74"/>
  <c r="T180" i="74"/>
  <c r="S180" i="74"/>
  <c r="R180" i="74"/>
  <c r="Q180" i="74"/>
  <c r="P180" i="74"/>
  <c r="O180" i="74"/>
  <c r="N180" i="74"/>
  <c r="M180" i="74"/>
  <c r="L180" i="74"/>
  <c r="K180" i="74"/>
  <c r="J180" i="74"/>
  <c r="I180" i="74"/>
  <c r="H180" i="74"/>
  <c r="G180" i="74"/>
  <c r="F180" i="74"/>
  <c r="E180" i="74"/>
  <c r="D180" i="74"/>
  <c r="C180" i="74"/>
  <c r="B180" i="74"/>
  <c r="A180" i="74"/>
  <c r="Z179" i="74"/>
  <c r="Y179" i="74"/>
  <c r="X179" i="74"/>
  <c r="W179" i="74"/>
  <c r="V179" i="74"/>
  <c r="U179" i="74"/>
  <c r="T179" i="74"/>
  <c r="S179" i="74"/>
  <c r="R179" i="74"/>
  <c r="Q179" i="74"/>
  <c r="P179" i="74"/>
  <c r="O179" i="74"/>
  <c r="N179" i="74"/>
  <c r="M179" i="74"/>
  <c r="L179" i="74"/>
  <c r="K179" i="74"/>
  <c r="J179" i="74"/>
  <c r="I179" i="74"/>
  <c r="H179" i="74"/>
  <c r="G179" i="74"/>
  <c r="F179" i="74"/>
  <c r="E179" i="74"/>
  <c r="D179" i="74"/>
  <c r="C179" i="74"/>
  <c r="B179" i="74"/>
  <c r="A179" i="74"/>
  <c r="Z178" i="74"/>
  <c r="Y178" i="74"/>
  <c r="X178" i="74"/>
  <c r="W178" i="74"/>
  <c r="V178" i="74"/>
  <c r="U178" i="74"/>
  <c r="T178" i="74"/>
  <c r="S178" i="74"/>
  <c r="R178" i="74"/>
  <c r="Q178" i="74"/>
  <c r="P178" i="74"/>
  <c r="O178" i="74"/>
  <c r="N178" i="74"/>
  <c r="M178" i="74"/>
  <c r="L178" i="74"/>
  <c r="K178" i="74"/>
  <c r="J178" i="74"/>
  <c r="I178" i="74"/>
  <c r="H178" i="74"/>
  <c r="G178" i="74"/>
  <c r="F178" i="74"/>
  <c r="E178" i="74"/>
  <c r="D178" i="74"/>
  <c r="C178" i="74"/>
  <c r="B178" i="74"/>
  <c r="A178" i="74"/>
  <c r="Z177" i="74"/>
  <c r="Y177" i="74"/>
  <c r="X177" i="74"/>
  <c r="W177" i="74"/>
  <c r="V177" i="74"/>
  <c r="U177" i="74"/>
  <c r="T177" i="74"/>
  <c r="S177" i="74"/>
  <c r="R177" i="74"/>
  <c r="Q177" i="74"/>
  <c r="P177" i="74"/>
  <c r="O177" i="74"/>
  <c r="N177" i="74"/>
  <c r="M177" i="74"/>
  <c r="L177" i="74"/>
  <c r="K177" i="74"/>
  <c r="J177" i="74"/>
  <c r="I177" i="74"/>
  <c r="H177" i="74"/>
  <c r="G177" i="74"/>
  <c r="F177" i="74"/>
  <c r="E177" i="74"/>
  <c r="D177" i="74"/>
  <c r="C177" i="74"/>
  <c r="B177" i="74"/>
  <c r="A177" i="74"/>
  <c r="Z176" i="74"/>
  <c r="Y176" i="74"/>
  <c r="X176" i="74"/>
  <c r="W176" i="74"/>
  <c r="V176" i="74"/>
  <c r="U176" i="74"/>
  <c r="T176" i="74"/>
  <c r="S176" i="74"/>
  <c r="R176" i="74"/>
  <c r="Q176" i="74"/>
  <c r="P176" i="74"/>
  <c r="O176" i="74"/>
  <c r="N176" i="74"/>
  <c r="M176" i="74"/>
  <c r="L176" i="74"/>
  <c r="K176" i="74"/>
  <c r="J176" i="74"/>
  <c r="I176" i="74"/>
  <c r="H176" i="74"/>
  <c r="G176" i="74"/>
  <c r="F176" i="74"/>
  <c r="E176" i="74"/>
  <c r="D176" i="74"/>
  <c r="C176" i="74"/>
  <c r="B176" i="74"/>
  <c r="A176" i="74"/>
  <c r="Z175" i="74"/>
  <c r="Y175" i="74"/>
  <c r="X175" i="74"/>
  <c r="W175" i="74"/>
  <c r="V175" i="74"/>
  <c r="U175" i="74"/>
  <c r="T175" i="74"/>
  <c r="S175" i="74"/>
  <c r="R175" i="74"/>
  <c r="Q175" i="74"/>
  <c r="P175" i="74"/>
  <c r="O175" i="74"/>
  <c r="N175" i="74"/>
  <c r="M175" i="74"/>
  <c r="L175" i="74"/>
  <c r="K175" i="74"/>
  <c r="J175" i="74"/>
  <c r="I175" i="74"/>
  <c r="H175" i="74"/>
  <c r="G175" i="74"/>
  <c r="F175" i="74"/>
  <c r="E175" i="74"/>
  <c r="D175" i="74"/>
  <c r="C175" i="74"/>
  <c r="B175" i="74"/>
  <c r="A175" i="74"/>
  <c r="Z174" i="74"/>
  <c r="Y174" i="74"/>
  <c r="X174" i="74"/>
  <c r="W174" i="74"/>
  <c r="V174" i="74"/>
  <c r="U174" i="74"/>
  <c r="T174" i="74"/>
  <c r="S174" i="74"/>
  <c r="R174" i="74"/>
  <c r="Q174" i="74"/>
  <c r="P174" i="74"/>
  <c r="O174" i="74"/>
  <c r="N174" i="74"/>
  <c r="M174" i="74"/>
  <c r="L174" i="74"/>
  <c r="K174" i="74"/>
  <c r="J174" i="74"/>
  <c r="I174" i="74"/>
  <c r="H174" i="74"/>
  <c r="G174" i="74"/>
  <c r="F174" i="74"/>
  <c r="E174" i="74"/>
  <c r="D174" i="74"/>
  <c r="C174" i="74"/>
  <c r="B174" i="74"/>
  <c r="A174" i="74"/>
  <c r="Z173" i="74"/>
  <c r="Y173" i="74"/>
  <c r="X173" i="74"/>
  <c r="W173" i="74"/>
  <c r="V173" i="74"/>
  <c r="U173" i="74"/>
  <c r="T173" i="74"/>
  <c r="S173" i="74"/>
  <c r="R173" i="74"/>
  <c r="Q173" i="74"/>
  <c r="P173" i="74"/>
  <c r="O173" i="74"/>
  <c r="N173" i="74"/>
  <c r="M173" i="74"/>
  <c r="L173" i="74"/>
  <c r="K173" i="74"/>
  <c r="J173" i="74"/>
  <c r="I173" i="74"/>
  <c r="H173" i="74"/>
  <c r="G173" i="74"/>
  <c r="F173" i="74"/>
  <c r="E173" i="74"/>
  <c r="D173" i="74"/>
  <c r="C173" i="74"/>
  <c r="B173" i="74"/>
  <c r="A173" i="74"/>
  <c r="Z172" i="74"/>
  <c r="Y172" i="74"/>
  <c r="X172" i="74"/>
  <c r="W172" i="74"/>
  <c r="V172" i="74"/>
  <c r="U172" i="74"/>
  <c r="T172" i="74"/>
  <c r="S172" i="74"/>
  <c r="R172" i="74"/>
  <c r="Q172" i="74"/>
  <c r="P172" i="74"/>
  <c r="O172" i="74"/>
  <c r="N172" i="74"/>
  <c r="M172" i="74"/>
  <c r="L172" i="74"/>
  <c r="K172" i="74"/>
  <c r="J172" i="74"/>
  <c r="I172" i="74"/>
  <c r="H172" i="74"/>
  <c r="G172" i="74"/>
  <c r="F172" i="74"/>
  <c r="E172" i="74"/>
  <c r="D172" i="74"/>
  <c r="C172" i="74"/>
  <c r="B172" i="74"/>
  <c r="A172" i="74"/>
  <c r="Z171" i="74"/>
  <c r="Y171" i="74"/>
  <c r="X171" i="74"/>
  <c r="W171" i="74"/>
  <c r="V171" i="74"/>
  <c r="U171" i="74"/>
  <c r="T171" i="74"/>
  <c r="S171" i="74"/>
  <c r="R171" i="74"/>
  <c r="Q171" i="74"/>
  <c r="P171" i="74"/>
  <c r="O171" i="74"/>
  <c r="N171" i="74"/>
  <c r="M171" i="74"/>
  <c r="L171" i="74"/>
  <c r="K171" i="74"/>
  <c r="J171" i="74"/>
  <c r="I171" i="74"/>
  <c r="H171" i="74"/>
  <c r="G171" i="74"/>
  <c r="F171" i="74"/>
  <c r="E171" i="74"/>
  <c r="D171" i="74"/>
  <c r="C171" i="74"/>
  <c r="B171" i="74"/>
  <c r="A171" i="74"/>
  <c r="Z170" i="74"/>
  <c r="Y170" i="74"/>
  <c r="X170" i="74"/>
  <c r="W170" i="74"/>
  <c r="V170" i="74"/>
  <c r="U170" i="74"/>
  <c r="T170" i="74"/>
  <c r="S170" i="74"/>
  <c r="R170" i="74"/>
  <c r="Q170" i="74"/>
  <c r="P170" i="74"/>
  <c r="O170" i="74"/>
  <c r="N170" i="74"/>
  <c r="M170" i="74"/>
  <c r="L170" i="74"/>
  <c r="K170" i="74"/>
  <c r="J170" i="74"/>
  <c r="I170" i="74"/>
  <c r="H170" i="74"/>
  <c r="G170" i="74"/>
  <c r="F170" i="74"/>
  <c r="E170" i="74"/>
  <c r="D170" i="74"/>
  <c r="C170" i="74"/>
  <c r="B170" i="74"/>
  <c r="A170" i="74"/>
  <c r="Z169" i="74"/>
  <c r="Y169" i="74"/>
  <c r="X169" i="74"/>
  <c r="W169" i="74"/>
  <c r="V169" i="74"/>
  <c r="U169" i="74"/>
  <c r="T169" i="74"/>
  <c r="S169" i="74"/>
  <c r="R169" i="74"/>
  <c r="Q169" i="74"/>
  <c r="P169" i="74"/>
  <c r="O169" i="74"/>
  <c r="N169" i="74"/>
  <c r="M169" i="74"/>
  <c r="L169" i="74"/>
  <c r="K169" i="74"/>
  <c r="J169" i="74"/>
  <c r="I169" i="74"/>
  <c r="H169" i="74"/>
  <c r="G169" i="74"/>
  <c r="F169" i="74"/>
  <c r="E169" i="74"/>
  <c r="D169" i="74"/>
  <c r="C169" i="74"/>
  <c r="B169" i="74"/>
  <c r="A169" i="74"/>
  <c r="Z168" i="74"/>
  <c r="Y168" i="74"/>
  <c r="X168" i="74"/>
  <c r="W168" i="74"/>
  <c r="V168" i="74"/>
  <c r="U168" i="74"/>
  <c r="T168" i="74"/>
  <c r="S168" i="74"/>
  <c r="R168" i="74"/>
  <c r="Q168" i="74"/>
  <c r="P168" i="74"/>
  <c r="O168" i="74"/>
  <c r="N168" i="74"/>
  <c r="M168" i="74"/>
  <c r="L168" i="74"/>
  <c r="K168" i="74"/>
  <c r="J168" i="74"/>
  <c r="I168" i="74"/>
  <c r="H168" i="74"/>
  <c r="G168" i="74"/>
  <c r="F168" i="74"/>
  <c r="E168" i="74"/>
  <c r="D168" i="74"/>
  <c r="C168" i="74"/>
  <c r="B168" i="74"/>
  <c r="A168" i="74"/>
  <c r="Z167" i="74"/>
  <c r="Y167" i="74"/>
  <c r="X167" i="74"/>
  <c r="W167" i="74"/>
  <c r="V167" i="74"/>
  <c r="U167" i="74"/>
  <c r="T167" i="74"/>
  <c r="S167" i="74"/>
  <c r="R167" i="74"/>
  <c r="Q167" i="74"/>
  <c r="P167" i="74"/>
  <c r="O167" i="74"/>
  <c r="N167" i="74"/>
  <c r="M167" i="74"/>
  <c r="L167" i="74"/>
  <c r="K167" i="74"/>
  <c r="J167" i="74"/>
  <c r="I167" i="74"/>
  <c r="H167" i="74"/>
  <c r="G167" i="74"/>
  <c r="F167" i="74"/>
  <c r="E167" i="74"/>
  <c r="D167" i="74"/>
  <c r="C167" i="74"/>
  <c r="B167" i="74"/>
  <c r="A167" i="74"/>
  <c r="Z166" i="74"/>
  <c r="Y166" i="74"/>
  <c r="X166" i="74"/>
  <c r="W166" i="74"/>
  <c r="V166" i="74"/>
  <c r="U166" i="74"/>
  <c r="T166" i="74"/>
  <c r="S166" i="74"/>
  <c r="R166" i="74"/>
  <c r="Q166" i="74"/>
  <c r="P166" i="74"/>
  <c r="O166" i="74"/>
  <c r="N166" i="74"/>
  <c r="M166" i="74"/>
  <c r="L166" i="74"/>
  <c r="K166" i="74"/>
  <c r="J166" i="74"/>
  <c r="I166" i="74"/>
  <c r="H166" i="74"/>
  <c r="G166" i="74"/>
  <c r="F166" i="74"/>
  <c r="E166" i="74"/>
  <c r="D166" i="74"/>
  <c r="C166" i="74"/>
  <c r="B166" i="74"/>
  <c r="A166" i="74"/>
  <c r="Z165" i="74"/>
  <c r="Y165" i="74"/>
  <c r="X165" i="74"/>
  <c r="W165" i="74"/>
  <c r="V165" i="74"/>
  <c r="U165" i="74"/>
  <c r="T165" i="74"/>
  <c r="S165" i="74"/>
  <c r="R165" i="74"/>
  <c r="Q165" i="74"/>
  <c r="P165" i="74"/>
  <c r="O165" i="74"/>
  <c r="N165" i="74"/>
  <c r="M165" i="74"/>
  <c r="L165" i="74"/>
  <c r="K165" i="74"/>
  <c r="J165" i="74"/>
  <c r="I165" i="74"/>
  <c r="H165" i="74"/>
  <c r="G165" i="74"/>
  <c r="F165" i="74"/>
  <c r="E165" i="74"/>
  <c r="D165" i="74"/>
  <c r="C165" i="74"/>
  <c r="B165" i="74"/>
  <c r="A165" i="74"/>
  <c r="Z164" i="74"/>
  <c r="Y164" i="74"/>
  <c r="X164" i="74"/>
  <c r="W164" i="74"/>
  <c r="V164" i="74"/>
  <c r="U164" i="74"/>
  <c r="T164" i="74"/>
  <c r="S164" i="74"/>
  <c r="R164" i="74"/>
  <c r="Q164" i="74"/>
  <c r="P164" i="74"/>
  <c r="O164" i="74"/>
  <c r="N164" i="74"/>
  <c r="M164" i="74"/>
  <c r="L164" i="74"/>
  <c r="K164" i="74"/>
  <c r="J164" i="74"/>
  <c r="I164" i="74"/>
  <c r="H164" i="74"/>
  <c r="G164" i="74"/>
  <c r="F164" i="74"/>
  <c r="E164" i="74"/>
  <c r="D164" i="74"/>
  <c r="C164" i="74"/>
  <c r="B164" i="74"/>
  <c r="A164" i="74"/>
  <c r="Z163" i="74"/>
  <c r="Y163" i="74"/>
  <c r="X163" i="74"/>
  <c r="W163" i="74"/>
  <c r="V163" i="74"/>
  <c r="U163" i="74"/>
  <c r="T163" i="74"/>
  <c r="S163" i="74"/>
  <c r="R163" i="74"/>
  <c r="Q163" i="74"/>
  <c r="P163" i="74"/>
  <c r="O163" i="74"/>
  <c r="N163" i="74"/>
  <c r="M163" i="74"/>
  <c r="L163" i="74"/>
  <c r="K163" i="74"/>
  <c r="J163" i="74"/>
  <c r="I163" i="74"/>
  <c r="H163" i="74"/>
  <c r="G163" i="74"/>
  <c r="F163" i="74"/>
  <c r="E163" i="74"/>
  <c r="D163" i="74"/>
  <c r="C163" i="74"/>
  <c r="B163" i="74"/>
  <c r="A163" i="74"/>
  <c r="Z162" i="74"/>
  <c r="Y162" i="74"/>
  <c r="X162" i="74"/>
  <c r="W162" i="74"/>
  <c r="V162" i="74"/>
  <c r="U162" i="74"/>
  <c r="T162" i="74"/>
  <c r="S162" i="74"/>
  <c r="R162" i="74"/>
  <c r="Q162" i="74"/>
  <c r="P162" i="74"/>
  <c r="O162" i="74"/>
  <c r="N162" i="74"/>
  <c r="M162" i="74"/>
  <c r="L162" i="74"/>
  <c r="K162" i="74"/>
  <c r="J162" i="74"/>
  <c r="I162" i="74"/>
  <c r="H162" i="74"/>
  <c r="G162" i="74"/>
  <c r="F162" i="74"/>
  <c r="E162" i="74"/>
  <c r="D162" i="74"/>
  <c r="C162" i="74"/>
  <c r="B162" i="74"/>
  <c r="A162" i="74"/>
  <c r="Z161" i="74"/>
  <c r="Y161" i="74"/>
  <c r="X161" i="74"/>
  <c r="W161" i="74"/>
  <c r="V161" i="74"/>
  <c r="U161" i="74"/>
  <c r="T161" i="74"/>
  <c r="S161" i="74"/>
  <c r="R161" i="74"/>
  <c r="Q161" i="74"/>
  <c r="P161" i="74"/>
  <c r="O161" i="74"/>
  <c r="N161" i="74"/>
  <c r="M161" i="74"/>
  <c r="L161" i="74"/>
  <c r="K161" i="74"/>
  <c r="J161" i="74"/>
  <c r="I161" i="74"/>
  <c r="H161" i="74"/>
  <c r="G161" i="74"/>
  <c r="F161" i="74"/>
  <c r="E161" i="74"/>
  <c r="D161" i="74"/>
  <c r="C161" i="74"/>
  <c r="B161" i="74"/>
  <c r="A161" i="74"/>
  <c r="Z160" i="74"/>
  <c r="Y160" i="74"/>
  <c r="X160" i="74"/>
  <c r="W160" i="74"/>
  <c r="V160" i="74"/>
  <c r="U160" i="74"/>
  <c r="T160" i="74"/>
  <c r="S160" i="74"/>
  <c r="R160" i="74"/>
  <c r="Q160" i="74"/>
  <c r="P160" i="74"/>
  <c r="O160" i="74"/>
  <c r="N160" i="74"/>
  <c r="M160" i="74"/>
  <c r="L160" i="74"/>
  <c r="K160" i="74"/>
  <c r="J160" i="74"/>
  <c r="I160" i="74"/>
  <c r="H160" i="74"/>
  <c r="G160" i="74"/>
  <c r="F160" i="74"/>
  <c r="E160" i="74"/>
  <c r="D160" i="74"/>
  <c r="C160" i="74"/>
  <c r="B160" i="74"/>
  <c r="A160" i="74"/>
  <c r="Z159" i="74"/>
  <c r="Y159" i="74"/>
  <c r="X159" i="74"/>
  <c r="W159" i="74"/>
  <c r="V159" i="74"/>
  <c r="U159" i="74"/>
  <c r="T159" i="74"/>
  <c r="S159" i="74"/>
  <c r="R159" i="74"/>
  <c r="Q159" i="74"/>
  <c r="P159" i="74"/>
  <c r="O159" i="74"/>
  <c r="N159" i="74"/>
  <c r="M159" i="74"/>
  <c r="L159" i="74"/>
  <c r="K159" i="74"/>
  <c r="J159" i="74"/>
  <c r="I159" i="74"/>
  <c r="H159" i="74"/>
  <c r="G159" i="74"/>
  <c r="F159" i="74"/>
  <c r="E159" i="74"/>
  <c r="D159" i="74"/>
  <c r="C159" i="74"/>
  <c r="B159" i="74"/>
  <c r="A159" i="74"/>
  <c r="Z158" i="74"/>
  <c r="Y158" i="74"/>
  <c r="X158" i="74"/>
  <c r="W158" i="74"/>
  <c r="V158" i="74"/>
  <c r="U158" i="74"/>
  <c r="T158" i="74"/>
  <c r="S158" i="74"/>
  <c r="R158" i="74"/>
  <c r="Q158" i="74"/>
  <c r="P158" i="74"/>
  <c r="O158" i="74"/>
  <c r="N158" i="74"/>
  <c r="M158" i="74"/>
  <c r="L158" i="74"/>
  <c r="K158" i="74"/>
  <c r="J158" i="74"/>
  <c r="I158" i="74"/>
  <c r="H158" i="74"/>
  <c r="G158" i="74"/>
  <c r="F158" i="74"/>
  <c r="E158" i="74"/>
  <c r="D158" i="74"/>
  <c r="C158" i="74"/>
  <c r="B158" i="74"/>
  <c r="A158" i="74"/>
  <c r="Z157" i="74"/>
  <c r="Y157" i="74"/>
  <c r="X157" i="74"/>
  <c r="W157" i="74"/>
  <c r="V157" i="74"/>
  <c r="U157" i="74"/>
  <c r="T157" i="74"/>
  <c r="S157" i="74"/>
  <c r="R157" i="74"/>
  <c r="Q157" i="74"/>
  <c r="P157" i="74"/>
  <c r="O157" i="74"/>
  <c r="N157" i="74"/>
  <c r="M157" i="74"/>
  <c r="L157" i="74"/>
  <c r="K157" i="74"/>
  <c r="J157" i="74"/>
  <c r="I157" i="74"/>
  <c r="H157" i="74"/>
  <c r="G157" i="74"/>
  <c r="F157" i="74"/>
  <c r="E157" i="74"/>
  <c r="D157" i="74"/>
  <c r="C157" i="74"/>
  <c r="B157" i="74"/>
  <c r="A157" i="74"/>
  <c r="Z156" i="74"/>
  <c r="Y156" i="74"/>
  <c r="X156" i="74"/>
  <c r="W156" i="74"/>
  <c r="V156" i="74"/>
  <c r="U156" i="74"/>
  <c r="T156" i="74"/>
  <c r="S156" i="74"/>
  <c r="R156" i="74"/>
  <c r="Q156" i="74"/>
  <c r="P156" i="74"/>
  <c r="O156" i="74"/>
  <c r="N156" i="74"/>
  <c r="M156" i="74"/>
  <c r="L156" i="74"/>
  <c r="K156" i="74"/>
  <c r="J156" i="74"/>
  <c r="I156" i="74"/>
  <c r="H156" i="74"/>
  <c r="G156" i="74"/>
  <c r="F156" i="74"/>
  <c r="E156" i="74"/>
  <c r="D156" i="74"/>
  <c r="C156" i="74"/>
  <c r="B156" i="74"/>
  <c r="A156" i="74"/>
  <c r="Z155" i="74"/>
  <c r="Y155" i="74"/>
  <c r="X155" i="74"/>
  <c r="W155" i="74"/>
  <c r="V155" i="74"/>
  <c r="U155" i="74"/>
  <c r="T155" i="74"/>
  <c r="S155" i="74"/>
  <c r="R155" i="74"/>
  <c r="Q155" i="74"/>
  <c r="P155" i="74"/>
  <c r="O155" i="74"/>
  <c r="N155" i="74"/>
  <c r="M155" i="74"/>
  <c r="L155" i="74"/>
  <c r="K155" i="74"/>
  <c r="J155" i="74"/>
  <c r="I155" i="74"/>
  <c r="H155" i="74"/>
  <c r="G155" i="74"/>
  <c r="F155" i="74"/>
  <c r="E155" i="74"/>
  <c r="D155" i="74"/>
  <c r="C155" i="74"/>
  <c r="B155" i="74"/>
  <c r="A155" i="74"/>
  <c r="Z154" i="74"/>
  <c r="Y154" i="74"/>
  <c r="X154" i="74"/>
  <c r="W154" i="74"/>
  <c r="V154" i="74"/>
  <c r="U154" i="74"/>
  <c r="T154" i="74"/>
  <c r="S154" i="74"/>
  <c r="R154" i="74"/>
  <c r="Q154" i="74"/>
  <c r="P154" i="74"/>
  <c r="O154" i="74"/>
  <c r="N154" i="74"/>
  <c r="M154" i="74"/>
  <c r="L154" i="74"/>
  <c r="K154" i="74"/>
  <c r="J154" i="74"/>
  <c r="I154" i="74"/>
  <c r="H154" i="74"/>
  <c r="G154" i="74"/>
  <c r="F154" i="74"/>
  <c r="E154" i="74"/>
  <c r="D154" i="74"/>
  <c r="C154" i="74"/>
  <c r="B154" i="74"/>
  <c r="A154" i="74"/>
  <c r="Z153" i="74"/>
  <c r="Y153" i="74"/>
  <c r="X153" i="74"/>
  <c r="W153" i="74"/>
  <c r="V153" i="74"/>
  <c r="U153" i="74"/>
  <c r="T153" i="74"/>
  <c r="S153" i="74"/>
  <c r="R153" i="74"/>
  <c r="Q153" i="74"/>
  <c r="P153" i="74"/>
  <c r="O153" i="74"/>
  <c r="N153" i="74"/>
  <c r="M153" i="74"/>
  <c r="L153" i="74"/>
  <c r="K153" i="74"/>
  <c r="J153" i="74"/>
  <c r="I153" i="74"/>
  <c r="H153" i="74"/>
  <c r="G153" i="74"/>
  <c r="F153" i="74"/>
  <c r="E153" i="74"/>
  <c r="D153" i="74"/>
  <c r="C153" i="74"/>
  <c r="B153" i="74"/>
  <c r="A153" i="74"/>
  <c r="Z152" i="74"/>
  <c r="Y152" i="74"/>
  <c r="X152" i="74"/>
  <c r="W152" i="74"/>
  <c r="V152" i="74"/>
  <c r="U152" i="74"/>
  <c r="T152" i="74"/>
  <c r="S152" i="74"/>
  <c r="R152" i="74"/>
  <c r="Q152" i="74"/>
  <c r="P152" i="74"/>
  <c r="O152" i="74"/>
  <c r="N152" i="74"/>
  <c r="M152" i="74"/>
  <c r="L152" i="74"/>
  <c r="K152" i="74"/>
  <c r="J152" i="74"/>
  <c r="I152" i="74"/>
  <c r="H152" i="74"/>
  <c r="G152" i="74"/>
  <c r="F152" i="74"/>
  <c r="E152" i="74"/>
  <c r="D152" i="74"/>
  <c r="C152" i="74"/>
  <c r="B152" i="74"/>
  <c r="A152" i="74"/>
  <c r="Z151" i="74"/>
  <c r="Y151" i="74"/>
  <c r="X151" i="74"/>
  <c r="W151" i="74"/>
  <c r="V151" i="74"/>
  <c r="U151" i="74"/>
  <c r="T151" i="74"/>
  <c r="S151" i="74"/>
  <c r="R151" i="74"/>
  <c r="Q151" i="74"/>
  <c r="P151" i="74"/>
  <c r="O151" i="74"/>
  <c r="N151" i="74"/>
  <c r="M151" i="74"/>
  <c r="L151" i="74"/>
  <c r="K151" i="74"/>
  <c r="J151" i="74"/>
  <c r="I151" i="74"/>
  <c r="H151" i="74"/>
  <c r="G151" i="74"/>
  <c r="F151" i="74"/>
  <c r="E151" i="74"/>
  <c r="D151" i="74"/>
  <c r="C151" i="74"/>
  <c r="B151" i="74"/>
  <c r="A151" i="74"/>
  <c r="Z150" i="74"/>
  <c r="Y150" i="74"/>
  <c r="X150" i="74"/>
  <c r="W150" i="74"/>
  <c r="V150" i="74"/>
  <c r="U150" i="74"/>
  <c r="T150" i="74"/>
  <c r="S150" i="74"/>
  <c r="R150" i="74"/>
  <c r="Q150" i="74"/>
  <c r="P150" i="74"/>
  <c r="O150" i="74"/>
  <c r="N150" i="74"/>
  <c r="M150" i="74"/>
  <c r="L150" i="74"/>
  <c r="K150" i="74"/>
  <c r="J150" i="74"/>
  <c r="I150" i="74"/>
  <c r="H150" i="74"/>
  <c r="G150" i="74"/>
  <c r="F150" i="74"/>
  <c r="E150" i="74"/>
  <c r="D150" i="74"/>
  <c r="C150" i="74"/>
  <c r="B150" i="74"/>
  <c r="A150" i="74"/>
  <c r="Z149" i="74"/>
  <c r="Y149" i="74"/>
  <c r="X149" i="74"/>
  <c r="W149" i="74"/>
  <c r="V149" i="74"/>
  <c r="U149" i="74"/>
  <c r="T149" i="74"/>
  <c r="S149" i="74"/>
  <c r="R149" i="74"/>
  <c r="Q149" i="74"/>
  <c r="P149" i="74"/>
  <c r="O149" i="74"/>
  <c r="N149" i="74"/>
  <c r="M149" i="74"/>
  <c r="L149" i="74"/>
  <c r="K149" i="74"/>
  <c r="J149" i="74"/>
  <c r="I149" i="74"/>
  <c r="H149" i="74"/>
  <c r="G149" i="74"/>
  <c r="F149" i="74"/>
  <c r="E149" i="74"/>
  <c r="D149" i="74"/>
  <c r="C149" i="74"/>
  <c r="B149" i="74"/>
  <c r="A149" i="74"/>
  <c r="Z148" i="74"/>
  <c r="Y148" i="74"/>
  <c r="X148" i="74"/>
  <c r="W148" i="74"/>
  <c r="V148" i="74"/>
  <c r="U148" i="74"/>
  <c r="T148" i="74"/>
  <c r="S148" i="74"/>
  <c r="R148" i="74"/>
  <c r="Q148" i="74"/>
  <c r="P148" i="74"/>
  <c r="O148" i="74"/>
  <c r="N148" i="74"/>
  <c r="M148" i="74"/>
  <c r="L148" i="74"/>
  <c r="K148" i="74"/>
  <c r="J148" i="74"/>
  <c r="I148" i="74"/>
  <c r="H148" i="74"/>
  <c r="G148" i="74"/>
  <c r="F148" i="74"/>
  <c r="E148" i="74"/>
  <c r="D148" i="74"/>
  <c r="C148" i="74"/>
  <c r="B148" i="74"/>
  <c r="A148" i="74"/>
  <c r="Z147" i="74"/>
  <c r="V147" i="74"/>
  <c r="U147" i="74"/>
  <c r="T147" i="74"/>
  <c r="S147" i="74"/>
  <c r="R147" i="74"/>
  <c r="Q147" i="74"/>
  <c r="P147" i="74"/>
  <c r="O147" i="74"/>
  <c r="N147" i="74"/>
  <c r="M147" i="74"/>
  <c r="L147" i="74"/>
  <c r="K147" i="74"/>
  <c r="J147" i="74"/>
  <c r="I147" i="74"/>
  <c r="H147" i="74"/>
  <c r="G147" i="74"/>
  <c r="F147" i="74"/>
  <c r="E147" i="74"/>
  <c r="D147" i="74"/>
  <c r="C147" i="74"/>
  <c r="B147" i="74"/>
  <c r="A147" i="74"/>
  <c r="V146" i="74"/>
  <c r="U146" i="74"/>
  <c r="T146" i="74"/>
  <c r="S146" i="74"/>
  <c r="R146" i="74"/>
  <c r="Q146" i="74"/>
  <c r="P146" i="74"/>
  <c r="O146" i="74"/>
  <c r="N146" i="74"/>
  <c r="M146" i="74"/>
  <c r="L146" i="74"/>
  <c r="K146" i="74"/>
  <c r="J146" i="74"/>
  <c r="I146" i="74"/>
  <c r="H146" i="74"/>
  <c r="G146" i="74"/>
  <c r="F146" i="74"/>
  <c r="E146" i="74"/>
  <c r="D146" i="74"/>
  <c r="C146" i="74"/>
  <c r="B146" i="74"/>
  <c r="A146" i="74"/>
  <c r="Z145" i="74"/>
  <c r="V145" i="74"/>
  <c r="U145" i="74"/>
  <c r="T145" i="74"/>
  <c r="S145" i="74"/>
  <c r="R145" i="74"/>
  <c r="Q145" i="74"/>
  <c r="P145" i="74"/>
  <c r="O145" i="74"/>
  <c r="N145" i="74"/>
  <c r="M145" i="74"/>
  <c r="L145" i="74"/>
  <c r="K145" i="74"/>
  <c r="J145" i="74"/>
  <c r="I145" i="74"/>
  <c r="H145" i="74"/>
  <c r="G145" i="74"/>
  <c r="F145" i="74"/>
  <c r="E145" i="74"/>
  <c r="D145" i="74"/>
  <c r="C145" i="74"/>
  <c r="B145" i="74"/>
  <c r="A145" i="74"/>
  <c r="Z144" i="74"/>
  <c r="V144" i="74"/>
  <c r="U144" i="74"/>
  <c r="T144" i="74"/>
  <c r="S144" i="74"/>
  <c r="R144" i="74"/>
  <c r="Q144" i="74"/>
  <c r="P144" i="74"/>
  <c r="O144" i="74"/>
  <c r="N144" i="74"/>
  <c r="M144" i="74"/>
  <c r="L144" i="74"/>
  <c r="K144" i="74"/>
  <c r="J144" i="74"/>
  <c r="I144" i="74"/>
  <c r="H144" i="74"/>
  <c r="G144" i="74"/>
  <c r="F144" i="74"/>
  <c r="E144" i="74"/>
  <c r="D144" i="74"/>
  <c r="C144" i="74"/>
  <c r="B144" i="74"/>
  <c r="A144" i="74"/>
  <c r="Z143" i="74"/>
  <c r="V143" i="74"/>
  <c r="U143" i="74"/>
  <c r="T143" i="74"/>
  <c r="S143" i="74"/>
  <c r="R143" i="74"/>
  <c r="Q143" i="74"/>
  <c r="P143" i="74"/>
  <c r="O143" i="74"/>
  <c r="N143" i="74"/>
  <c r="M143" i="74"/>
  <c r="L143" i="74"/>
  <c r="K143" i="74"/>
  <c r="J143" i="74"/>
  <c r="I143" i="74"/>
  <c r="H143" i="74"/>
  <c r="G143" i="74"/>
  <c r="F143" i="74"/>
  <c r="E143" i="74"/>
  <c r="D143" i="74"/>
  <c r="C143" i="74"/>
  <c r="B143" i="74"/>
  <c r="A143" i="74"/>
  <c r="Z142" i="74"/>
  <c r="V142" i="74"/>
  <c r="U142" i="74"/>
  <c r="T142" i="74"/>
  <c r="S142" i="74"/>
  <c r="R142" i="74"/>
  <c r="Q142" i="74"/>
  <c r="P142" i="74"/>
  <c r="O142" i="74"/>
  <c r="N142" i="74"/>
  <c r="M142" i="74"/>
  <c r="L142" i="74"/>
  <c r="K142" i="74"/>
  <c r="J142" i="74"/>
  <c r="I142" i="74"/>
  <c r="H142" i="74"/>
  <c r="G142" i="74"/>
  <c r="F142" i="74"/>
  <c r="E142" i="74"/>
  <c r="D142" i="74"/>
  <c r="C142" i="74"/>
  <c r="B142" i="74"/>
  <c r="A142" i="74"/>
  <c r="V141" i="74"/>
  <c r="U141" i="74"/>
  <c r="T141" i="74"/>
  <c r="S141" i="74"/>
  <c r="R141" i="74"/>
  <c r="Q141" i="74"/>
  <c r="P141" i="74"/>
  <c r="O141" i="74"/>
  <c r="N141" i="74"/>
  <c r="M141" i="74"/>
  <c r="L141" i="74"/>
  <c r="K141" i="74"/>
  <c r="J141" i="74"/>
  <c r="I141" i="74"/>
  <c r="H141" i="74"/>
  <c r="G141" i="74"/>
  <c r="F141" i="74"/>
  <c r="E141" i="74"/>
  <c r="D141" i="74"/>
  <c r="C141" i="74"/>
  <c r="B141" i="74"/>
  <c r="A141" i="74"/>
  <c r="Z140" i="74"/>
  <c r="V140" i="74"/>
  <c r="U140" i="74"/>
  <c r="T140" i="74"/>
  <c r="S140" i="74"/>
  <c r="R140" i="74"/>
  <c r="Q140" i="74"/>
  <c r="P140" i="74"/>
  <c r="O140" i="74"/>
  <c r="N140" i="74"/>
  <c r="M140" i="74"/>
  <c r="L140" i="74"/>
  <c r="K140" i="74"/>
  <c r="J140" i="74"/>
  <c r="I140" i="74"/>
  <c r="H140" i="74"/>
  <c r="G140" i="74"/>
  <c r="F140" i="74"/>
  <c r="E140" i="74"/>
  <c r="D140" i="74"/>
  <c r="C140" i="74"/>
  <c r="B140" i="74"/>
  <c r="A140" i="74"/>
  <c r="Z139" i="74"/>
  <c r="V139" i="74"/>
  <c r="U139" i="74"/>
  <c r="T139" i="74"/>
  <c r="S139" i="74"/>
  <c r="R139" i="74"/>
  <c r="Q139" i="74"/>
  <c r="P139" i="74"/>
  <c r="O139" i="74"/>
  <c r="N139" i="74"/>
  <c r="M139" i="74"/>
  <c r="L139" i="74"/>
  <c r="K139" i="74"/>
  <c r="J139" i="74"/>
  <c r="I139" i="74"/>
  <c r="H139" i="74"/>
  <c r="G139" i="74"/>
  <c r="F139" i="74"/>
  <c r="E139" i="74"/>
  <c r="D139" i="74"/>
  <c r="C139" i="74"/>
  <c r="B139" i="74"/>
  <c r="A139" i="74"/>
  <c r="V138" i="74"/>
  <c r="U138" i="74"/>
  <c r="T138" i="74"/>
  <c r="S138" i="74"/>
  <c r="R138" i="74"/>
  <c r="Q138" i="74"/>
  <c r="P138" i="74"/>
  <c r="O138" i="74"/>
  <c r="N138" i="74"/>
  <c r="M138" i="74"/>
  <c r="L138" i="74"/>
  <c r="K138" i="74"/>
  <c r="J138" i="74"/>
  <c r="I138" i="74"/>
  <c r="H138" i="74"/>
  <c r="G138" i="74"/>
  <c r="F138" i="74"/>
  <c r="E138" i="74"/>
  <c r="D138" i="74"/>
  <c r="C138" i="74"/>
  <c r="B138" i="74"/>
  <c r="A138" i="74"/>
  <c r="Z137" i="74"/>
  <c r="V137" i="74"/>
  <c r="U137" i="74"/>
  <c r="T137" i="74"/>
  <c r="S137" i="74"/>
  <c r="R137" i="74"/>
  <c r="Q137" i="74"/>
  <c r="P137" i="74"/>
  <c r="O137" i="74"/>
  <c r="N137" i="74"/>
  <c r="M137" i="74"/>
  <c r="L137" i="74"/>
  <c r="K137" i="74"/>
  <c r="J137" i="74"/>
  <c r="I137" i="74"/>
  <c r="H137" i="74"/>
  <c r="G137" i="74"/>
  <c r="F137" i="74"/>
  <c r="E137" i="74"/>
  <c r="D137" i="74"/>
  <c r="C137" i="74"/>
  <c r="B137" i="74"/>
  <c r="A137" i="74"/>
  <c r="Z136" i="74"/>
  <c r="V136" i="74"/>
  <c r="U136" i="74"/>
  <c r="T136" i="74"/>
  <c r="S136" i="74"/>
  <c r="R136" i="74"/>
  <c r="Q136" i="74"/>
  <c r="P136" i="74"/>
  <c r="O136" i="74"/>
  <c r="N136" i="74"/>
  <c r="M136" i="74"/>
  <c r="L136" i="74"/>
  <c r="K136" i="74"/>
  <c r="J136" i="74"/>
  <c r="I136" i="74"/>
  <c r="H136" i="74"/>
  <c r="G136" i="74"/>
  <c r="F136" i="74"/>
  <c r="E136" i="74"/>
  <c r="D136" i="74"/>
  <c r="C136" i="74"/>
  <c r="B136" i="74"/>
  <c r="A136" i="74"/>
  <c r="V135" i="74"/>
  <c r="U135" i="74"/>
  <c r="T135" i="74"/>
  <c r="S135" i="74"/>
  <c r="R135" i="74"/>
  <c r="Q135" i="74"/>
  <c r="P135" i="74"/>
  <c r="O135" i="74"/>
  <c r="N135" i="74"/>
  <c r="M135" i="74"/>
  <c r="L135" i="74"/>
  <c r="K135" i="74"/>
  <c r="J135" i="74"/>
  <c r="I135" i="74"/>
  <c r="H135" i="74"/>
  <c r="G135" i="74"/>
  <c r="F135" i="74"/>
  <c r="E135" i="74"/>
  <c r="D135" i="74"/>
  <c r="C135" i="74"/>
  <c r="B135" i="74"/>
  <c r="A135" i="74"/>
  <c r="Z134" i="74"/>
  <c r="V134" i="74"/>
  <c r="U134" i="74"/>
  <c r="T134" i="74"/>
  <c r="S134" i="74"/>
  <c r="R134" i="74"/>
  <c r="Q134" i="74"/>
  <c r="P134" i="74"/>
  <c r="O134" i="74"/>
  <c r="N134" i="74"/>
  <c r="M134" i="74"/>
  <c r="L134" i="74"/>
  <c r="K134" i="74"/>
  <c r="J134" i="74"/>
  <c r="I134" i="74"/>
  <c r="H134" i="74"/>
  <c r="G134" i="74"/>
  <c r="F134" i="74"/>
  <c r="E134" i="74"/>
  <c r="D134" i="74"/>
  <c r="C134" i="74"/>
  <c r="B134" i="74"/>
  <c r="A134" i="74"/>
  <c r="V133" i="74"/>
  <c r="U133" i="74"/>
  <c r="T133" i="74"/>
  <c r="S133" i="74"/>
  <c r="R133" i="74"/>
  <c r="Q133" i="74"/>
  <c r="P133" i="74"/>
  <c r="O133" i="74"/>
  <c r="N133" i="74"/>
  <c r="M133" i="74"/>
  <c r="L133" i="74"/>
  <c r="K133" i="74"/>
  <c r="J133" i="74"/>
  <c r="I133" i="74"/>
  <c r="H133" i="74"/>
  <c r="G133" i="74"/>
  <c r="F133" i="74"/>
  <c r="E133" i="74"/>
  <c r="D133" i="74"/>
  <c r="C133" i="74"/>
  <c r="B133" i="74"/>
  <c r="A133" i="74"/>
  <c r="Z132" i="74"/>
  <c r="V132" i="74"/>
  <c r="U132" i="74"/>
  <c r="T132" i="74"/>
  <c r="S132" i="74"/>
  <c r="R132" i="74"/>
  <c r="Q132" i="74"/>
  <c r="P132" i="74"/>
  <c r="O132" i="74"/>
  <c r="N132" i="74"/>
  <c r="M132" i="74"/>
  <c r="L132" i="74"/>
  <c r="K132" i="74"/>
  <c r="J132" i="74"/>
  <c r="I132" i="74"/>
  <c r="H132" i="74"/>
  <c r="G132" i="74"/>
  <c r="F132" i="74"/>
  <c r="E132" i="74"/>
  <c r="D132" i="74"/>
  <c r="C132" i="74"/>
  <c r="B132" i="74"/>
  <c r="A132" i="74"/>
  <c r="Z131" i="74"/>
  <c r="V131" i="74"/>
  <c r="U131" i="74"/>
  <c r="T131" i="74"/>
  <c r="S131" i="74"/>
  <c r="R131" i="74"/>
  <c r="Q131" i="74"/>
  <c r="P131" i="74"/>
  <c r="O131" i="74"/>
  <c r="N131" i="74"/>
  <c r="M131" i="74"/>
  <c r="L131" i="74"/>
  <c r="K131" i="74"/>
  <c r="J131" i="74"/>
  <c r="I131" i="74"/>
  <c r="H131" i="74"/>
  <c r="G131" i="74"/>
  <c r="F131" i="74"/>
  <c r="E131" i="74"/>
  <c r="D131" i="74"/>
  <c r="C131" i="74"/>
  <c r="B131" i="74"/>
  <c r="A131" i="74"/>
  <c r="V130" i="74"/>
  <c r="U130" i="74"/>
  <c r="T130" i="74"/>
  <c r="S130" i="74"/>
  <c r="R130" i="74"/>
  <c r="Q130" i="74"/>
  <c r="P130" i="74"/>
  <c r="O130" i="74"/>
  <c r="N130" i="74"/>
  <c r="M130" i="74"/>
  <c r="L130" i="74"/>
  <c r="K130" i="74"/>
  <c r="J130" i="74"/>
  <c r="I130" i="74"/>
  <c r="H130" i="74"/>
  <c r="G130" i="74"/>
  <c r="F130" i="74"/>
  <c r="E130" i="74"/>
  <c r="D130" i="74"/>
  <c r="C130" i="74"/>
  <c r="B130" i="74"/>
  <c r="A130" i="74"/>
  <c r="Z129" i="74"/>
  <c r="V129" i="74"/>
  <c r="U129" i="74"/>
  <c r="T129" i="74"/>
  <c r="S129" i="74"/>
  <c r="R129" i="74"/>
  <c r="Q129" i="74"/>
  <c r="P129" i="74"/>
  <c r="O129" i="74"/>
  <c r="N129" i="74"/>
  <c r="M129" i="74"/>
  <c r="L129" i="74"/>
  <c r="K129" i="74"/>
  <c r="J129" i="74"/>
  <c r="I129" i="74"/>
  <c r="H129" i="74"/>
  <c r="G129" i="74"/>
  <c r="F129" i="74"/>
  <c r="E129" i="74"/>
  <c r="D129" i="74"/>
  <c r="C129" i="74"/>
  <c r="B129" i="74"/>
  <c r="A129" i="74"/>
  <c r="Z128" i="74"/>
  <c r="V128" i="74"/>
  <c r="U128" i="74"/>
  <c r="T128" i="74"/>
  <c r="S128" i="74"/>
  <c r="R128" i="74"/>
  <c r="Q128" i="74"/>
  <c r="P128" i="74"/>
  <c r="O128" i="74"/>
  <c r="N128" i="74"/>
  <c r="M128" i="74"/>
  <c r="L128" i="74"/>
  <c r="K128" i="74"/>
  <c r="J128" i="74"/>
  <c r="I128" i="74"/>
  <c r="H128" i="74"/>
  <c r="G128" i="74"/>
  <c r="F128" i="74"/>
  <c r="E128" i="74"/>
  <c r="D128" i="74"/>
  <c r="C128" i="74"/>
  <c r="B128" i="74"/>
  <c r="A128" i="74"/>
  <c r="Z127" i="74"/>
  <c r="V127" i="74"/>
  <c r="U127" i="74"/>
  <c r="T127" i="74"/>
  <c r="S127" i="74"/>
  <c r="R127" i="74"/>
  <c r="Q127" i="74"/>
  <c r="P127" i="74"/>
  <c r="O127" i="74"/>
  <c r="N127" i="74"/>
  <c r="M127" i="74"/>
  <c r="L127" i="74"/>
  <c r="K127" i="74"/>
  <c r="J127" i="74"/>
  <c r="I127" i="74"/>
  <c r="H127" i="74"/>
  <c r="G127" i="74"/>
  <c r="F127" i="74"/>
  <c r="E127" i="74"/>
  <c r="D127" i="74"/>
  <c r="C127" i="74"/>
  <c r="B127" i="74"/>
  <c r="A127" i="74"/>
  <c r="Z126" i="74"/>
  <c r="V126" i="74"/>
  <c r="U126" i="74"/>
  <c r="T126" i="74"/>
  <c r="S126" i="74"/>
  <c r="R126" i="74"/>
  <c r="Q126" i="74"/>
  <c r="P126" i="74"/>
  <c r="O126" i="74"/>
  <c r="N126" i="74"/>
  <c r="M126" i="74"/>
  <c r="L126" i="74"/>
  <c r="K126" i="74"/>
  <c r="J126" i="74"/>
  <c r="I126" i="74"/>
  <c r="H126" i="74"/>
  <c r="G126" i="74"/>
  <c r="F126" i="74"/>
  <c r="E126" i="74"/>
  <c r="D126" i="74"/>
  <c r="C126" i="74"/>
  <c r="B126" i="74"/>
  <c r="A126" i="74"/>
  <c r="V125" i="74"/>
  <c r="U125" i="74"/>
  <c r="T125" i="74"/>
  <c r="S125" i="74"/>
  <c r="R125" i="74"/>
  <c r="Q125" i="74"/>
  <c r="P125" i="74"/>
  <c r="O125" i="74"/>
  <c r="N125" i="74"/>
  <c r="M125" i="74"/>
  <c r="L125" i="74"/>
  <c r="K125" i="74"/>
  <c r="J125" i="74"/>
  <c r="I125" i="74"/>
  <c r="H125" i="74"/>
  <c r="G125" i="74"/>
  <c r="F125" i="74"/>
  <c r="E125" i="74"/>
  <c r="D125" i="74"/>
  <c r="C125" i="74"/>
  <c r="B125" i="74"/>
  <c r="A125" i="74"/>
  <c r="Z124" i="74"/>
  <c r="V124" i="74"/>
  <c r="U124" i="74"/>
  <c r="T124" i="74"/>
  <c r="S124" i="74"/>
  <c r="R124" i="74"/>
  <c r="Q124" i="74"/>
  <c r="P124" i="74"/>
  <c r="O124" i="74"/>
  <c r="N124" i="74"/>
  <c r="M124" i="74"/>
  <c r="L124" i="74"/>
  <c r="K124" i="74"/>
  <c r="J124" i="74"/>
  <c r="I124" i="74"/>
  <c r="H124" i="74"/>
  <c r="G124" i="74"/>
  <c r="F124" i="74"/>
  <c r="E124" i="74"/>
  <c r="D124" i="74"/>
  <c r="C124" i="74"/>
  <c r="B124" i="74"/>
  <c r="A124" i="74"/>
  <c r="Z123" i="74"/>
  <c r="V123" i="74"/>
  <c r="U123" i="74"/>
  <c r="T123" i="74"/>
  <c r="S123" i="74"/>
  <c r="R123" i="74"/>
  <c r="Q123" i="74"/>
  <c r="P123" i="74"/>
  <c r="O123" i="74"/>
  <c r="N123" i="74"/>
  <c r="M123" i="74"/>
  <c r="L123" i="74"/>
  <c r="K123" i="74"/>
  <c r="J123" i="74"/>
  <c r="I123" i="74"/>
  <c r="H123" i="74"/>
  <c r="G123" i="74"/>
  <c r="F123" i="74"/>
  <c r="E123" i="74"/>
  <c r="D123" i="74"/>
  <c r="C123" i="74"/>
  <c r="B123" i="74"/>
  <c r="A123" i="74"/>
  <c r="V122" i="74"/>
  <c r="U122" i="74"/>
  <c r="T122" i="74"/>
  <c r="S122" i="74"/>
  <c r="R122" i="74"/>
  <c r="Q122" i="74"/>
  <c r="P122" i="74"/>
  <c r="O122" i="74"/>
  <c r="N122" i="74"/>
  <c r="M122" i="74"/>
  <c r="L122" i="74"/>
  <c r="K122" i="74"/>
  <c r="J122" i="74"/>
  <c r="I122" i="74"/>
  <c r="H122" i="74"/>
  <c r="G122" i="74"/>
  <c r="F122" i="74"/>
  <c r="E122" i="74"/>
  <c r="D122" i="74"/>
  <c r="C122" i="74"/>
  <c r="B122" i="74"/>
  <c r="A122" i="74"/>
  <c r="Z121" i="74"/>
  <c r="V121" i="74"/>
  <c r="U121" i="74"/>
  <c r="T121" i="74"/>
  <c r="S121" i="74"/>
  <c r="R121" i="74"/>
  <c r="Q121" i="74"/>
  <c r="P121" i="74"/>
  <c r="O121" i="74"/>
  <c r="N121" i="74"/>
  <c r="M121" i="74"/>
  <c r="L121" i="74"/>
  <c r="K121" i="74"/>
  <c r="J121" i="74"/>
  <c r="I121" i="74"/>
  <c r="H121" i="74"/>
  <c r="G121" i="74"/>
  <c r="F121" i="74"/>
  <c r="E121" i="74"/>
  <c r="D121" i="74"/>
  <c r="C121" i="74"/>
  <c r="B121" i="74"/>
  <c r="A121" i="74"/>
  <c r="Z120" i="74"/>
  <c r="V120" i="74"/>
  <c r="U120" i="74"/>
  <c r="T120" i="74"/>
  <c r="S120" i="74"/>
  <c r="R120" i="74"/>
  <c r="Q120" i="74"/>
  <c r="P120" i="74"/>
  <c r="O120" i="74"/>
  <c r="N120" i="74"/>
  <c r="M120" i="74"/>
  <c r="L120" i="74"/>
  <c r="K120" i="74"/>
  <c r="J120" i="74"/>
  <c r="I120" i="74"/>
  <c r="H120" i="74"/>
  <c r="G120" i="74"/>
  <c r="F120" i="74"/>
  <c r="E120" i="74"/>
  <c r="D120" i="74"/>
  <c r="C120" i="74"/>
  <c r="B120" i="74"/>
  <c r="A120" i="74"/>
  <c r="V119" i="74"/>
  <c r="U119" i="74"/>
  <c r="T119" i="74"/>
  <c r="S119" i="74"/>
  <c r="R119" i="74"/>
  <c r="Q119" i="74"/>
  <c r="P119" i="74"/>
  <c r="O119" i="74"/>
  <c r="N119" i="74"/>
  <c r="M119" i="74"/>
  <c r="L119" i="74"/>
  <c r="K119" i="74"/>
  <c r="J119" i="74"/>
  <c r="I119" i="74"/>
  <c r="H119" i="74"/>
  <c r="G119" i="74"/>
  <c r="F119" i="74"/>
  <c r="E119" i="74"/>
  <c r="D119" i="74"/>
  <c r="C119" i="74"/>
  <c r="B119" i="74"/>
  <c r="A119" i="74"/>
  <c r="Z118" i="74"/>
  <c r="V118" i="74"/>
  <c r="U118" i="74"/>
  <c r="T118" i="74"/>
  <c r="S118" i="74"/>
  <c r="R118" i="74"/>
  <c r="Q118" i="74"/>
  <c r="P118" i="74"/>
  <c r="O118" i="74"/>
  <c r="N118" i="74"/>
  <c r="M118" i="74"/>
  <c r="L118" i="74"/>
  <c r="K118" i="74"/>
  <c r="J118" i="74"/>
  <c r="I118" i="74"/>
  <c r="H118" i="74"/>
  <c r="G118" i="74"/>
  <c r="F118" i="74"/>
  <c r="E118" i="74"/>
  <c r="D118" i="74"/>
  <c r="C118" i="74"/>
  <c r="B118" i="74"/>
  <c r="A118" i="74"/>
  <c r="V117" i="74"/>
  <c r="U117" i="74"/>
  <c r="T117" i="74"/>
  <c r="S117" i="74"/>
  <c r="R117" i="74"/>
  <c r="Q117" i="74"/>
  <c r="P117" i="74"/>
  <c r="O117" i="74"/>
  <c r="N117" i="74"/>
  <c r="M117" i="74"/>
  <c r="L117" i="74"/>
  <c r="K117" i="74"/>
  <c r="J117" i="74"/>
  <c r="I117" i="74"/>
  <c r="H117" i="74"/>
  <c r="G117" i="74"/>
  <c r="F117" i="74"/>
  <c r="E117" i="74"/>
  <c r="D117" i="74"/>
  <c r="C117" i="74"/>
  <c r="B117" i="74"/>
  <c r="A117" i="74"/>
  <c r="Z116" i="74"/>
  <c r="V116" i="74"/>
  <c r="U116" i="74"/>
  <c r="T116" i="74"/>
  <c r="S116" i="74"/>
  <c r="R116" i="74"/>
  <c r="Q116" i="74"/>
  <c r="P116" i="74"/>
  <c r="O116" i="74"/>
  <c r="N116" i="74"/>
  <c r="M116" i="74"/>
  <c r="L116" i="74"/>
  <c r="K116" i="74"/>
  <c r="J116" i="74"/>
  <c r="I116" i="74"/>
  <c r="H116" i="74"/>
  <c r="G116" i="74"/>
  <c r="F116" i="74"/>
  <c r="E116" i="74"/>
  <c r="D116" i="74"/>
  <c r="C116" i="74"/>
  <c r="B116" i="74"/>
  <c r="A116" i="74"/>
  <c r="Z115" i="74"/>
  <c r="V115" i="74"/>
  <c r="U115" i="74"/>
  <c r="T115" i="74"/>
  <c r="S115" i="74"/>
  <c r="R115" i="74"/>
  <c r="Q115" i="74"/>
  <c r="P115" i="74"/>
  <c r="O115" i="74"/>
  <c r="N115" i="74"/>
  <c r="M115" i="74"/>
  <c r="L115" i="74"/>
  <c r="K115" i="74"/>
  <c r="J115" i="74"/>
  <c r="I115" i="74"/>
  <c r="H115" i="74"/>
  <c r="G115" i="74"/>
  <c r="F115" i="74"/>
  <c r="E115" i="74"/>
  <c r="D115" i="74"/>
  <c r="C115" i="74"/>
  <c r="B115" i="74"/>
  <c r="A115" i="74"/>
  <c r="V114" i="74"/>
  <c r="U114" i="74"/>
  <c r="T114" i="74"/>
  <c r="S114" i="74"/>
  <c r="R114" i="74"/>
  <c r="Q114" i="74"/>
  <c r="P114" i="74"/>
  <c r="O114" i="74"/>
  <c r="N114" i="74"/>
  <c r="M114" i="74"/>
  <c r="L114" i="74"/>
  <c r="K114" i="74"/>
  <c r="J114" i="74"/>
  <c r="I114" i="74"/>
  <c r="H114" i="74"/>
  <c r="G114" i="74"/>
  <c r="F114" i="74"/>
  <c r="E114" i="74"/>
  <c r="D114" i="74"/>
  <c r="C114" i="74"/>
  <c r="B114" i="74"/>
  <c r="A114" i="74"/>
  <c r="Z113" i="74"/>
  <c r="V113" i="74"/>
  <c r="U113" i="74"/>
  <c r="T113" i="74"/>
  <c r="S113" i="74"/>
  <c r="R113" i="74"/>
  <c r="Q113" i="74"/>
  <c r="P113" i="74"/>
  <c r="O113" i="74"/>
  <c r="N113" i="74"/>
  <c r="M113" i="74"/>
  <c r="L113" i="74"/>
  <c r="K113" i="74"/>
  <c r="J113" i="74"/>
  <c r="I113" i="74"/>
  <c r="H113" i="74"/>
  <c r="G113" i="74"/>
  <c r="F113" i="74"/>
  <c r="E113" i="74"/>
  <c r="D113" i="74"/>
  <c r="C113" i="74"/>
  <c r="B113" i="74"/>
  <c r="A113" i="74"/>
  <c r="Z112" i="74"/>
  <c r="V112" i="74"/>
  <c r="U112" i="74"/>
  <c r="T112" i="74"/>
  <c r="S112" i="74"/>
  <c r="R112" i="74"/>
  <c r="Q112" i="74"/>
  <c r="P112" i="74"/>
  <c r="O112" i="74"/>
  <c r="N112" i="74"/>
  <c r="M112" i="74"/>
  <c r="L112" i="74"/>
  <c r="K112" i="74"/>
  <c r="J112" i="74"/>
  <c r="I112" i="74"/>
  <c r="H112" i="74"/>
  <c r="G112" i="74"/>
  <c r="F112" i="74"/>
  <c r="E112" i="74"/>
  <c r="D112" i="74"/>
  <c r="C112" i="74"/>
  <c r="B112" i="74"/>
  <c r="A112" i="74"/>
  <c r="V111" i="74"/>
  <c r="U111" i="74"/>
  <c r="T111" i="74"/>
  <c r="S111" i="74"/>
  <c r="R111" i="74"/>
  <c r="Q111" i="74"/>
  <c r="P111" i="74"/>
  <c r="O111" i="74"/>
  <c r="N111" i="74"/>
  <c r="M111" i="74"/>
  <c r="L111" i="74"/>
  <c r="K111" i="74"/>
  <c r="J111" i="74"/>
  <c r="I111" i="74"/>
  <c r="H111" i="74"/>
  <c r="G111" i="74"/>
  <c r="F111" i="74"/>
  <c r="E111" i="74"/>
  <c r="D111" i="74"/>
  <c r="C111" i="74"/>
  <c r="B111" i="74"/>
  <c r="A111" i="74"/>
  <c r="Z110" i="74"/>
  <c r="V110" i="74"/>
  <c r="U110" i="74"/>
  <c r="T110" i="74"/>
  <c r="S110" i="74"/>
  <c r="R110" i="74"/>
  <c r="Q110" i="74"/>
  <c r="P110" i="74"/>
  <c r="O110" i="74"/>
  <c r="N110" i="74"/>
  <c r="M110" i="74"/>
  <c r="L110" i="74"/>
  <c r="K110" i="74"/>
  <c r="J110" i="74"/>
  <c r="I110" i="74"/>
  <c r="H110" i="74"/>
  <c r="G110" i="74"/>
  <c r="F110" i="74"/>
  <c r="E110" i="74"/>
  <c r="D110" i="74"/>
  <c r="C110" i="74"/>
  <c r="B110" i="74"/>
  <c r="A110" i="74"/>
  <c r="V109" i="74"/>
  <c r="U109" i="74"/>
  <c r="T109" i="74"/>
  <c r="S109" i="74"/>
  <c r="R109" i="74"/>
  <c r="Q109" i="74"/>
  <c r="P109" i="74"/>
  <c r="O109" i="74"/>
  <c r="N109" i="74"/>
  <c r="M109" i="74"/>
  <c r="L109" i="74"/>
  <c r="K109" i="74"/>
  <c r="J109" i="74"/>
  <c r="I109" i="74"/>
  <c r="H109" i="74"/>
  <c r="G109" i="74"/>
  <c r="F109" i="74"/>
  <c r="E109" i="74"/>
  <c r="D109" i="74"/>
  <c r="C109" i="74"/>
  <c r="B109" i="74"/>
  <c r="A109" i="74"/>
  <c r="Z108" i="74"/>
  <c r="V108" i="74"/>
  <c r="U108" i="74"/>
  <c r="T108" i="74"/>
  <c r="S108" i="74"/>
  <c r="R108" i="74"/>
  <c r="Q108" i="74"/>
  <c r="P108" i="74"/>
  <c r="O108" i="74"/>
  <c r="N108" i="74"/>
  <c r="M108" i="74"/>
  <c r="L108" i="74"/>
  <c r="K108" i="74"/>
  <c r="J108" i="74"/>
  <c r="I108" i="74"/>
  <c r="H108" i="74"/>
  <c r="G108" i="74"/>
  <c r="F108" i="74"/>
  <c r="E108" i="74"/>
  <c r="D108" i="74"/>
  <c r="C108" i="74"/>
  <c r="B108" i="74"/>
  <c r="A108" i="74"/>
  <c r="Z107" i="74"/>
  <c r="V107" i="74"/>
  <c r="U107" i="74"/>
  <c r="T107" i="74"/>
  <c r="S107" i="74"/>
  <c r="R107" i="74"/>
  <c r="Q107" i="74"/>
  <c r="P107" i="74"/>
  <c r="O107" i="74"/>
  <c r="N107" i="74"/>
  <c r="M107" i="74"/>
  <c r="L107" i="74"/>
  <c r="K107" i="74"/>
  <c r="J107" i="74"/>
  <c r="I107" i="74"/>
  <c r="H107" i="74"/>
  <c r="G107" i="74"/>
  <c r="F107" i="74"/>
  <c r="E107" i="74"/>
  <c r="D107" i="74"/>
  <c r="C107" i="74"/>
  <c r="B107" i="74"/>
  <c r="A107" i="74"/>
  <c r="V106" i="74"/>
  <c r="U106" i="74"/>
  <c r="T106" i="74"/>
  <c r="S106" i="74"/>
  <c r="R106" i="74"/>
  <c r="Q106" i="74"/>
  <c r="P106" i="74"/>
  <c r="O106" i="74"/>
  <c r="N106" i="74"/>
  <c r="M106" i="74"/>
  <c r="L106" i="74"/>
  <c r="K106" i="74"/>
  <c r="J106" i="74"/>
  <c r="I106" i="74"/>
  <c r="H106" i="74"/>
  <c r="G106" i="74"/>
  <c r="F106" i="74"/>
  <c r="E106" i="74"/>
  <c r="D106" i="74"/>
  <c r="C106" i="74"/>
  <c r="B106" i="74"/>
  <c r="A106" i="74"/>
  <c r="Z105" i="74"/>
  <c r="V105" i="74"/>
  <c r="U105" i="74"/>
  <c r="T105" i="74"/>
  <c r="S105" i="74"/>
  <c r="R105" i="74"/>
  <c r="Q105" i="74"/>
  <c r="P105" i="74"/>
  <c r="O105" i="74"/>
  <c r="N105" i="74"/>
  <c r="M105" i="74"/>
  <c r="L105" i="74"/>
  <c r="K105" i="74"/>
  <c r="J105" i="74"/>
  <c r="I105" i="74"/>
  <c r="H105" i="74"/>
  <c r="G105" i="74"/>
  <c r="F105" i="74"/>
  <c r="E105" i="74"/>
  <c r="D105" i="74"/>
  <c r="C105" i="74"/>
  <c r="B105" i="74"/>
  <c r="A105" i="74"/>
  <c r="Z104" i="74"/>
  <c r="V104" i="74"/>
  <c r="U104" i="74"/>
  <c r="T104" i="74"/>
  <c r="S104" i="74"/>
  <c r="R104" i="74"/>
  <c r="Q104" i="74"/>
  <c r="P104" i="74"/>
  <c r="O104" i="74"/>
  <c r="N104" i="74"/>
  <c r="M104" i="74"/>
  <c r="L104" i="74"/>
  <c r="K104" i="74"/>
  <c r="J104" i="74"/>
  <c r="I104" i="74"/>
  <c r="H104" i="74"/>
  <c r="G104" i="74"/>
  <c r="F104" i="74"/>
  <c r="E104" i="74"/>
  <c r="D104" i="74"/>
  <c r="C104" i="74"/>
  <c r="B104" i="74"/>
  <c r="A104" i="74"/>
  <c r="Z103" i="74"/>
  <c r="V103" i="74"/>
  <c r="U103" i="74"/>
  <c r="T103" i="74"/>
  <c r="S103" i="74"/>
  <c r="R103" i="74"/>
  <c r="Q103" i="74"/>
  <c r="P103" i="74"/>
  <c r="O103" i="74"/>
  <c r="N103" i="74"/>
  <c r="M103" i="74"/>
  <c r="L103" i="74"/>
  <c r="K103" i="74"/>
  <c r="J103" i="74"/>
  <c r="I103" i="74"/>
  <c r="H103" i="74"/>
  <c r="G103" i="74"/>
  <c r="F103" i="74"/>
  <c r="E103" i="74"/>
  <c r="D103" i="74"/>
  <c r="C103" i="74"/>
  <c r="B103" i="74"/>
  <c r="A103" i="74"/>
  <c r="Z102" i="74"/>
  <c r="V102" i="74"/>
  <c r="U102" i="74"/>
  <c r="T102" i="74"/>
  <c r="S102" i="74"/>
  <c r="R102" i="74"/>
  <c r="Q102" i="74"/>
  <c r="P102" i="74"/>
  <c r="O102" i="74"/>
  <c r="N102" i="74"/>
  <c r="M102" i="74"/>
  <c r="L102" i="74"/>
  <c r="K102" i="74"/>
  <c r="J102" i="74"/>
  <c r="I102" i="74"/>
  <c r="H102" i="74"/>
  <c r="G102" i="74"/>
  <c r="F102" i="74"/>
  <c r="E102" i="74"/>
  <c r="D102" i="74"/>
  <c r="C102" i="74"/>
  <c r="B102" i="74"/>
  <c r="A102" i="74"/>
  <c r="V101" i="74"/>
  <c r="U101" i="74"/>
  <c r="T101" i="74"/>
  <c r="S101" i="74"/>
  <c r="R101" i="74"/>
  <c r="Q101" i="74"/>
  <c r="P101" i="74"/>
  <c r="O101" i="74"/>
  <c r="N101" i="74"/>
  <c r="M101" i="74"/>
  <c r="L101" i="74"/>
  <c r="K101" i="74"/>
  <c r="J101" i="74"/>
  <c r="I101" i="74"/>
  <c r="H101" i="74"/>
  <c r="G101" i="74"/>
  <c r="F101" i="74"/>
  <c r="E101" i="74"/>
  <c r="D101" i="74"/>
  <c r="C101" i="74"/>
  <c r="B101" i="74"/>
  <c r="A101" i="74"/>
  <c r="Z100" i="74"/>
  <c r="V100" i="74"/>
  <c r="U100" i="74"/>
  <c r="T100" i="74"/>
  <c r="S100" i="74"/>
  <c r="R100" i="74"/>
  <c r="Q100" i="74"/>
  <c r="P100" i="74"/>
  <c r="O100" i="74"/>
  <c r="N100" i="74"/>
  <c r="M100" i="74"/>
  <c r="L100" i="74"/>
  <c r="K100" i="74"/>
  <c r="J100" i="74"/>
  <c r="I100" i="74"/>
  <c r="H100" i="74"/>
  <c r="G100" i="74"/>
  <c r="F100" i="74"/>
  <c r="E100" i="74"/>
  <c r="D100" i="74"/>
  <c r="C100" i="74"/>
  <c r="B100" i="74"/>
  <c r="A100" i="74"/>
  <c r="Z99" i="74"/>
  <c r="V99" i="74"/>
  <c r="U99" i="74"/>
  <c r="T99" i="74"/>
  <c r="S99" i="74"/>
  <c r="R99" i="74"/>
  <c r="Q99" i="74"/>
  <c r="P99" i="74"/>
  <c r="O99" i="74"/>
  <c r="N99" i="74"/>
  <c r="M99" i="74"/>
  <c r="L99" i="74"/>
  <c r="K99" i="74"/>
  <c r="J99" i="74"/>
  <c r="I99" i="74"/>
  <c r="H99" i="74"/>
  <c r="G99" i="74"/>
  <c r="F99" i="74"/>
  <c r="E99" i="74"/>
  <c r="D99" i="74"/>
  <c r="C99" i="74"/>
  <c r="B99" i="74"/>
  <c r="A99" i="74"/>
  <c r="V98" i="74"/>
  <c r="U98" i="74"/>
  <c r="T98" i="74"/>
  <c r="S98" i="74"/>
  <c r="R98" i="74"/>
  <c r="Q98" i="74"/>
  <c r="P98" i="74"/>
  <c r="O98" i="74"/>
  <c r="N98" i="74"/>
  <c r="M98" i="74"/>
  <c r="L98" i="74"/>
  <c r="K98" i="74"/>
  <c r="J98" i="74"/>
  <c r="I98" i="74"/>
  <c r="H98" i="74"/>
  <c r="G98" i="74"/>
  <c r="F98" i="74"/>
  <c r="E98" i="74"/>
  <c r="D98" i="74"/>
  <c r="C98" i="74"/>
  <c r="B98" i="74"/>
  <c r="A98" i="74"/>
  <c r="Z97" i="74"/>
  <c r="V97" i="74"/>
  <c r="U97" i="74"/>
  <c r="T97" i="74"/>
  <c r="S97" i="74"/>
  <c r="R97" i="74"/>
  <c r="Q97" i="74"/>
  <c r="P97" i="74"/>
  <c r="O97" i="74"/>
  <c r="N97" i="74"/>
  <c r="M97" i="74"/>
  <c r="L97" i="74"/>
  <c r="K97" i="74"/>
  <c r="J97" i="74"/>
  <c r="I97" i="74"/>
  <c r="H97" i="74"/>
  <c r="G97" i="74"/>
  <c r="F97" i="74"/>
  <c r="E97" i="74"/>
  <c r="D97" i="74"/>
  <c r="C97" i="74"/>
  <c r="B97" i="74"/>
  <c r="A97" i="74"/>
  <c r="Z96" i="74"/>
  <c r="V96" i="74"/>
  <c r="U96" i="74"/>
  <c r="T96" i="74"/>
  <c r="S96" i="74"/>
  <c r="R96" i="74"/>
  <c r="Q96" i="74"/>
  <c r="P96" i="74"/>
  <c r="O96" i="74"/>
  <c r="N96" i="74"/>
  <c r="M96" i="74"/>
  <c r="L96" i="74"/>
  <c r="K96" i="74"/>
  <c r="J96" i="74"/>
  <c r="I96" i="74"/>
  <c r="H96" i="74"/>
  <c r="G96" i="74"/>
  <c r="F96" i="74"/>
  <c r="E96" i="74"/>
  <c r="D96" i="74"/>
  <c r="C96" i="74"/>
  <c r="B96" i="74"/>
  <c r="A96" i="74"/>
  <c r="Z95" i="74"/>
  <c r="V95" i="74"/>
  <c r="U95" i="74"/>
  <c r="T95" i="74"/>
  <c r="S95" i="74"/>
  <c r="R95" i="74"/>
  <c r="Q95" i="74"/>
  <c r="P95" i="74"/>
  <c r="O95" i="74"/>
  <c r="N95" i="74"/>
  <c r="M95" i="74"/>
  <c r="L95" i="74"/>
  <c r="K95" i="74"/>
  <c r="J95" i="74"/>
  <c r="I95" i="74"/>
  <c r="H95" i="74"/>
  <c r="G95" i="74"/>
  <c r="F95" i="74"/>
  <c r="E95" i="74"/>
  <c r="D95" i="74"/>
  <c r="C95" i="74"/>
  <c r="B95" i="74"/>
  <c r="A95" i="74"/>
  <c r="Z94" i="74"/>
  <c r="V94" i="74"/>
  <c r="U94" i="74"/>
  <c r="T94" i="74"/>
  <c r="S94" i="74"/>
  <c r="R94" i="74"/>
  <c r="Q94" i="74"/>
  <c r="P94" i="74"/>
  <c r="O94" i="74"/>
  <c r="N94" i="74"/>
  <c r="M94" i="74"/>
  <c r="L94" i="74"/>
  <c r="K94" i="74"/>
  <c r="J94" i="74"/>
  <c r="I94" i="74"/>
  <c r="H94" i="74"/>
  <c r="G94" i="74"/>
  <c r="F94" i="74"/>
  <c r="E94" i="74"/>
  <c r="D94" i="74"/>
  <c r="C94" i="74"/>
  <c r="B94" i="74"/>
  <c r="A94" i="74"/>
  <c r="V93" i="74"/>
  <c r="U93" i="74"/>
  <c r="T93" i="74"/>
  <c r="S93" i="74"/>
  <c r="R93" i="74"/>
  <c r="Q93" i="74"/>
  <c r="P93" i="74"/>
  <c r="O93" i="74"/>
  <c r="N93" i="74"/>
  <c r="M93" i="74"/>
  <c r="L93" i="74"/>
  <c r="K93" i="74"/>
  <c r="J93" i="74"/>
  <c r="I93" i="74"/>
  <c r="H93" i="74"/>
  <c r="G93" i="74"/>
  <c r="F93" i="74"/>
  <c r="E93" i="74"/>
  <c r="D93" i="74"/>
  <c r="C93" i="74"/>
  <c r="B93" i="74"/>
  <c r="A93" i="74"/>
  <c r="Z92" i="74"/>
  <c r="V92" i="74"/>
  <c r="U92" i="74"/>
  <c r="T92" i="74"/>
  <c r="S92" i="74"/>
  <c r="R92" i="74"/>
  <c r="Q92" i="74"/>
  <c r="P92" i="74"/>
  <c r="O92" i="74"/>
  <c r="N92" i="74"/>
  <c r="M92" i="74"/>
  <c r="L92" i="74"/>
  <c r="K92" i="74"/>
  <c r="J92" i="74"/>
  <c r="I92" i="74"/>
  <c r="H92" i="74"/>
  <c r="G92" i="74"/>
  <c r="F92" i="74"/>
  <c r="E92" i="74"/>
  <c r="D92" i="74"/>
  <c r="C92" i="74"/>
  <c r="B92" i="74"/>
  <c r="A92" i="74"/>
  <c r="Z91" i="74"/>
  <c r="V91" i="74"/>
  <c r="U91" i="74"/>
  <c r="T91" i="74"/>
  <c r="S91" i="74"/>
  <c r="R91" i="74"/>
  <c r="Q91" i="74"/>
  <c r="P91" i="74"/>
  <c r="O91" i="74"/>
  <c r="N91" i="74"/>
  <c r="M91" i="74"/>
  <c r="L91" i="74"/>
  <c r="K91" i="74"/>
  <c r="J91" i="74"/>
  <c r="I91" i="74"/>
  <c r="H91" i="74"/>
  <c r="G91" i="74"/>
  <c r="F91" i="74"/>
  <c r="E91" i="74"/>
  <c r="D91" i="74"/>
  <c r="C91" i="74"/>
  <c r="B91" i="74"/>
  <c r="A91" i="74"/>
  <c r="V90" i="74"/>
  <c r="U90" i="74"/>
  <c r="T90" i="74"/>
  <c r="S90" i="74"/>
  <c r="R90" i="74"/>
  <c r="Q90" i="74"/>
  <c r="P90" i="74"/>
  <c r="O90" i="74"/>
  <c r="N90" i="74"/>
  <c r="M90" i="74"/>
  <c r="L90" i="74"/>
  <c r="K90" i="74"/>
  <c r="J90" i="74"/>
  <c r="I90" i="74"/>
  <c r="H90" i="74"/>
  <c r="G90" i="74"/>
  <c r="F90" i="74"/>
  <c r="E90" i="74"/>
  <c r="D90" i="74"/>
  <c r="C90" i="74"/>
  <c r="B90" i="74"/>
  <c r="A90" i="74"/>
  <c r="Z89" i="74"/>
  <c r="V89" i="74"/>
  <c r="U89" i="74"/>
  <c r="T89" i="74"/>
  <c r="S89" i="74"/>
  <c r="R89" i="74"/>
  <c r="Q89" i="74"/>
  <c r="P89" i="74"/>
  <c r="O89" i="74"/>
  <c r="N89" i="74"/>
  <c r="M89" i="74"/>
  <c r="L89" i="74"/>
  <c r="K89" i="74"/>
  <c r="J89" i="74"/>
  <c r="I89" i="74"/>
  <c r="H89" i="74"/>
  <c r="G89" i="74"/>
  <c r="F89" i="74"/>
  <c r="E89" i="74"/>
  <c r="D89" i="74"/>
  <c r="C89" i="74"/>
  <c r="B89" i="74"/>
  <c r="A89" i="74"/>
  <c r="Z88" i="74"/>
  <c r="V88" i="74"/>
  <c r="U88" i="74"/>
  <c r="T88" i="74"/>
  <c r="S88" i="74"/>
  <c r="R88" i="74"/>
  <c r="Q88" i="74"/>
  <c r="P88" i="74"/>
  <c r="O88" i="74"/>
  <c r="N88" i="74"/>
  <c r="M88" i="74"/>
  <c r="L88" i="74"/>
  <c r="K88" i="74"/>
  <c r="J88" i="74"/>
  <c r="I88" i="74"/>
  <c r="H88" i="74"/>
  <c r="G88" i="74"/>
  <c r="F88" i="74"/>
  <c r="E88" i="74"/>
  <c r="D88" i="74"/>
  <c r="C88" i="74"/>
  <c r="B88" i="74"/>
  <c r="A88" i="74"/>
  <c r="Z87" i="74"/>
  <c r="V87" i="74"/>
  <c r="U87" i="74"/>
  <c r="T87" i="74"/>
  <c r="S87" i="74"/>
  <c r="R87" i="74"/>
  <c r="Q87" i="74"/>
  <c r="P87" i="74"/>
  <c r="O87" i="74"/>
  <c r="N87" i="74"/>
  <c r="M87" i="74"/>
  <c r="L87" i="74"/>
  <c r="K87" i="74"/>
  <c r="J87" i="74"/>
  <c r="I87" i="74"/>
  <c r="H87" i="74"/>
  <c r="G87" i="74"/>
  <c r="F87" i="74"/>
  <c r="E87" i="74"/>
  <c r="D87" i="74"/>
  <c r="C87" i="74"/>
  <c r="B87" i="74"/>
  <c r="A87" i="74"/>
  <c r="Z86" i="74"/>
  <c r="V86" i="74"/>
  <c r="U86" i="74"/>
  <c r="T86" i="74"/>
  <c r="S86" i="74"/>
  <c r="R86" i="74"/>
  <c r="Q86" i="74"/>
  <c r="P86" i="74"/>
  <c r="O86" i="74"/>
  <c r="N86" i="74"/>
  <c r="M86" i="74"/>
  <c r="L86" i="74"/>
  <c r="K86" i="74"/>
  <c r="J86" i="74"/>
  <c r="I86" i="74"/>
  <c r="H86" i="74"/>
  <c r="G86" i="74"/>
  <c r="F86" i="74"/>
  <c r="E86" i="74"/>
  <c r="D86" i="74"/>
  <c r="C86" i="74"/>
  <c r="B86" i="74"/>
  <c r="A86" i="74"/>
  <c r="V85" i="74"/>
  <c r="U85" i="74"/>
  <c r="T85" i="74"/>
  <c r="S85" i="74"/>
  <c r="R85" i="74"/>
  <c r="Q85" i="74"/>
  <c r="P85" i="74"/>
  <c r="O85" i="74"/>
  <c r="N85" i="74"/>
  <c r="M85" i="74"/>
  <c r="L85" i="74"/>
  <c r="K85" i="74"/>
  <c r="J85" i="74"/>
  <c r="I85" i="74"/>
  <c r="H85" i="74"/>
  <c r="G85" i="74"/>
  <c r="F85" i="74"/>
  <c r="E85" i="74"/>
  <c r="D85" i="74"/>
  <c r="C85" i="74"/>
  <c r="B85" i="74"/>
  <c r="A85" i="74"/>
  <c r="Z84" i="74"/>
  <c r="V84" i="74"/>
  <c r="U84" i="74"/>
  <c r="T84" i="74"/>
  <c r="S84" i="74"/>
  <c r="R84" i="74"/>
  <c r="Q84" i="74"/>
  <c r="P84" i="74"/>
  <c r="O84" i="74"/>
  <c r="N84" i="74"/>
  <c r="M84" i="74"/>
  <c r="L84" i="74"/>
  <c r="K84" i="74"/>
  <c r="J84" i="74"/>
  <c r="I84" i="74"/>
  <c r="H84" i="74"/>
  <c r="G84" i="74"/>
  <c r="F84" i="74"/>
  <c r="E84" i="74"/>
  <c r="D84" i="74"/>
  <c r="C84" i="74"/>
  <c r="B84" i="74"/>
  <c r="A84" i="74"/>
  <c r="Z83" i="74"/>
  <c r="V83" i="74"/>
  <c r="U83" i="74"/>
  <c r="T83" i="74"/>
  <c r="S83" i="74"/>
  <c r="R83" i="74"/>
  <c r="Q83" i="74"/>
  <c r="P83" i="74"/>
  <c r="O83" i="74"/>
  <c r="N83" i="74"/>
  <c r="M83" i="74"/>
  <c r="L83" i="74"/>
  <c r="K83" i="74"/>
  <c r="J83" i="74"/>
  <c r="I83" i="74"/>
  <c r="H83" i="74"/>
  <c r="G83" i="74"/>
  <c r="F83" i="74"/>
  <c r="E83" i="74"/>
  <c r="D83" i="74"/>
  <c r="C83" i="74"/>
  <c r="B83" i="74"/>
  <c r="A83" i="74"/>
  <c r="V82" i="74"/>
  <c r="U82" i="74"/>
  <c r="T82" i="74"/>
  <c r="S82" i="74"/>
  <c r="R82" i="74"/>
  <c r="Q82" i="74"/>
  <c r="P82" i="74"/>
  <c r="O82" i="74"/>
  <c r="N82" i="74"/>
  <c r="M82" i="74"/>
  <c r="L82" i="74"/>
  <c r="K82" i="74"/>
  <c r="J82" i="74"/>
  <c r="I82" i="74"/>
  <c r="H82" i="74"/>
  <c r="G82" i="74"/>
  <c r="F82" i="74"/>
  <c r="E82" i="74"/>
  <c r="D82" i="74"/>
  <c r="C82" i="74"/>
  <c r="B82" i="74"/>
  <c r="A82" i="74"/>
  <c r="Z81" i="74"/>
  <c r="V81" i="74"/>
  <c r="U81" i="74"/>
  <c r="T81" i="74"/>
  <c r="S81" i="74"/>
  <c r="R81" i="74"/>
  <c r="Q81" i="74"/>
  <c r="P81" i="74"/>
  <c r="O81" i="74"/>
  <c r="N81" i="74"/>
  <c r="M81" i="74"/>
  <c r="L81" i="74"/>
  <c r="K81" i="74"/>
  <c r="J81" i="74"/>
  <c r="I81" i="74"/>
  <c r="H81" i="74"/>
  <c r="G81" i="74"/>
  <c r="F81" i="74"/>
  <c r="E81" i="74"/>
  <c r="D81" i="74"/>
  <c r="C81" i="74"/>
  <c r="B81" i="74"/>
  <c r="A81" i="74"/>
  <c r="Z80" i="74"/>
  <c r="V80" i="74"/>
  <c r="U80" i="74"/>
  <c r="T80" i="74"/>
  <c r="S80" i="74"/>
  <c r="R80" i="74"/>
  <c r="Q80" i="74"/>
  <c r="P80" i="74"/>
  <c r="O80" i="74"/>
  <c r="N80" i="74"/>
  <c r="M80" i="74"/>
  <c r="L80" i="74"/>
  <c r="K80" i="74"/>
  <c r="J80" i="74"/>
  <c r="I80" i="74"/>
  <c r="H80" i="74"/>
  <c r="G80" i="74"/>
  <c r="F80" i="74"/>
  <c r="E80" i="74"/>
  <c r="D80" i="74"/>
  <c r="C80" i="74"/>
  <c r="B80" i="74"/>
  <c r="A80" i="74"/>
  <c r="Z79" i="74"/>
  <c r="V79" i="74"/>
  <c r="U79" i="74"/>
  <c r="T79" i="74"/>
  <c r="S79" i="74"/>
  <c r="R79" i="74"/>
  <c r="Q79" i="74"/>
  <c r="P79" i="74"/>
  <c r="O79" i="74"/>
  <c r="N79" i="74"/>
  <c r="M79" i="74"/>
  <c r="L79" i="74"/>
  <c r="K79" i="74"/>
  <c r="J79" i="74"/>
  <c r="I79" i="74"/>
  <c r="H79" i="74"/>
  <c r="G79" i="74"/>
  <c r="F79" i="74"/>
  <c r="E79" i="74"/>
  <c r="D79" i="74"/>
  <c r="C79" i="74"/>
  <c r="B79" i="74"/>
  <c r="A79" i="74"/>
  <c r="Z78" i="74"/>
  <c r="V78" i="74"/>
  <c r="U78" i="74"/>
  <c r="T78" i="74"/>
  <c r="S78" i="74"/>
  <c r="R78" i="74"/>
  <c r="Q78" i="74"/>
  <c r="P78" i="74"/>
  <c r="O78" i="74"/>
  <c r="N78" i="74"/>
  <c r="M78" i="74"/>
  <c r="L78" i="74"/>
  <c r="K78" i="74"/>
  <c r="J78" i="74"/>
  <c r="I78" i="74"/>
  <c r="H78" i="74"/>
  <c r="G78" i="74"/>
  <c r="F78" i="74"/>
  <c r="E78" i="74"/>
  <c r="D78" i="74"/>
  <c r="C78" i="74"/>
  <c r="B78" i="74"/>
  <c r="A78" i="74"/>
  <c r="V77" i="74"/>
  <c r="U77" i="74"/>
  <c r="T77" i="74"/>
  <c r="S77" i="74"/>
  <c r="R77" i="74"/>
  <c r="Q77" i="74"/>
  <c r="P77" i="74"/>
  <c r="O77" i="74"/>
  <c r="N77" i="74"/>
  <c r="M77" i="74"/>
  <c r="L77" i="74"/>
  <c r="K77" i="74"/>
  <c r="J77" i="74"/>
  <c r="I77" i="74"/>
  <c r="H77" i="74"/>
  <c r="G77" i="74"/>
  <c r="F77" i="74"/>
  <c r="E77" i="74"/>
  <c r="D77" i="74"/>
  <c r="C77" i="74"/>
  <c r="B77" i="74"/>
  <c r="A77" i="74"/>
  <c r="Z76" i="74"/>
  <c r="V76" i="74"/>
  <c r="U76" i="74"/>
  <c r="T76" i="74"/>
  <c r="S76" i="74"/>
  <c r="R76" i="74"/>
  <c r="Q76" i="74"/>
  <c r="P76" i="74"/>
  <c r="O76" i="74"/>
  <c r="N76" i="74"/>
  <c r="M76" i="74"/>
  <c r="L76" i="74"/>
  <c r="K76" i="74"/>
  <c r="J76" i="74"/>
  <c r="I76" i="74"/>
  <c r="H76" i="74"/>
  <c r="G76" i="74"/>
  <c r="F76" i="74"/>
  <c r="E76" i="74"/>
  <c r="D76" i="74"/>
  <c r="C76" i="74"/>
  <c r="B76" i="74"/>
  <c r="A76" i="74"/>
  <c r="Z75" i="74"/>
  <c r="V75" i="74"/>
  <c r="U75" i="74"/>
  <c r="T75" i="74"/>
  <c r="S75" i="74"/>
  <c r="R75" i="74"/>
  <c r="Q75" i="74"/>
  <c r="P75" i="74"/>
  <c r="O75" i="74"/>
  <c r="N75" i="74"/>
  <c r="M75" i="74"/>
  <c r="L75" i="74"/>
  <c r="K75" i="74"/>
  <c r="J75" i="74"/>
  <c r="I75" i="74"/>
  <c r="H75" i="74"/>
  <c r="G75" i="74"/>
  <c r="F75" i="74"/>
  <c r="E75" i="74"/>
  <c r="D75" i="74"/>
  <c r="C75" i="74"/>
  <c r="B75" i="74"/>
  <c r="A75" i="74"/>
  <c r="V74" i="74"/>
  <c r="U74" i="74"/>
  <c r="T74" i="74"/>
  <c r="S74" i="74"/>
  <c r="R74" i="74"/>
  <c r="Q74" i="74"/>
  <c r="P74" i="74"/>
  <c r="O74" i="74"/>
  <c r="N74" i="74"/>
  <c r="M74" i="74"/>
  <c r="L74" i="74"/>
  <c r="K74" i="74"/>
  <c r="J74" i="74"/>
  <c r="I74" i="74"/>
  <c r="H74" i="74"/>
  <c r="G74" i="74"/>
  <c r="F74" i="74"/>
  <c r="E74" i="74"/>
  <c r="D74" i="74"/>
  <c r="C74" i="74"/>
  <c r="B74" i="74"/>
  <c r="A74" i="74"/>
  <c r="Z73" i="74"/>
  <c r="V73" i="74"/>
  <c r="U73" i="74"/>
  <c r="T73" i="74"/>
  <c r="S73" i="74"/>
  <c r="R73" i="74"/>
  <c r="Q73" i="74"/>
  <c r="P73" i="74"/>
  <c r="O73" i="74"/>
  <c r="N73" i="74"/>
  <c r="M73" i="74"/>
  <c r="L73" i="74"/>
  <c r="K73" i="74"/>
  <c r="J73" i="74"/>
  <c r="I73" i="74"/>
  <c r="H73" i="74"/>
  <c r="G73" i="74"/>
  <c r="F73" i="74"/>
  <c r="E73" i="74"/>
  <c r="D73" i="74"/>
  <c r="C73" i="74"/>
  <c r="B73" i="74"/>
  <c r="A73" i="74"/>
  <c r="Z72" i="74"/>
  <c r="V72" i="74"/>
  <c r="U72" i="74"/>
  <c r="T72" i="74"/>
  <c r="S72" i="74"/>
  <c r="R72" i="74"/>
  <c r="Q72" i="74"/>
  <c r="P72" i="74"/>
  <c r="O72" i="74"/>
  <c r="N72" i="74"/>
  <c r="M72" i="74"/>
  <c r="L72" i="74"/>
  <c r="K72" i="74"/>
  <c r="J72" i="74"/>
  <c r="I72" i="74"/>
  <c r="H72" i="74"/>
  <c r="G72" i="74"/>
  <c r="F72" i="74"/>
  <c r="E72" i="74"/>
  <c r="D72" i="74"/>
  <c r="C72" i="74"/>
  <c r="B72" i="74"/>
  <c r="A72" i="74"/>
  <c r="V71" i="74"/>
  <c r="U71" i="74"/>
  <c r="T71" i="74"/>
  <c r="S71" i="74"/>
  <c r="R71" i="74"/>
  <c r="Q71" i="74"/>
  <c r="P71" i="74"/>
  <c r="O71" i="74"/>
  <c r="N71" i="74"/>
  <c r="M71" i="74"/>
  <c r="L71" i="74"/>
  <c r="K71" i="74"/>
  <c r="J71" i="74"/>
  <c r="I71" i="74"/>
  <c r="H71" i="74"/>
  <c r="G71" i="74"/>
  <c r="F71" i="74"/>
  <c r="E71" i="74"/>
  <c r="D71" i="74"/>
  <c r="C71" i="74"/>
  <c r="B71" i="74"/>
  <c r="A71" i="74"/>
  <c r="Z70" i="74"/>
  <c r="V70" i="74"/>
  <c r="U70" i="74"/>
  <c r="T70" i="74"/>
  <c r="S70" i="74"/>
  <c r="R70" i="74"/>
  <c r="Q70" i="74"/>
  <c r="P70" i="74"/>
  <c r="O70" i="74"/>
  <c r="N70" i="74"/>
  <c r="M70" i="74"/>
  <c r="L70" i="74"/>
  <c r="K70" i="74"/>
  <c r="J70" i="74"/>
  <c r="I70" i="74"/>
  <c r="H70" i="74"/>
  <c r="G70" i="74"/>
  <c r="F70" i="74"/>
  <c r="E70" i="74"/>
  <c r="D70" i="74"/>
  <c r="C70" i="74"/>
  <c r="B70" i="74"/>
  <c r="A70" i="74"/>
  <c r="V69" i="74"/>
  <c r="U69" i="74"/>
  <c r="T69" i="74"/>
  <c r="S69" i="74"/>
  <c r="R69" i="74"/>
  <c r="Q69" i="74"/>
  <c r="P69" i="74"/>
  <c r="O69" i="74"/>
  <c r="N69" i="74"/>
  <c r="M69" i="74"/>
  <c r="L69" i="74"/>
  <c r="K69" i="74"/>
  <c r="J69" i="74"/>
  <c r="I69" i="74"/>
  <c r="H69" i="74"/>
  <c r="G69" i="74"/>
  <c r="F69" i="74"/>
  <c r="E69" i="74"/>
  <c r="D69" i="74"/>
  <c r="C69" i="74"/>
  <c r="B69" i="74"/>
  <c r="A69" i="74"/>
  <c r="Z68" i="74"/>
  <c r="V68" i="74"/>
  <c r="U68" i="74"/>
  <c r="T68" i="74"/>
  <c r="S68" i="74"/>
  <c r="R68" i="74"/>
  <c r="Q68" i="74"/>
  <c r="P68" i="74"/>
  <c r="O68" i="74"/>
  <c r="N68" i="74"/>
  <c r="M68" i="74"/>
  <c r="L68" i="74"/>
  <c r="K68" i="74"/>
  <c r="J68" i="74"/>
  <c r="I68" i="74"/>
  <c r="H68" i="74"/>
  <c r="G68" i="74"/>
  <c r="F68" i="74"/>
  <c r="E68" i="74"/>
  <c r="D68" i="74"/>
  <c r="C68" i="74"/>
  <c r="B68" i="74"/>
  <c r="A68" i="74"/>
  <c r="Z67" i="74"/>
  <c r="V67" i="74"/>
  <c r="U67" i="74"/>
  <c r="T67" i="74"/>
  <c r="S67" i="74"/>
  <c r="R67" i="74"/>
  <c r="Q67" i="74"/>
  <c r="P67" i="74"/>
  <c r="O67" i="74"/>
  <c r="N67" i="74"/>
  <c r="M67" i="74"/>
  <c r="L67" i="74"/>
  <c r="K67" i="74"/>
  <c r="J67" i="74"/>
  <c r="I67" i="74"/>
  <c r="H67" i="74"/>
  <c r="G67" i="74"/>
  <c r="F67" i="74"/>
  <c r="E67" i="74"/>
  <c r="D67" i="74"/>
  <c r="C67" i="74"/>
  <c r="B67" i="74"/>
  <c r="A67" i="74"/>
  <c r="V66" i="74"/>
  <c r="U66" i="74"/>
  <c r="T66" i="74"/>
  <c r="S66" i="74"/>
  <c r="R66" i="74"/>
  <c r="Q66" i="74"/>
  <c r="P66" i="74"/>
  <c r="O66" i="74"/>
  <c r="N66" i="74"/>
  <c r="M66" i="74"/>
  <c r="L66" i="74"/>
  <c r="K66" i="74"/>
  <c r="J66" i="74"/>
  <c r="I66" i="74"/>
  <c r="H66" i="74"/>
  <c r="G66" i="74"/>
  <c r="F66" i="74"/>
  <c r="E66" i="74"/>
  <c r="D66" i="74"/>
  <c r="C66" i="74"/>
  <c r="B66" i="74"/>
  <c r="A66" i="74"/>
  <c r="Z65" i="74"/>
  <c r="V65" i="74"/>
  <c r="U65" i="74"/>
  <c r="T65" i="74"/>
  <c r="S65" i="74"/>
  <c r="R65" i="74"/>
  <c r="Q65" i="74"/>
  <c r="P65" i="74"/>
  <c r="O65" i="74"/>
  <c r="N65" i="74"/>
  <c r="M65" i="74"/>
  <c r="L65" i="74"/>
  <c r="K65" i="74"/>
  <c r="J65" i="74"/>
  <c r="I65" i="74"/>
  <c r="H65" i="74"/>
  <c r="G65" i="74"/>
  <c r="F65" i="74"/>
  <c r="E65" i="74"/>
  <c r="D65" i="74"/>
  <c r="C65" i="74"/>
  <c r="B65" i="74"/>
  <c r="A65" i="74"/>
  <c r="Z64" i="74"/>
  <c r="V64" i="74"/>
  <c r="U64" i="74"/>
  <c r="T64" i="74"/>
  <c r="S64" i="74"/>
  <c r="R64" i="74"/>
  <c r="Q64" i="74"/>
  <c r="P64" i="74"/>
  <c r="O64" i="74"/>
  <c r="N64" i="74"/>
  <c r="M64" i="74"/>
  <c r="L64" i="74"/>
  <c r="K64" i="74"/>
  <c r="J64" i="74"/>
  <c r="I64" i="74"/>
  <c r="H64" i="74"/>
  <c r="G64" i="74"/>
  <c r="F64" i="74"/>
  <c r="E64" i="74"/>
  <c r="D64" i="74"/>
  <c r="C64" i="74"/>
  <c r="B64" i="74"/>
  <c r="A64" i="74"/>
  <c r="Z63" i="74"/>
  <c r="V63" i="74"/>
  <c r="U63" i="74"/>
  <c r="T63" i="74"/>
  <c r="S63" i="74"/>
  <c r="R63" i="74"/>
  <c r="Q63" i="74"/>
  <c r="P63" i="74"/>
  <c r="O63" i="74"/>
  <c r="N63" i="74"/>
  <c r="M63" i="74"/>
  <c r="L63" i="74"/>
  <c r="K63" i="74"/>
  <c r="J63" i="74"/>
  <c r="I63" i="74"/>
  <c r="H63" i="74"/>
  <c r="G63" i="74"/>
  <c r="F63" i="74"/>
  <c r="E63" i="74"/>
  <c r="D63" i="74"/>
  <c r="C63" i="74"/>
  <c r="B63" i="74"/>
  <c r="A63" i="74"/>
  <c r="Z62" i="74"/>
  <c r="V62" i="74"/>
  <c r="U62" i="74"/>
  <c r="T62" i="74"/>
  <c r="S62" i="74"/>
  <c r="R62" i="74"/>
  <c r="Q62" i="74"/>
  <c r="P62" i="74"/>
  <c r="O62" i="74"/>
  <c r="N62" i="74"/>
  <c r="M62" i="74"/>
  <c r="L62" i="74"/>
  <c r="K62" i="74"/>
  <c r="J62" i="74"/>
  <c r="I62" i="74"/>
  <c r="H62" i="74"/>
  <c r="G62" i="74"/>
  <c r="F62" i="74"/>
  <c r="E62" i="74"/>
  <c r="D62" i="74"/>
  <c r="C62" i="74"/>
  <c r="B62" i="74"/>
  <c r="A62" i="74"/>
  <c r="V61" i="74"/>
  <c r="U61" i="74"/>
  <c r="T61" i="74"/>
  <c r="S61" i="74"/>
  <c r="R61" i="74"/>
  <c r="Q61" i="74"/>
  <c r="P61" i="74"/>
  <c r="O61" i="74"/>
  <c r="N61" i="74"/>
  <c r="M61" i="74"/>
  <c r="L61" i="74"/>
  <c r="K61" i="74"/>
  <c r="J61" i="74"/>
  <c r="I61" i="74"/>
  <c r="H61" i="74"/>
  <c r="G61" i="74"/>
  <c r="F61" i="74"/>
  <c r="E61" i="74"/>
  <c r="D61" i="74"/>
  <c r="C61" i="74"/>
  <c r="B61" i="74"/>
  <c r="A61" i="74"/>
  <c r="Z60" i="74"/>
  <c r="V60" i="74"/>
  <c r="U60" i="74"/>
  <c r="T60" i="74"/>
  <c r="S60" i="74"/>
  <c r="R60" i="74"/>
  <c r="Q60" i="74"/>
  <c r="P60" i="74"/>
  <c r="O60" i="74"/>
  <c r="N60" i="74"/>
  <c r="M60" i="74"/>
  <c r="L60" i="74"/>
  <c r="K60" i="74"/>
  <c r="J60" i="74"/>
  <c r="I60" i="74"/>
  <c r="H60" i="74"/>
  <c r="G60" i="74"/>
  <c r="F60" i="74"/>
  <c r="E60" i="74"/>
  <c r="D60" i="74"/>
  <c r="C60" i="74"/>
  <c r="B60" i="74"/>
  <c r="A60" i="74"/>
  <c r="Z59" i="74"/>
  <c r="V59" i="74"/>
  <c r="U59" i="74"/>
  <c r="T59" i="74"/>
  <c r="S59" i="74"/>
  <c r="R59" i="74"/>
  <c r="Q59" i="74"/>
  <c r="P59" i="74"/>
  <c r="O59" i="74"/>
  <c r="N59" i="74"/>
  <c r="M59" i="74"/>
  <c r="L59" i="74"/>
  <c r="K59" i="74"/>
  <c r="J59" i="74"/>
  <c r="I59" i="74"/>
  <c r="H59" i="74"/>
  <c r="G59" i="74"/>
  <c r="F59" i="74"/>
  <c r="E59" i="74"/>
  <c r="D59" i="74"/>
  <c r="C59" i="74"/>
  <c r="B59" i="74"/>
  <c r="A59" i="74"/>
  <c r="V58" i="74"/>
  <c r="U58" i="74"/>
  <c r="T58" i="74"/>
  <c r="S58" i="74"/>
  <c r="R58" i="74"/>
  <c r="Q58" i="74"/>
  <c r="P58" i="74"/>
  <c r="O58" i="74"/>
  <c r="N58" i="74"/>
  <c r="M58" i="74"/>
  <c r="L58" i="74"/>
  <c r="K58" i="74"/>
  <c r="J58" i="74"/>
  <c r="I58" i="74"/>
  <c r="H58" i="74"/>
  <c r="G58" i="74"/>
  <c r="F58" i="74"/>
  <c r="E58" i="74"/>
  <c r="D58" i="74"/>
  <c r="C58" i="74"/>
  <c r="B58" i="74"/>
  <c r="A58" i="74"/>
  <c r="Z57" i="74"/>
  <c r="V57" i="74"/>
  <c r="U57" i="74"/>
  <c r="T57" i="74"/>
  <c r="S57" i="74"/>
  <c r="R57" i="74"/>
  <c r="Q57" i="74"/>
  <c r="P57" i="74"/>
  <c r="O57" i="74"/>
  <c r="N57" i="74"/>
  <c r="M57" i="74"/>
  <c r="L57" i="74"/>
  <c r="K57" i="74"/>
  <c r="J57" i="74"/>
  <c r="I57" i="74"/>
  <c r="H57" i="74"/>
  <c r="G57" i="74"/>
  <c r="F57" i="74"/>
  <c r="E57" i="74"/>
  <c r="D57" i="74"/>
  <c r="C57" i="74"/>
  <c r="B57" i="74"/>
  <c r="A57" i="74"/>
  <c r="Z56" i="74"/>
  <c r="V56" i="74"/>
  <c r="U56" i="74"/>
  <c r="T56" i="74"/>
  <c r="S56" i="74"/>
  <c r="R56" i="74"/>
  <c r="Q56" i="74"/>
  <c r="P56" i="74"/>
  <c r="O56" i="74"/>
  <c r="N56" i="74"/>
  <c r="M56" i="74"/>
  <c r="L56" i="74"/>
  <c r="K56" i="74"/>
  <c r="J56" i="74"/>
  <c r="I56" i="74"/>
  <c r="H56" i="74"/>
  <c r="G56" i="74"/>
  <c r="F56" i="74"/>
  <c r="E56" i="74"/>
  <c r="D56" i="74"/>
  <c r="C56" i="74"/>
  <c r="B56" i="74"/>
  <c r="A56" i="74"/>
  <c r="V55" i="74"/>
  <c r="U55" i="74"/>
  <c r="T55" i="74"/>
  <c r="S55" i="74"/>
  <c r="R55" i="74"/>
  <c r="Q55" i="74"/>
  <c r="P55" i="74"/>
  <c r="O55" i="74"/>
  <c r="N55" i="74"/>
  <c r="M55" i="74"/>
  <c r="L55" i="74"/>
  <c r="K55" i="74"/>
  <c r="J55" i="74"/>
  <c r="I55" i="74"/>
  <c r="H55" i="74"/>
  <c r="G55" i="74"/>
  <c r="F55" i="74"/>
  <c r="E55" i="74"/>
  <c r="D55" i="74"/>
  <c r="C55" i="74"/>
  <c r="B55" i="74"/>
  <c r="A55" i="74"/>
  <c r="Z54" i="74"/>
  <c r="V54" i="74"/>
  <c r="U54" i="74"/>
  <c r="T54" i="74"/>
  <c r="S54" i="74"/>
  <c r="R54" i="74"/>
  <c r="Q54" i="74"/>
  <c r="P54" i="74"/>
  <c r="O54" i="74"/>
  <c r="N54" i="74"/>
  <c r="M54" i="74"/>
  <c r="L54" i="74"/>
  <c r="K54" i="74"/>
  <c r="J54" i="74"/>
  <c r="I54" i="74"/>
  <c r="H54" i="74"/>
  <c r="G54" i="74"/>
  <c r="F54" i="74"/>
  <c r="E54" i="74"/>
  <c r="D54" i="74"/>
  <c r="C54" i="74"/>
  <c r="B54" i="74"/>
  <c r="A54" i="74"/>
  <c r="V53" i="74"/>
  <c r="U53" i="74"/>
  <c r="T53" i="74"/>
  <c r="S53" i="74"/>
  <c r="R53" i="74"/>
  <c r="Q53" i="74"/>
  <c r="P53" i="74"/>
  <c r="O53" i="74"/>
  <c r="N53" i="74"/>
  <c r="M53" i="74"/>
  <c r="L53" i="74"/>
  <c r="K53" i="74"/>
  <c r="J53" i="74"/>
  <c r="I53" i="74"/>
  <c r="H53" i="74"/>
  <c r="G53" i="74"/>
  <c r="F53" i="74"/>
  <c r="E53" i="74"/>
  <c r="D53" i="74"/>
  <c r="C53" i="74"/>
  <c r="B53" i="74"/>
  <c r="A53" i="74"/>
  <c r="Z52" i="74"/>
  <c r="V52" i="74"/>
  <c r="U52" i="74"/>
  <c r="T52" i="74"/>
  <c r="S52" i="74"/>
  <c r="R52" i="74"/>
  <c r="Q52" i="74"/>
  <c r="P52" i="74"/>
  <c r="O52" i="74"/>
  <c r="N52" i="74"/>
  <c r="M52" i="74"/>
  <c r="L52" i="74"/>
  <c r="K52" i="74"/>
  <c r="J52" i="74"/>
  <c r="I52" i="74"/>
  <c r="H52" i="74"/>
  <c r="G52" i="74"/>
  <c r="F52" i="74"/>
  <c r="E52" i="74"/>
  <c r="D52" i="74"/>
  <c r="C52" i="74"/>
  <c r="B52" i="74"/>
  <c r="A52" i="74"/>
  <c r="Z51" i="74"/>
  <c r="V51" i="74"/>
  <c r="U51" i="74"/>
  <c r="T51" i="74"/>
  <c r="S51" i="74"/>
  <c r="R51" i="74"/>
  <c r="Q51" i="74"/>
  <c r="P51" i="74"/>
  <c r="O51" i="74"/>
  <c r="N51" i="74"/>
  <c r="M51" i="74"/>
  <c r="L51" i="74"/>
  <c r="K51" i="74"/>
  <c r="J51" i="74"/>
  <c r="I51" i="74"/>
  <c r="H51" i="74"/>
  <c r="G51" i="74"/>
  <c r="F51" i="74"/>
  <c r="E51" i="74"/>
  <c r="D51" i="74"/>
  <c r="C51" i="74"/>
  <c r="B51" i="74"/>
  <c r="A51" i="74"/>
  <c r="V50" i="74"/>
  <c r="U50" i="74"/>
  <c r="T50" i="74"/>
  <c r="S50" i="74"/>
  <c r="R50" i="74"/>
  <c r="Q50" i="74"/>
  <c r="P50" i="74"/>
  <c r="O50" i="74"/>
  <c r="N50" i="74"/>
  <c r="M50" i="74"/>
  <c r="L50" i="74"/>
  <c r="K50" i="74"/>
  <c r="J50" i="74"/>
  <c r="I50" i="74"/>
  <c r="H50" i="74"/>
  <c r="G50" i="74"/>
  <c r="F50" i="74"/>
  <c r="E50" i="74"/>
  <c r="D50" i="74"/>
  <c r="C50" i="74"/>
  <c r="B50" i="74"/>
  <c r="A50" i="74"/>
  <c r="Z49" i="74"/>
  <c r="V49" i="74"/>
  <c r="U49" i="74"/>
  <c r="T49" i="74"/>
  <c r="S49" i="74"/>
  <c r="R49" i="74"/>
  <c r="Q49" i="74"/>
  <c r="P49" i="74"/>
  <c r="O49" i="74"/>
  <c r="N49" i="74"/>
  <c r="M49" i="74"/>
  <c r="L49" i="74"/>
  <c r="K49" i="74"/>
  <c r="J49" i="74"/>
  <c r="I49" i="74"/>
  <c r="H49" i="74"/>
  <c r="G49" i="74"/>
  <c r="F49" i="74"/>
  <c r="E49" i="74"/>
  <c r="D49" i="74"/>
  <c r="C49" i="74"/>
  <c r="B49" i="74"/>
  <c r="A49" i="74"/>
  <c r="Z48" i="74"/>
  <c r="V48" i="74"/>
  <c r="U48" i="74"/>
  <c r="T48" i="74"/>
  <c r="S48" i="74"/>
  <c r="R48" i="74"/>
  <c r="Q48" i="74"/>
  <c r="P48" i="74"/>
  <c r="O48" i="74"/>
  <c r="N48" i="74"/>
  <c r="M48" i="74"/>
  <c r="L48" i="74"/>
  <c r="K48" i="74"/>
  <c r="J48" i="74"/>
  <c r="I48" i="74"/>
  <c r="H48" i="74"/>
  <c r="G48" i="74"/>
  <c r="F48" i="74"/>
  <c r="E48" i="74"/>
  <c r="D48" i="74"/>
  <c r="C48" i="74"/>
  <c r="B48" i="74"/>
  <c r="A48" i="74"/>
  <c r="Z47" i="74"/>
  <c r="Y47" i="74"/>
  <c r="X47" i="74"/>
  <c r="W47" i="74"/>
  <c r="V47" i="74"/>
  <c r="U47" i="74"/>
  <c r="T47" i="74"/>
  <c r="S47" i="74"/>
  <c r="R47" i="74"/>
  <c r="Q47" i="74"/>
  <c r="P47" i="74"/>
  <c r="O47" i="74"/>
  <c r="N47" i="74"/>
  <c r="M47" i="74"/>
  <c r="L47" i="74"/>
  <c r="K47" i="74"/>
  <c r="J47" i="74"/>
  <c r="I47" i="74"/>
  <c r="H47" i="74"/>
  <c r="G47" i="74"/>
  <c r="F47" i="74"/>
  <c r="E47" i="74"/>
  <c r="D47" i="74"/>
  <c r="C47" i="74"/>
  <c r="B47" i="74"/>
  <c r="A47" i="74"/>
  <c r="Z46" i="74"/>
  <c r="Y46" i="74"/>
  <c r="X46" i="74"/>
  <c r="W46" i="74"/>
  <c r="V46" i="74"/>
  <c r="U46" i="74"/>
  <c r="T46" i="74"/>
  <c r="S46" i="74"/>
  <c r="R46" i="74"/>
  <c r="Q46" i="74"/>
  <c r="P46" i="74"/>
  <c r="O46" i="74"/>
  <c r="N46" i="74"/>
  <c r="M46" i="74"/>
  <c r="L46" i="74"/>
  <c r="K46" i="74"/>
  <c r="J46" i="74"/>
  <c r="I46" i="74"/>
  <c r="H46" i="74"/>
  <c r="G46" i="74"/>
  <c r="F46" i="74"/>
  <c r="E46" i="74"/>
  <c r="D46" i="74"/>
  <c r="C46" i="74"/>
  <c r="B46" i="74"/>
  <c r="A46" i="74"/>
  <c r="Z45" i="74"/>
  <c r="Y45" i="74"/>
  <c r="X45" i="74"/>
  <c r="V45" i="74"/>
  <c r="U45" i="74"/>
  <c r="T45" i="74"/>
  <c r="S45" i="74"/>
  <c r="R45" i="74"/>
  <c r="Q45" i="74"/>
  <c r="P45" i="74"/>
  <c r="O45" i="74"/>
  <c r="N45" i="74"/>
  <c r="M45" i="74"/>
  <c r="L45" i="74"/>
  <c r="K45" i="74"/>
  <c r="J45" i="74"/>
  <c r="I45" i="74"/>
  <c r="H45" i="74"/>
  <c r="G45" i="74"/>
  <c r="F45" i="74"/>
  <c r="E45" i="74"/>
  <c r="D45" i="74"/>
  <c r="C45" i="74"/>
  <c r="B45" i="74"/>
  <c r="A45" i="74"/>
  <c r="Z44" i="74"/>
  <c r="Y44" i="74"/>
  <c r="X44" i="74"/>
  <c r="W44" i="74"/>
  <c r="V44" i="74"/>
  <c r="U44" i="74"/>
  <c r="T44" i="74"/>
  <c r="S44" i="74"/>
  <c r="R44" i="74"/>
  <c r="Q44" i="74"/>
  <c r="P44" i="74"/>
  <c r="O44" i="74"/>
  <c r="N44" i="74"/>
  <c r="M44" i="74"/>
  <c r="L44" i="74"/>
  <c r="K44" i="74"/>
  <c r="J44" i="74"/>
  <c r="I44" i="74"/>
  <c r="H44" i="74"/>
  <c r="G44" i="74"/>
  <c r="F44" i="74"/>
  <c r="E44" i="74"/>
  <c r="D44" i="74"/>
  <c r="C44" i="74"/>
  <c r="B44" i="74"/>
  <c r="A44" i="74"/>
  <c r="Z43" i="74"/>
  <c r="Y43" i="74"/>
  <c r="X43" i="74"/>
  <c r="W43" i="74"/>
  <c r="V43" i="74"/>
  <c r="U43" i="74"/>
  <c r="T43" i="74"/>
  <c r="S43" i="74"/>
  <c r="R43" i="74"/>
  <c r="Q43" i="74"/>
  <c r="P43" i="74"/>
  <c r="O43" i="74"/>
  <c r="N43" i="74"/>
  <c r="M43" i="74"/>
  <c r="L43" i="74"/>
  <c r="K43" i="74"/>
  <c r="J43" i="74"/>
  <c r="I43" i="74"/>
  <c r="H43" i="74"/>
  <c r="G43" i="74"/>
  <c r="F43" i="74"/>
  <c r="E43" i="74"/>
  <c r="D43" i="74"/>
  <c r="C43" i="74"/>
  <c r="B43" i="74"/>
  <c r="A43" i="74"/>
  <c r="Z42" i="74"/>
  <c r="Y42" i="74"/>
  <c r="X42" i="74"/>
  <c r="W42" i="74"/>
  <c r="V42" i="74"/>
  <c r="U42" i="74"/>
  <c r="T42" i="74"/>
  <c r="S42" i="74"/>
  <c r="R42" i="74"/>
  <c r="Q42" i="74"/>
  <c r="P42" i="74"/>
  <c r="O42" i="74"/>
  <c r="N42" i="74"/>
  <c r="M42" i="74"/>
  <c r="L42" i="74"/>
  <c r="K42" i="74"/>
  <c r="J42" i="74"/>
  <c r="I42" i="74"/>
  <c r="H42" i="74"/>
  <c r="G42" i="74"/>
  <c r="F42" i="74"/>
  <c r="E42" i="74"/>
  <c r="D42" i="74"/>
  <c r="C42" i="74"/>
  <c r="B42" i="74"/>
  <c r="A42" i="74"/>
  <c r="Z41" i="74"/>
  <c r="Y41" i="74"/>
  <c r="X41" i="74"/>
  <c r="W41" i="74"/>
  <c r="V41" i="74"/>
  <c r="U41" i="74"/>
  <c r="T41" i="74"/>
  <c r="S41" i="74"/>
  <c r="R41" i="74"/>
  <c r="Q41" i="74"/>
  <c r="P41" i="74"/>
  <c r="O41" i="74"/>
  <c r="N41" i="74"/>
  <c r="M41" i="74"/>
  <c r="L41" i="74"/>
  <c r="K41" i="74"/>
  <c r="J41" i="74"/>
  <c r="I41" i="74"/>
  <c r="H41" i="74"/>
  <c r="G41" i="74"/>
  <c r="F41" i="74"/>
  <c r="E41" i="74"/>
  <c r="D41" i="74"/>
  <c r="C41" i="74"/>
  <c r="B41" i="74"/>
  <c r="A41" i="74"/>
  <c r="Z40" i="74"/>
  <c r="Y40" i="74"/>
  <c r="X40" i="74"/>
  <c r="W40" i="74"/>
  <c r="V40" i="74"/>
  <c r="U40" i="74"/>
  <c r="T40" i="74"/>
  <c r="S40" i="74"/>
  <c r="R40" i="74"/>
  <c r="Q40" i="74"/>
  <c r="P40" i="74"/>
  <c r="O40" i="74"/>
  <c r="N40" i="74"/>
  <c r="M40" i="74"/>
  <c r="L40" i="74"/>
  <c r="K40" i="74"/>
  <c r="J40" i="74"/>
  <c r="I40" i="74"/>
  <c r="H40" i="74"/>
  <c r="G40" i="74"/>
  <c r="F40" i="74"/>
  <c r="E40" i="74"/>
  <c r="D40" i="74"/>
  <c r="C40" i="74"/>
  <c r="B40" i="74"/>
  <c r="A40" i="74"/>
  <c r="Z39" i="74"/>
  <c r="Y39" i="74"/>
  <c r="X39" i="74"/>
  <c r="W39" i="74"/>
  <c r="V39" i="74"/>
  <c r="U39" i="74"/>
  <c r="T39" i="74"/>
  <c r="S39" i="74"/>
  <c r="R39" i="74"/>
  <c r="Q39" i="74"/>
  <c r="P39" i="74"/>
  <c r="O39" i="74"/>
  <c r="N39" i="74"/>
  <c r="M39" i="74"/>
  <c r="L39" i="74"/>
  <c r="K39" i="74"/>
  <c r="J39" i="74"/>
  <c r="I39" i="74"/>
  <c r="H39" i="74"/>
  <c r="G39" i="74"/>
  <c r="F39" i="74"/>
  <c r="E39" i="74"/>
  <c r="D39" i="74"/>
  <c r="C39" i="74"/>
  <c r="B39" i="74"/>
  <c r="A39" i="74"/>
  <c r="Z38" i="74"/>
  <c r="Y38" i="74"/>
  <c r="X38" i="74"/>
  <c r="W38" i="74"/>
  <c r="V38" i="74"/>
  <c r="U38" i="74"/>
  <c r="T38" i="74"/>
  <c r="S38" i="74"/>
  <c r="R38" i="74"/>
  <c r="Q38" i="74"/>
  <c r="P38" i="74"/>
  <c r="O38" i="74"/>
  <c r="N38" i="74"/>
  <c r="M38" i="74"/>
  <c r="L38" i="74"/>
  <c r="K38" i="74"/>
  <c r="J38" i="74"/>
  <c r="I38" i="74"/>
  <c r="H38" i="74"/>
  <c r="G38" i="74"/>
  <c r="F38" i="74"/>
  <c r="E38" i="74"/>
  <c r="D38" i="74"/>
  <c r="C38" i="74"/>
  <c r="B38" i="74"/>
  <c r="A38" i="74"/>
  <c r="Z37" i="74"/>
  <c r="Y37" i="74"/>
  <c r="X37" i="74"/>
  <c r="W37" i="74"/>
  <c r="V37" i="74"/>
  <c r="U37" i="74"/>
  <c r="T37" i="74"/>
  <c r="S37" i="74"/>
  <c r="R37" i="74"/>
  <c r="Q37" i="74"/>
  <c r="P37" i="74"/>
  <c r="O37" i="74"/>
  <c r="N37" i="74"/>
  <c r="M37" i="74"/>
  <c r="L37" i="74"/>
  <c r="K37" i="74"/>
  <c r="J37" i="74"/>
  <c r="I37" i="74"/>
  <c r="H37" i="74"/>
  <c r="G37" i="74"/>
  <c r="F37" i="74"/>
  <c r="E37" i="74"/>
  <c r="D37" i="74"/>
  <c r="C37" i="74"/>
  <c r="B37" i="74"/>
  <c r="A37" i="74"/>
  <c r="Z36" i="74"/>
  <c r="Y36" i="74"/>
  <c r="X36" i="74"/>
  <c r="W36" i="74"/>
  <c r="V36" i="74"/>
  <c r="U36" i="74"/>
  <c r="T36" i="74"/>
  <c r="S36" i="74"/>
  <c r="R36" i="74"/>
  <c r="Q36" i="74"/>
  <c r="P36" i="74"/>
  <c r="O36" i="74"/>
  <c r="N36" i="74"/>
  <c r="M36" i="74"/>
  <c r="L36" i="74"/>
  <c r="K36" i="74"/>
  <c r="J36" i="74"/>
  <c r="I36" i="74"/>
  <c r="H36" i="74"/>
  <c r="G36" i="74"/>
  <c r="F36" i="74"/>
  <c r="E36" i="74"/>
  <c r="D36" i="74"/>
  <c r="C36" i="74"/>
  <c r="B36" i="74"/>
  <c r="A36" i="74"/>
  <c r="Z35" i="74"/>
  <c r="Y35" i="74"/>
  <c r="X35" i="74"/>
  <c r="W35" i="74"/>
  <c r="V35" i="74"/>
  <c r="U35" i="74"/>
  <c r="T35" i="74"/>
  <c r="S35" i="74"/>
  <c r="R35" i="74"/>
  <c r="Q35" i="74"/>
  <c r="P35" i="74"/>
  <c r="O35" i="74"/>
  <c r="N35" i="74"/>
  <c r="M35" i="74"/>
  <c r="L35" i="74"/>
  <c r="K35" i="74"/>
  <c r="J35" i="74"/>
  <c r="I35" i="74"/>
  <c r="H35" i="74"/>
  <c r="G35" i="74"/>
  <c r="F35" i="74"/>
  <c r="E35" i="74"/>
  <c r="D35" i="74"/>
  <c r="C35" i="74"/>
  <c r="B35" i="74"/>
  <c r="A35" i="74"/>
  <c r="Z34" i="74"/>
  <c r="Y34" i="74"/>
  <c r="X34" i="74"/>
  <c r="W34" i="74"/>
  <c r="V34" i="74"/>
  <c r="U34" i="74"/>
  <c r="T34" i="74"/>
  <c r="S34" i="74"/>
  <c r="R34" i="74"/>
  <c r="Q34" i="74"/>
  <c r="P34" i="74"/>
  <c r="O34" i="74"/>
  <c r="N34" i="74"/>
  <c r="M34" i="74"/>
  <c r="L34" i="74"/>
  <c r="K34" i="74"/>
  <c r="J34" i="74"/>
  <c r="I34" i="74"/>
  <c r="H34" i="74"/>
  <c r="G34" i="74"/>
  <c r="F34" i="74"/>
  <c r="E34" i="74"/>
  <c r="D34" i="74"/>
  <c r="C34" i="74"/>
  <c r="B34" i="74"/>
  <c r="A34" i="74"/>
  <c r="Z33" i="74"/>
  <c r="Y33" i="74"/>
  <c r="X33" i="74"/>
  <c r="W33" i="74"/>
  <c r="V33" i="74"/>
  <c r="U33" i="74"/>
  <c r="T33" i="74"/>
  <c r="S33" i="74"/>
  <c r="R33" i="74"/>
  <c r="Q33" i="74"/>
  <c r="P33" i="74"/>
  <c r="O33" i="74"/>
  <c r="N33" i="74"/>
  <c r="M33" i="74"/>
  <c r="L33" i="74"/>
  <c r="K33" i="74"/>
  <c r="J33" i="74"/>
  <c r="I33" i="74"/>
  <c r="H33" i="74"/>
  <c r="G33" i="74"/>
  <c r="F33" i="74"/>
  <c r="E33" i="74"/>
  <c r="D33" i="74"/>
  <c r="C33" i="74"/>
  <c r="B33" i="74"/>
  <c r="A33" i="74"/>
  <c r="Z32" i="74"/>
  <c r="Y32" i="74"/>
  <c r="X32" i="74"/>
  <c r="W32" i="74"/>
  <c r="V32" i="74"/>
  <c r="U32" i="74"/>
  <c r="T32" i="74"/>
  <c r="S32" i="74"/>
  <c r="R32" i="74"/>
  <c r="Q32" i="74"/>
  <c r="P32" i="74"/>
  <c r="O32" i="74"/>
  <c r="N32" i="74"/>
  <c r="M32" i="74"/>
  <c r="L32" i="74"/>
  <c r="K32" i="74"/>
  <c r="J32" i="74"/>
  <c r="I32" i="74"/>
  <c r="H32" i="74"/>
  <c r="G32" i="74"/>
  <c r="F32" i="74"/>
  <c r="E32" i="74"/>
  <c r="D32" i="74"/>
  <c r="C32" i="74"/>
  <c r="B32" i="74"/>
  <c r="A32" i="74"/>
  <c r="Z31" i="74"/>
  <c r="Y31" i="74"/>
  <c r="X31" i="74"/>
  <c r="W31" i="74"/>
  <c r="V31" i="74"/>
  <c r="U31" i="74"/>
  <c r="T31" i="74"/>
  <c r="S31" i="74"/>
  <c r="R31" i="74"/>
  <c r="Q31" i="74"/>
  <c r="P31" i="74"/>
  <c r="O31" i="74"/>
  <c r="N31" i="74"/>
  <c r="M31" i="74"/>
  <c r="L31" i="74"/>
  <c r="K31" i="74"/>
  <c r="J31" i="74"/>
  <c r="I31" i="74"/>
  <c r="H31" i="74"/>
  <c r="G31" i="74"/>
  <c r="F31" i="74"/>
  <c r="E31" i="74"/>
  <c r="D31" i="74"/>
  <c r="C31" i="74"/>
  <c r="B31" i="74"/>
  <c r="A31" i="74"/>
  <c r="Z30" i="74"/>
  <c r="Y30" i="74"/>
  <c r="X30" i="74"/>
  <c r="W30" i="74"/>
  <c r="V30" i="74"/>
  <c r="U30" i="74"/>
  <c r="T30" i="74"/>
  <c r="S30" i="74"/>
  <c r="R30" i="74"/>
  <c r="Q30" i="74"/>
  <c r="P30" i="74"/>
  <c r="O30" i="74"/>
  <c r="N30" i="74"/>
  <c r="M30" i="74"/>
  <c r="L30" i="74"/>
  <c r="K30" i="74"/>
  <c r="J30" i="74"/>
  <c r="I30" i="74"/>
  <c r="H30" i="74"/>
  <c r="G30" i="74"/>
  <c r="F30" i="74"/>
  <c r="E30" i="74"/>
  <c r="D30" i="74"/>
  <c r="C30" i="74"/>
  <c r="B30" i="74"/>
  <c r="A30" i="74"/>
  <c r="Z29" i="74"/>
  <c r="Y29" i="74"/>
  <c r="X29" i="74"/>
  <c r="W29" i="74"/>
  <c r="V29" i="74"/>
  <c r="U29" i="74"/>
  <c r="T29" i="74"/>
  <c r="S29" i="74"/>
  <c r="R29" i="74"/>
  <c r="Q29" i="74"/>
  <c r="P29" i="74"/>
  <c r="O29" i="74"/>
  <c r="N29" i="74"/>
  <c r="M29" i="74"/>
  <c r="L29" i="74"/>
  <c r="K29" i="74"/>
  <c r="J29" i="74"/>
  <c r="I29" i="74"/>
  <c r="H29" i="74"/>
  <c r="G29" i="74"/>
  <c r="F29" i="74"/>
  <c r="E29" i="74"/>
  <c r="D29" i="74"/>
  <c r="C29" i="74"/>
  <c r="B29" i="74"/>
  <c r="A29" i="74"/>
  <c r="Z28" i="74"/>
  <c r="Y28" i="74"/>
  <c r="X28" i="74"/>
  <c r="W28" i="74"/>
  <c r="V28" i="74"/>
  <c r="U28" i="74"/>
  <c r="T28" i="74"/>
  <c r="S28" i="74"/>
  <c r="R28" i="74"/>
  <c r="Q28" i="74"/>
  <c r="P28" i="74"/>
  <c r="O28" i="74"/>
  <c r="N28" i="74"/>
  <c r="M28" i="74"/>
  <c r="L28" i="74"/>
  <c r="K28" i="74"/>
  <c r="J28" i="74"/>
  <c r="I28" i="74"/>
  <c r="H28" i="74"/>
  <c r="G28" i="74"/>
  <c r="F28" i="74"/>
  <c r="E28" i="74"/>
  <c r="D28" i="74"/>
  <c r="C28" i="74"/>
  <c r="B28" i="74"/>
  <c r="A28" i="74"/>
  <c r="Z27" i="74"/>
  <c r="Y27" i="74"/>
  <c r="X27" i="74"/>
  <c r="W27" i="74"/>
  <c r="V27" i="74"/>
  <c r="U27" i="74"/>
  <c r="T27" i="74"/>
  <c r="S27" i="74"/>
  <c r="R27" i="74"/>
  <c r="Q27" i="74"/>
  <c r="P27" i="74"/>
  <c r="O27" i="74"/>
  <c r="N27" i="74"/>
  <c r="M27" i="74"/>
  <c r="L27" i="74"/>
  <c r="K27" i="74"/>
  <c r="J27" i="74"/>
  <c r="I27" i="74"/>
  <c r="H27" i="74"/>
  <c r="G27" i="74"/>
  <c r="F27" i="74"/>
  <c r="E27" i="74"/>
  <c r="D27" i="74"/>
  <c r="C27" i="74"/>
  <c r="B27" i="74"/>
  <c r="A27" i="74"/>
  <c r="Z26" i="74"/>
  <c r="Y26" i="74"/>
  <c r="X26" i="74"/>
  <c r="W26" i="74"/>
  <c r="V26" i="74"/>
  <c r="U26" i="74"/>
  <c r="T26" i="74"/>
  <c r="S26" i="74"/>
  <c r="R26" i="74"/>
  <c r="Q26" i="74"/>
  <c r="P26" i="74"/>
  <c r="O26" i="74"/>
  <c r="N26" i="74"/>
  <c r="M26" i="74"/>
  <c r="L26" i="74"/>
  <c r="K26" i="74"/>
  <c r="J26" i="74"/>
  <c r="I26" i="74"/>
  <c r="H26" i="74"/>
  <c r="G26" i="74"/>
  <c r="F26" i="74"/>
  <c r="E26" i="74"/>
  <c r="D26" i="74"/>
  <c r="C26" i="74"/>
  <c r="B26" i="74"/>
  <c r="A26" i="74"/>
  <c r="Z25" i="74"/>
  <c r="Y25" i="74"/>
  <c r="X25" i="74"/>
  <c r="W25" i="74"/>
  <c r="V25" i="74"/>
  <c r="U25" i="74"/>
  <c r="T25" i="74"/>
  <c r="S25" i="74"/>
  <c r="R25" i="74"/>
  <c r="Q25" i="74"/>
  <c r="P25" i="74"/>
  <c r="O25" i="74"/>
  <c r="N25" i="74"/>
  <c r="M25" i="74"/>
  <c r="L25" i="74"/>
  <c r="K25" i="74"/>
  <c r="J25" i="74"/>
  <c r="I25" i="74"/>
  <c r="H25" i="74"/>
  <c r="G25" i="74"/>
  <c r="F25" i="74"/>
  <c r="E25" i="74"/>
  <c r="D25" i="74"/>
  <c r="C25" i="74"/>
  <c r="B25" i="74"/>
  <c r="A25" i="74"/>
  <c r="Z24" i="74"/>
  <c r="Y24" i="74"/>
  <c r="X24" i="74"/>
  <c r="W24" i="74"/>
  <c r="V24" i="74"/>
  <c r="U24" i="74"/>
  <c r="T24" i="74"/>
  <c r="S24" i="74"/>
  <c r="R24" i="74"/>
  <c r="Q24" i="74"/>
  <c r="P24" i="74"/>
  <c r="O24" i="74"/>
  <c r="N24" i="74"/>
  <c r="M24" i="74"/>
  <c r="L24" i="74"/>
  <c r="K24" i="74"/>
  <c r="J24" i="74"/>
  <c r="I24" i="74"/>
  <c r="H24" i="74"/>
  <c r="G24" i="74"/>
  <c r="F24" i="74"/>
  <c r="E24" i="74"/>
  <c r="D24" i="74"/>
  <c r="C24" i="74"/>
  <c r="B24" i="74"/>
  <c r="A24" i="74"/>
  <c r="Z23" i="74"/>
  <c r="Y23" i="74"/>
  <c r="X23" i="74"/>
  <c r="W23" i="74"/>
  <c r="V23" i="74"/>
  <c r="U23" i="74"/>
  <c r="T23" i="74"/>
  <c r="S23" i="74"/>
  <c r="R23" i="74"/>
  <c r="Q23" i="74"/>
  <c r="P23" i="74"/>
  <c r="O23" i="74"/>
  <c r="N23" i="74"/>
  <c r="M23" i="74"/>
  <c r="L23" i="74"/>
  <c r="K23" i="74"/>
  <c r="J23" i="74"/>
  <c r="I23" i="74"/>
  <c r="H23" i="74"/>
  <c r="G23" i="74"/>
  <c r="F23" i="74"/>
  <c r="E23" i="74"/>
  <c r="D23" i="74"/>
  <c r="C23" i="74"/>
  <c r="B23" i="74"/>
  <c r="A23" i="74"/>
  <c r="Z22" i="74"/>
  <c r="Y22" i="74"/>
  <c r="X22" i="74"/>
  <c r="W22" i="74"/>
  <c r="V22" i="74"/>
  <c r="U22" i="74"/>
  <c r="T22" i="74"/>
  <c r="S22" i="74"/>
  <c r="R22" i="74"/>
  <c r="Q22" i="74"/>
  <c r="P22" i="74"/>
  <c r="O22" i="74"/>
  <c r="N22" i="74"/>
  <c r="M22" i="74"/>
  <c r="L22" i="74"/>
  <c r="K22" i="74"/>
  <c r="J22" i="74"/>
  <c r="I22" i="74"/>
  <c r="H22" i="74"/>
  <c r="G22" i="74"/>
  <c r="F22" i="74"/>
  <c r="E22" i="74"/>
  <c r="D22" i="74"/>
  <c r="C22" i="74"/>
  <c r="B22" i="74"/>
  <c r="A22" i="74"/>
  <c r="Z21" i="74"/>
  <c r="Y21" i="74"/>
  <c r="X21" i="74"/>
  <c r="W21" i="74"/>
  <c r="V21" i="74"/>
  <c r="U21" i="74"/>
  <c r="T21" i="74"/>
  <c r="S21" i="74"/>
  <c r="R21" i="74"/>
  <c r="Q21" i="74"/>
  <c r="P21" i="74"/>
  <c r="O21" i="74"/>
  <c r="N21" i="74"/>
  <c r="M21" i="74"/>
  <c r="L21" i="74"/>
  <c r="K21" i="74"/>
  <c r="J21" i="74"/>
  <c r="I21" i="74"/>
  <c r="H21" i="74"/>
  <c r="G21" i="74"/>
  <c r="F21" i="74"/>
  <c r="E21" i="74"/>
  <c r="D21" i="74"/>
  <c r="C21" i="74"/>
  <c r="B21" i="74"/>
  <c r="A21" i="74"/>
  <c r="Z20" i="74"/>
  <c r="Y20" i="74"/>
  <c r="X20" i="74"/>
  <c r="W20" i="74"/>
  <c r="V20" i="74"/>
  <c r="U20" i="74"/>
  <c r="T20" i="74"/>
  <c r="S20" i="74"/>
  <c r="R20" i="74"/>
  <c r="Q20" i="74"/>
  <c r="P20" i="74"/>
  <c r="O20" i="74"/>
  <c r="N20" i="74"/>
  <c r="M20" i="74"/>
  <c r="L20" i="74"/>
  <c r="K20" i="74"/>
  <c r="J20" i="74"/>
  <c r="I20" i="74"/>
  <c r="H20" i="74"/>
  <c r="G20" i="74"/>
  <c r="F20" i="74"/>
  <c r="E20" i="74"/>
  <c r="D20" i="74"/>
  <c r="C20" i="74"/>
  <c r="B20" i="74"/>
  <c r="A20" i="74"/>
  <c r="Z19" i="74"/>
  <c r="Y19" i="74"/>
  <c r="X19" i="74"/>
  <c r="W19" i="74"/>
  <c r="V19" i="74"/>
  <c r="U19" i="74"/>
  <c r="T19" i="74"/>
  <c r="S19" i="74"/>
  <c r="R19" i="74"/>
  <c r="Q19" i="74"/>
  <c r="P19" i="74"/>
  <c r="O19" i="74"/>
  <c r="N19" i="74"/>
  <c r="M19" i="74"/>
  <c r="L19" i="74"/>
  <c r="K19" i="74"/>
  <c r="J19" i="74"/>
  <c r="I19" i="74"/>
  <c r="H19" i="74"/>
  <c r="G19" i="74"/>
  <c r="F19" i="74"/>
  <c r="E19" i="74"/>
  <c r="D19" i="74"/>
  <c r="C19" i="74"/>
  <c r="B19" i="74"/>
  <c r="A19" i="74"/>
  <c r="Z18" i="74"/>
  <c r="Y18" i="74"/>
  <c r="X18" i="74"/>
  <c r="W18" i="74"/>
  <c r="V18" i="74"/>
  <c r="U18" i="74"/>
  <c r="T18" i="74"/>
  <c r="S18" i="74"/>
  <c r="R18" i="74"/>
  <c r="Q18" i="74"/>
  <c r="P18" i="74"/>
  <c r="O18" i="74"/>
  <c r="N18" i="74"/>
  <c r="M18" i="74"/>
  <c r="L18" i="74"/>
  <c r="K18" i="74"/>
  <c r="J18" i="74"/>
  <c r="I18" i="74"/>
  <c r="H18" i="74"/>
  <c r="G18" i="74"/>
  <c r="F18" i="74"/>
  <c r="E18" i="74"/>
  <c r="D18" i="74"/>
  <c r="C18" i="74"/>
  <c r="B18" i="74"/>
  <c r="A18" i="74"/>
  <c r="Z17" i="74"/>
  <c r="Y17" i="74"/>
  <c r="X17" i="74"/>
  <c r="W17" i="74"/>
  <c r="V17" i="74"/>
  <c r="U17" i="74"/>
  <c r="T17" i="74"/>
  <c r="S17" i="74"/>
  <c r="R17" i="74"/>
  <c r="Q17" i="74"/>
  <c r="P17" i="74"/>
  <c r="O17" i="74"/>
  <c r="N17" i="74"/>
  <c r="M17" i="74"/>
  <c r="L17" i="74"/>
  <c r="K17" i="74"/>
  <c r="J17" i="74"/>
  <c r="I17" i="74"/>
  <c r="H17" i="74"/>
  <c r="G17" i="74"/>
  <c r="F17" i="74"/>
  <c r="E17" i="74"/>
  <c r="D17" i="74"/>
  <c r="C17" i="74"/>
  <c r="B17" i="74"/>
  <c r="A17" i="74"/>
  <c r="Z16" i="74"/>
  <c r="Y16" i="74"/>
  <c r="X16" i="74"/>
  <c r="W16" i="74"/>
  <c r="V16" i="74"/>
  <c r="U16" i="74"/>
  <c r="T16" i="74"/>
  <c r="S16" i="74"/>
  <c r="R16" i="74"/>
  <c r="Q16" i="74"/>
  <c r="P16" i="74"/>
  <c r="O16" i="74"/>
  <c r="N16" i="74"/>
  <c r="M16" i="74"/>
  <c r="L16" i="74"/>
  <c r="K16" i="74"/>
  <c r="J16" i="74"/>
  <c r="I16" i="74"/>
  <c r="H16" i="74"/>
  <c r="G16" i="74"/>
  <c r="F16" i="74"/>
  <c r="E16" i="74"/>
  <c r="D16" i="74"/>
  <c r="C16" i="74"/>
  <c r="B16" i="74"/>
  <c r="A16" i="74"/>
  <c r="Z15" i="74"/>
  <c r="Y15" i="74"/>
  <c r="X15" i="74"/>
  <c r="W15" i="74"/>
  <c r="V15" i="74"/>
  <c r="U15" i="74"/>
  <c r="T15" i="74"/>
  <c r="S15" i="74"/>
  <c r="R15" i="74"/>
  <c r="Q15" i="74"/>
  <c r="P15" i="74"/>
  <c r="O15" i="74"/>
  <c r="N15" i="74"/>
  <c r="M15" i="74"/>
  <c r="L15" i="74"/>
  <c r="K15" i="74"/>
  <c r="J15" i="74"/>
  <c r="I15" i="74"/>
  <c r="H15" i="74"/>
  <c r="G15" i="74"/>
  <c r="F15" i="74"/>
  <c r="E15" i="74"/>
  <c r="D15" i="74"/>
  <c r="C15" i="74"/>
  <c r="B15" i="74"/>
  <c r="A15" i="74"/>
  <c r="Z14" i="74"/>
  <c r="Y14" i="74"/>
  <c r="X14" i="74"/>
  <c r="W14" i="74"/>
  <c r="V14" i="74"/>
  <c r="U14" i="74"/>
  <c r="T14" i="74"/>
  <c r="S14" i="74"/>
  <c r="R14" i="74"/>
  <c r="Q14" i="74"/>
  <c r="P14" i="74"/>
  <c r="O14" i="74"/>
  <c r="N14" i="74"/>
  <c r="M14" i="74"/>
  <c r="L14" i="74"/>
  <c r="K14" i="74"/>
  <c r="J14" i="74"/>
  <c r="I14" i="74"/>
  <c r="H14" i="74"/>
  <c r="G14" i="74"/>
  <c r="F14" i="74"/>
  <c r="E14" i="74"/>
  <c r="D14" i="74"/>
  <c r="C14" i="74"/>
  <c r="B14" i="74"/>
  <c r="A14" i="74"/>
  <c r="Z13" i="74"/>
  <c r="Y13" i="74"/>
  <c r="X13" i="74"/>
  <c r="W13" i="74"/>
  <c r="V13" i="74"/>
  <c r="U13" i="74"/>
  <c r="T13" i="74"/>
  <c r="S13" i="74"/>
  <c r="R13" i="74"/>
  <c r="Q13" i="74"/>
  <c r="P13" i="74"/>
  <c r="O13" i="74"/>
  <c r="N13" i="74"/>
  <c r="M13" i="74"/>
  <c r="L13" i="74"/>
  <c r="K13" i="74"/>
  <c r="J13" i="74"/>
  <c r="I13" i="74"/>
  <c r="H13" i="74"/>
  <c r="G13" i="74"/>
  <c r="F13" i="74"/>
  <c r="E13" i="74"/>
  <c r="D13" i="74"/>
  <c r="C13" i="74"/>
  <c r="B13" i="74"/>
  <c r="A13" i="74"/>
  <c r="Z12" i="74"/>
  <c r="Y12" i="74"/>
  <c r="X12" i="74"/>
  <c r="W12" i="74"/>
  <c r="V12" i="74"/>
  <c r="U12" i="74"/>
  <c r="T12" i="74"/>
  <c r="S12" i="74"/>
  <c r="R12" i="74"/>
  <c r="Q12" i="74"/>
  <c r="P12" i="74"/>
  <c r="O12" i="74"/>
  <c r="N12" i="74"/>
  <c r="M12" i="74"/>
  <c r="L12" i="74"/>
  <c r="K12" i="74"/>
  <c r="J12" i="74"/>
  <c r="I12" i="74"/>
  <c r="H12" i="74"/>
  <c r="G12" i="74"/>
  <c r="F12" i="74"/>
  <c r="E12" i="74"/>
  <c r="D12" i="74"/>
  <c r="C12" i="74"/>
  <c r="B12" i="74"/>
  <c r="A12" i="74"/>
  <c r="Z11" i="74"/>
  <c r="Y11" i="74"/>
  <c r="X11" i="74"/>
  <c r="W11" i="74"/>
  <c r="V11" i="74"/>
  <c r="U11" i="74"/>
  <c r="T11" i="74"/>
  <c r="S11" i="74"/>
  <c r="R11" i="74"/>
  <c r="Q11" i="74"/>
  <c r="P11" i="74"/>
  <c r="O11" i="74"/>
  <c r="N11" i="74"/>
  <c r="M11" i="74"/>
  <c r="L11" i="74"/>
  <c r="K11" i="74"/>
  <c r="J11" i="74"/>
  <c r="I11" i="74"/>
  <c r="H11" i="74"/>
  <c r="G11" i="74"/>
  <c r="F11" i="74"/>
  <c r="E11" i="74"/>
  <c r="D11" i="74"/>
  <c r="C11" i="74"/>
  <c r="B11" i="74"/>
  <c r="A11" i="74"/>
  <c r="Z10" i="74"/>
  <c r="Y10" i="74"/>
  <c r="X10" i="74"/>
  <c r="W10" i="74"/>
  <c r="V10" i="74"/>
  <c r="U10" i="74"/>
  <c r="T10" i="74"/>
  <c r="S10" i="74"/>
  <c r="R10" i="74"/>
  <c r="Q10" i="74"/>
  <c r="P10" i="74"/>
  <c r="O10" i="74"/>
  <c r="N10" i="74"/>
  <c r="M10" i="74"/>
  <c r="L10" i="74"/>
  <c r="K10" i="74"/>
  <c r="J10" i="74"/>
  <c r="I10" i="74"/>
  <c r="H10" i="74"/>
  <c r="G10" i="74"/>
  <c r="F10" i="74"/>
  <c r="E10" i="74"/>
  <c r="D10" i="74"/>
  <c r="C10" i="74"/>
  <c r="B10" i="74"/>
  <c r="A10" i="74"/>
  <c r="Z9" i="74"/>
  <c r="Y9" i="74"/>
  <c r="X9" i="74"/>
  <c r="W9" i="74"/>
  <c r="V9" i="74"/>
  <c r="U9" i="74"/>
  <c r="T9" i="74"/>
  <c r="S9" i="74"/>
  <c r="R9" i="74"/>
  <c r="Q9" i="74"/>
  <c r="P9" i="74"/>
  <c r="O9" i="74"/>
  <c r="N9" i="74"/>
  <c r="M9" i="74"/>
  <c r="L9" i="74"/>
  <c r="K9" i="74"/>
  <c r="J9" i="74"/>
  <c r="I9" i="74"/>
  <c r="H9" i="74"/>
  <c r="G9" i="74"/>
  <c r="F9" i="74"/>
  <c r="E9" i="74"/>
  <c r="D9" i="74"/>
  <c r="C9" i="74"/>
  <c r="B9" i="74"/>
  <c r="A9" i="74"/>
  <c r="Z8" i="74"/>
  <c r="Y8" i="74"/>
  <c r="X8" i="74"/>
  <c r="W8" i="74"/>
  <c r="V8" i="74"/>
  <c r="U8" i="74"/>
  <c r="T8" i="74"/>
  <c r="S8" i="74"/>
  <c r="R8" i="74"/>
  <c r="Q8" i="74"/>
  <c r="P8" i="74"/>
  <c r="O8" i="74"/>
  <c r="N8" i="74"/>
  <c r="M8" i="74"/>
  <c r="L8" i="74"/>
  <c r="K8" i="74"/>
  <c r="J8" i="74"/>
  <c r="I8" i="74"/>
  <c r="H8" i="74"/>
  <c r="G8" i="74"/>
  <c r="F8" i="74"/>
  <c r="E8" i="74"/>
  <c r="D8" i="74"/>
  <c r="C8" i="74"/>
  <c r="B8" i="74"/>
  <c r="A8" i="74"/>
  <c r="Z7" i="74"/>
  <c r="Y7" i="74"/>
  <c r="X7" i="74"/>
  <c r="W7" i="74"/>
  <c r="V7" i="74"/>
  <c r="U7" i="74"/>
  <c r="T7" i="74"/>
  <c r="S7" i="74"/>
  <c r="R7" i="74"/>
  <c r="Q7" i="74"/>
  <c r="P7" i="74"/>
  <c r="O7" i="74"/>
  <c r="N7" i="74"/>
  <c r="M7" i="74"/>
  <c r="L7" i="74"/>
  <c r="K7" i="74"/>
  <c r="J7" i="74"/>
  <c r="I7" i="74"/>
  <c r="H7" i="74"/>
  <c r="G7" i="74"/>
  <c r="F7" i="74"/>
  <c r="E7" i="74"/>
  <c r="D7" i="74"/>
  <c r="C7" i="74"/>
  <c r="B7" i="74"/>
  <c r="A7" i="74"/>
  <c r="Z6" i="74"/>
  <c r="Y6" i="74"/>
  <c r="X6" i="74"/>
  <c r="W6" i="74"/>
  <c r="V6" i="74"/>
  <c r="U6" i="74"/>
  <c r="T6" i="74"/>
  <c r="S6" i="74"/>
  <c r="R6" i="74"/>
  <c r="Q6" i="74"/>
  <c r="P6" i="74"/>
  <c r="O6" i="74"/>
  <c r="N6" i="74"/>
  <c r="M6" i="74"/>
  <c r="L6" i="74"/>
  <c r="K6" i="74"/>
  <c r="J6" i="74"/>
  <c r="I6" i="74"/>
  <c r="H6" i="74"/>
  <c r="G6" i="74"/>
  <c r="F6" i="74"/>
  <c r="E6" i="74"/>
  <c r="D6" i="74"/>
  <c r="C6" i="74"/>
  <c r="B6" i="74"/>
  <c r="A6" i="74"/>
  <c r="Z5" i="74"/>
  <c r="Y5" i="74"/>
  <c r="X5" i="74"/>
  <c r="W5" i="74"/>
  <c r="V5" i="74"/>
  <c r="U5" i="74"/>
  <c r="T5" i="74"/>
  <c r="S5" i="74"/>
  <c r="R5" i="74"/>
  <c r="Q5" i="74"/>
  <c r="P5" i="74"/>
  <c r="O5" i="74"/>
  <c r="N5" i="74"/>
  <c r="M5" i="74"/>
  <c r="L5" i="74"/>
  <c r="K5" i="74"/>
  <c r="J5" i="74"/>
  <c r="I5" i="74"/>
  <c r="H5" i="74"/>
  <c r="G5" i="74"/>
  <c r="F5" i="74"/>
  <c r="E5" i="74"/>
  <c r="D5" i="74"/>
  <c r="C5" i="74"/>
  <c r="B5" i="74"/>
  <c r="A5" i="74"/>
  <c r="Z4" i="74"/>
  <c r="Y4" i="74"/>
  <c r="X4" i="74"/>
  <c r="W4" i="74"/>
  <c r="V4" i="74"/>
  <c r="U4" i="74"/>
  <c r="T4" i="74"/>
  <c r="S4" i="74"/>
  <c r="R4" i="74"/>
  <c r="Q4" i="74"/>
  <c r="P4" i="74"/>
  <c r="O4" i="74"/>
  <c r="N4" i="74"/>
  <c r="M4" i="74"/>
  <c r="L4" i="74"/>
  <c r="K4" i="74"/>
  <c r="J4" i="74"/>
  <c r="I4" i="74"/>
  <c r="H4" i="74"/>
  <c r="G4" i="74"/>
  <c r="F4" i="74"/>
  <c r="E4" i="74"/>
  <c r="D4" i="74"/>
  <c r="C4" i="74"/>
  <c r="B4" i="74"/>
  <c r="A4" i="74"/>
  <c r="Z3" i="74"/>
  <c r="Y3" i="74"/>
  <c r="X3" i="74"/>
  <c r="W3" i="74"/>
  <c r="V3" i="74"/>
  <c r="U3" i="74"/>
  <c r="T3" i="74"/>
  <c r="S3" i="74"/>
  <c r="R3" i="74"/>
  <c r="Q3" i="74"/>
  <c r="P3" i="74"/>
  <c r="O3" i="74"/>
  <c r="N3" i="74"/>
  <c r="M3" i="74"/>
  <c r="L3" i="74"/>
  <c r="K3" i="74"/>
  <c r="J3" i="74"/>
  <c r="I3" i="74"/>
  <c r="H3" i="74"/>
  <c r="G3" i="74"/>
  <c r="F3" i="74"/>
  <c r="E3" i="74"/>
  <c r="D3" i="74"/>
  <c r="C3" i="74"/>
  <c r="B3" i="74"/>
  <c r="A3" i="74"/>
  <c r="Z2" i="74"/>
  <c r="Y2" i="74"/>
  <c r="X2" i="74"/>
  <c r="W2" i="74"/>
  <c r="V2" i="74"/>
  <c r="U2" i="74"/>
  <c r="T2" i="74"/>
  <c r="S2" i="74"/>
  <c r="R2" i="74"/>
  <c r="Q2" i="74"/>
  <c r="P2" i="74"/>
  <c r="O2" i="74"/>
  <c r="N2" i="74"/>
  <c r="M2" i="74"/>
  <c r="L2" i="74"/>
  <c r="K2" i="74"/>
  <c r="J2" i="74"/>
  <c r="I2" i="74"/>
  <c r="H2" i="74"/>
  <c r="G2" i="74"/>
  <c r="F2" i="74"/>
  <c r="E2" i="74"/>
  <c r="D2" i="74"/>
  <c r="C2" i="74"/>
  <c r="B2" i="74"/>
  <c r="A2" i="74"/>
  <c r="Z1" i="74"/>
  <c r="Y1" i="74"/>
  <c r="X1" i="74"/>
  <c r="W1" i="74"/>
  <c r="V1" i="74"/>
  <c r="U1" i="74"/>
  <c r="T1" i="74"/>
  <c r="S1" i="74"/>
  <c r="R1" i="74"/>
  <c r="Q1" i="74"/>
  <c r="P1" i="74"/>
  <c r="O1" i="74"/>
  <c r="N1" i="74"/>
  <c r="M1" i="74"/>
  <c r="L1" i="74"/>
  <c r="K1" i="74"/>
  <c r="J1" i="74"/>
  <c r="I1" i="74"/>
  <c r="H1" i="74"/>
  <c r="G1" i="74"/>
  <c r="F1" i="74"/>
  <c r="E1" i="74"/>
  <c r="D1" i="74"/>
  <c r="C1" i="74"/>
  <c r="B1" i="74"/>
  <c r="A1" i="74"/>
  <c r="G29" i="98" l="1"/>
  <c r="F29" i="98"/>
  <c r="G36" i="98"/>
  <c r="F36" i="98"/>
  <c r="G54" i="98"/>
  <c r="F54" i="98"/>
  <c r="G68" i="98"/>
  <c r="F68" i="98"/>
  <c r="G112" i="98"/>
  <c r="F112" i="98"/>
  <c r="G34" i="98"/>
  <c r="F34" i="98"/>
  <c r="G79" i="98"/>
  <c r="F79" i="98"/>
  <c r="G41" i="98"/>
  <c r="F41" i="98"/>
  <c r="M26" i="120"/>
  <c r="N31" i="120"/>
  <c r="T28" i="120"/>
  <c r="J28" i="120"/>
  <c r="O28" i="120"/>
  <c r="W28" i="120"/>
  <c r="X63" i="100"/>
  <c r="X63" i="74" s="1"/>
  <c r="G38" i="98"/>
  <c r="X81" i="100"/>
  <c r="X81" i="74" s="1"/>
  <c r="G56" i="98"/>
  <c r="W88" i="74"/>
  <c r="G63" i="98"/>
  <c r="X113" i="100"/>
  <c r="X113" i="74" s="1"/>
  <c r="G88" i="98"/>
  <c r="X120" i="100"/>
  <c r="X120" i="74" s="1"/>
  <c r="G95" i="98"/>
  <c r="X146" i="100"/>
  <c r="X146" i="74" s="1"/>
  <c r="G121" i="98"/>
  <c r="X48" i="100"/>
  <c r="X48" i="74" s="1"/>
  <c r="G23" i="98"/>
  <c r="W100" i="74"/>
  <c r="G75" i="98"/>
  <c r="W83" i="74"/>
  <c r="G58" i="98"/>
  <c r="X94" i="100"/>
  <c r="X94" i="74" s="1"/>
  <c r="G69" i="98"/>
  <c r="W49" i="74"/>
  <c r="G24" i="98"/>
  <c r="X71" i="100"/>
  <c r="X71" i="74" s="1"/>
  <c r="G46" i="98"/>
  <c r="W117" i="74"/>
  <c r="G92" i="98"/>
  <c r="X143" i="100"/>
  <c r="X143" i="74" s="1"/>
  <c r="G118" i="98"/>
  <c r="W72" i="74"/>
  <c r="G47" i="98"/>
  <c r="X98" i="100"/>
  <c r="X98" i="74" s="1"/>
  <c r="G73" i="98"/>
  <c r="X121" i="100"/>
  <c r="X121" i="74" s="1"/>
  <c r="G96" i="98"/>
  <c r="O31" i="120"/>
  <c r="V31" i="120"/>
  <c r="V27" i="120"/>
  <c r="N27" i="120"/>
  <c r="U26" i="120"/>
  <c r="U31" i="120"/>
  <c r="W32" i="120"/>
  <c r="O32" i="120"/>
  <c r="W31" i="120"/>
  <c r="M31" i="120"/>
  <c r="M30" i="120"/>
  <c r="T27" i="120"/>
  <c r="W27" i="120"/>
  <c r="R29" i="120"/>
  <c r="J27" i="120"/>
  <c r="O27" i="120"/>
  <c r="U29" i="120"/>
  <c r="H30" i="120"/>
  <c r="H29" i="120"/>
  <c r="M29" i="120"/>
  <c r="R30" i="120"/>
  <c r="U30" i="120"/>
  <c r="Q26" i="120"/>
  <c r="P28" i="120"/>
  <c r="P27" i="120"/>
  <c r="S28" i="120"/>
  <c r="S27" i="120"/>
  <c r="R27" i="120"/>
  <c r="N30" i="120"/>
  <c r="N29" i="120"/>
  <c r="Q30" i="120"/>
  <c r="Q29" i="120"/>
  <c r="Q31" i="120"/>
  <c r="S32" i="120"/>
  <c r="S31" i="120"/>
  <c r="R31" i="120"/>
  <c r="X27" i="120"/>
  <c r="L28" i="120"/>
  <c r="I27" i="120"/>
  <c r="V29" i="120"/>
  <c r="L30" i="120"/>
  <c r="G31" i="120"/>
  <c r="I31" i="120"/>
  <c r="V30" i="120"/>
  <c r="X30" i="120"/>
  <c r="P30" i="120"/>
  <c r="I30" i="120"/>
  <c r="K30" i="120"/>
  <c r="W30" i="120"/>
  <c r="O30" i="120"/>
  <c r="S30" i="120"/>
  <c r="T30" i="120"/>
  <c r="J30" i="120"/>
  <c r="K29" i="120"/>
  <c r="X29" i="120"/>
  <c r="P29" i="120"/>
  <c r="W29" i="120"/>
  <c r="O29" i="120"/>
  <c r="S29" i="120"/>
  <c r="L29" i="120"/>
  <c r="T29" i="120"/>
  <c r="J29" i="120"/>
  <c r="I29" i="120"/>
  <c r="K27" i="120"/>
  <c r="L27" i="120"/>
  <c r="U27" i="120"/>
  <c r="Q27" i="120"/>
  <c r="G27" i="120"/>
  <c r="M27" i="120"/>
  <c r="K25" i="120"/>
  <c r="X25" i="120"/>
  <c r="T25" i="120"/>
  <c r="P25" i="120"/>
  <c r="J25" i="120"/>
  <c r="U25" i="120"/>
  <c r="W25" i="120"/>
  <c r="S25" i="120"/>
  <c r="O25" i="120"/>
  <c r="I25" i="120"/>
  <c r="M25" i="120"/>
  <c r="V25" i="120"/>
  <c r="R25" i="120"/>
  <c r="N25" i="120"/>
  <c r="H25" i="120"/>
  <c r="L25" i="120"/>
  <c r="Q25" i="120"/>
  <c r="G25" i="120"/>
  <c r="X26" i="120"/>
  <c r="S26" i="120"/>
  <c r="N26" i="120"/>
  <c r="L26" i="120"/>
  <c r="W26" i="120"/>
  <c r="R26" i="120"/>
  <c r="J26" i="120"/>
  <c r="O26" i="120"/>
  <c r="H26" i="120"/>
  <c r="K26" i="120"/>
  <c r="V26" i="120"/>
  <c r="P26" i="120"/>
  <c r="I26" i="120"/>
  <c r="T26" i="120"/>
  <c r="L32" i="120"/>
  <c r="K32" i="120"/>
  <c r="X32" i="120"/>
  <c r="R32" i="120"/>
  <c r="M32" i="120"/>
  <c r="N32" i="120"/>
  <c r="V32" i="120"/>
  <c r="Q32" i="120"/>
  <c r="J32" i="120"/>
  <c r="T32" i="120"/>
  <c r="G32" i="120"/>
  <c r="U32" i="120"/>
  <c r="P32" i="120"/>
  <c r="H32" i="120"/>
  <c r="X28" i="120"/>
  <c r="V28" i="120"/>
  <c r="N28" i="120"/>
  <c r="G28" i="120"/>
  <c r="U28" i="120"/>
  <c r="M28" i="120"/>
  <c r="K28" i="120"/>
  <c r="Q28" i="120"/>
  <c r="R28" i="120"/>
  <c r="H28" i="120"/>
  <c r="L31" i="120"/>
  <c r="X31" i="120"/>
  <c r="T31" i="120"/>
  <c r="P31" i="120"/>
  <c r="J31" i="120"/>
  <c r="W71" i="74"/>
  <c r="X61" i="100"/>
  <c r="X61" i="74" s="1"/>
  <c r="W61" i="74"/>
  <c r="X54" i="100"/>
  <c r="X54" i="74" s="1"/>
  <c r="W54" i="74"/>
  <c r="W146" i="74"/>
  <c r="W143" i="74"/>
  <c r="X137" i="100"/>
  <c r="X137" i="74" s="1"/>
  <c r="W137" i="74"/>
  <c r="W113" i="74"/>
  <c r="X79" i="100"/>
  <c r="X79" i="74" s="1"/>
  <c r="W79" i="74"/>
  <c r="X93" i="100"/>
  <c r="X93" i="74" s="1"/>
  <c r="W93" i="74"/>
  <c r="X104" i="100"/>
  <c r="X104" i="74" s="1"/>
  <c r="W104" i="74"/>
  <c r="X66" i="100"/>
  <c r="X66" i="74" s="1"/>
  <c r="W66" i="74"/>
  <c r="W48" i="74"/>
  <c r="W121" i="74"/>
  <c r="W63" i="74"/>
  <c r="W98" i="74"/>
  <c r="W94" i="74"/>
  <c r="X88" i="100"/>
  <c r="X88" i="74" s="1"/>
  <c r="X72" i="100"/>
  <c r="X72" i="74" s="1"/>
  <c r="W120" i="74"/>
  <c r="X100" i="100"/>
  <c r="X100" i="74" s="1"/>
  <c r="X117" i="100"/>
  <c r="X117" i="74" s="1"/>
  <c r="W81" i="74"/>
  <c r="X49" i="100"/>
  <c r="X49" i="74" s="1"/>
  <c r="W59" i="74"/>
  <c r="X59" i="100"/>
  <c r="AA21" i="120" s="1"/>
  <c r="X83" i="100"/>
  <c r="X83" i="74" s="1"/>
  <c r="X59" i="74" l="1"/>
  <c r="B122" i="98"/>
  <c r="B121" i="98"/>
  <c r="B120" i="98"/>
  <c r="B119" i="98"/>
  <c r="B118" i="98"/>
  <c r="B117" i="98"/>
  <c r="B116" i="98"/>
  <c r="B115" i="98"/>
  <c r="B114" i="98"/>
  <c r="B113" i="98"/>
  <c r="B112" i="98"/>
  <c r="B111" i="98"/>
  <c r="B110" i="98"/>
  <c r="B109" i="98"/>
  <c r="B108" i="98"/>
  <c r="B107" i="98"/>
  <c r="B106" i="98"/>
  <c r="B105" i="98"/>
  <c r="B104" i="98"/>
  <c r="B103" i="98"/>
  <c r="B102" i="98"/>
  <c r="B101" i="98"/>
  <c r="B100" i="98"/>
  <c r="B99" i="98"/>
  <c r="B98" i="98"/>
  <c r="B97" i="98"/>
  <c r="B96" i="98"/>
  <c r="B95" i="98"/>
  <c r="B94" i="98"/>
  <c r="B93" i="98"/>
  <c r="B92" i="98"/>
  <c r="B91" i="98"/>
  <c r="B90" i="98"/>
  <c r="B89" i="98"/>
  <c r="B88" i="98"/>
  <c r="B87" i="98"/>
  <c r="B86" i="98"/>
  <c r="B85" i="98"/>
  <c r="B84" i="98"/>
  <c r="B83" i="98"/>
  <c r="B82" i="98"/>
  <c r="B81" i="98"/>
  <c r="B80" i="98"/>
  <c r="B79" i="98"/>
  <c r="B78" i="98"/>
  <c r="B77" i="98"/>
  <c r="B76" i="98"/>
  <c r="B75" i="98"/>
  <c r="B74" i="98"/>
  <c r="B73" i="98"/>
  <c r="B72" i="98"/>
  <c r="B71" i="98"/>
  <c r="B70" i="98"/>
  <c r="B69" i="98"/>
  <c r="B68" i="98"/>
  <c r="B67" i="98"/>
  <c r="B66" i="98"/>
  <c r="B65" i="98"/>
  <c r="B64" i="98"/>
  <c r="B63" i="98"/>
  <c r="B62" i="98"/>
  <c r="B61" i="98"/>
  <c r="B60" i="98"/>
  <c r="B59" i="98"/>
  <c r="B58" i="98"/>
  <c r="B57" i="98"/>
  <c r="B56" i="98"/>
  <c r="B55" i="98"/>
  <c r="B54" i="98"/>
  <c r="B53" i="98"/>
  <c r="B52" i="98"/>
  <c r="B51" i="98"/>
  <c r="B50" i="98"/>
  <c r="B49" i="98"/>
  <c r="B48" i="98"/>
  <c r="B47" i="98"/>
  <c r="B46" i="98"/>
  <c r="B45" i="98"/>
  <c r="B44" i="98"/>
  <c r="B43" i="98"/>
  <c r="B42" i="98"/>
  <c r="B41" i="98"/>
  <c r="B40" i="98"/>
  <c r="B39" i="98"/>
  <c r="B38" i="98"/>
  <c r="B37" i="98"/>
  <c r="B36" i="98"/>
  <c r="B35" i="98"/>
  <c r="B34" i="98"/>
  <c r="B33" i="98"/>
  <c r="B32" i="98"/>
  <c r="B31" i="98"/>
  <c r="B30" i="98"/>
  <c r="B29" i="98"/>
  <c r="B28" i="98"/>
  <c r="B27" i="98"/>
  <c r="B26" i="98"/>
  <c r="B25" i="98"/>
  <c r="B24" i="98"/>
  <c r="B23" i="98"/>
  <c r="Y22" i="98"/>
  <c r="Y1" i="98" s="1"/>
  <c r="X22" i="98"/>
  <c r="X1" i="98" s="1"/>
  <c r="W22" i="98"/>
  <c r="W1" i="98" s="1"/>
  <c r="V22" i="98"/>
  <c r="V1" i="98" s="1"/>
  <c r="U22" i="98"/>
  <c r="U1" i="98" s="1"/>
  <c r="T22" i="98"/>
  <c r="T1" i="98" s="1"/>
  <c r="S22" i="98"/>
  <c r="S1" i="98" s="1"/>
  <c r="R22" i="98"/>
  <c r="R1" i="98" s="1"/>
  <c r="Q22" i="98"/>
  <c r="Q1" i="98" s="1"/>
  <c r="P22" i="98"/>
  <c r="P1" i="98" s="1"/>
  <c r="O22" i="98"/>
  <c r="O1" i="98" s="1"/>
  <c r="N22" i="98"/>
  <c r="N1" i="98" s="1"/>
  <c r="M22" i="98"/>
  <c r="M1" i="98" s="1"/>
  <c r="L22" i="98"/>
  <c r="L1" i="98" s="1"/>
  <c r="K22" i="98"/>
  <c r="K1" i="98" s="1"/>
  <c r="J22" i="98"/>
  <c r="J1" i="98" s="1"/>
  <c r="I22" i="98"/>
  <c r="I1" i="98" s="1"/>
  <c r="H22" i="98"/>
  <c r="H1" i="98" s="1"/>
  <c r="E22" i="98"/>
  <c r="E1" i="98" s="1"/>
  <c r="D22" i="98"/>
  <c r="D1" i="98" s="1"/>
  <c r="C22" i="98"/>
  <c r="C1" i="98" s="1"/>
  <c r="B22" i="98"/>
  <c r="B1" i="98" s="1"/>
  <c r="A22" i="98"/>
  <c r="T109" i="72"/>
  <c r="T108" i="72"/>
  <c r="T107" i="72"/>
  <c r="T106" i="72"/>
  <c r="T105" i="72"/>
  <c r="T104" i="72"/>
  <c r="T103" i="72"/>
  <c r="T102" i="72"/>
  <c r="T101" i="72"/>
  <c r="T100" i="72"/>
  <c r="T99" i="72"/>
  <c r="T98" i="72"/>
  <c r="T97" i="72"/>
  <c r="T96" i="72"/>
  <c r="T95" i="72"/>
  <c r="T94" i="72"/>
  <c r="T93" i="72"/>
  <c r="T92" i="72"/>
  <c r="T91" i="72"/>
  <c r="T90" i="72"/>
  <c r="T89" i="72"/>
  <c r="T88" i="72"/>
  <c r="T87" i="72"/>
  <c r="T86" i="72"/>
  <c r="T85" i="72"/>
  <c r="T84" i="72"/>
  <c r="T83" i="72"/>
  <c r="T82" i="72"/>
  <c r="T81" i="72"/>
  <c r="T80" i="72"/>
  <c r="T79" i="72"/>
  <c r="T78" i="72"/>
  <c r="T76" i="72"/>
  <c r="T75" i="72"/>
  <c r="T74" i="72"/>
  <c r="T73" i="72"/>
  <c r="T72" i="72"/>
  <c r="T71" i="72"/>
  <c r="T70" i="72"/>
  <c r="T69" i="72"/>
  <c r="T68" i="72"/>
  <c r="T67" i="72"/>
  <c r="T66" i="72"/>
  <c r="T65" i="72"/>
  <c r="T64" i="72"/>
  <c r="T63" i="72"/>
  <c r="T62" i="72"/>
  <c r="T61" i="72"/>
  <c r="T60" i="72"/>
  <c r="T59" i="72"/>
  <c r="T58" i="72"/>
  <c r="T57" i="72"/>
  <c r="T56" i="72"/>
  <c r="T55" i="72"/>
  <c r="T54" i="72"/>
  <c r="T53" i="72"/>
  <c r="T52" i="72"/>
  <c r="T51" i="72"/>
  <c r="T50" i="72"/>
  <c r="T49" i="72"/>
  <c r="T48" i="72"/>
  <c r="T47" i="72"/>
  <c r="T46" i="72"/>
  <c r="T45" i="72"/>
  <c r="T44" i="72"/>
  <c r="T43" i="72"/>
  <c r="T42" i="72"/>
  <c r="T41" i="72"/>
  <c r="T40" i="72"/>
  <c r="T39" i="72"/>
  <c r="T38" i="72"/>
  <c r="T37" i="72"/>
  <c r="T36" i="72"/>
  <c r="T35" i="72"/>
  <c r="T34" i="72"/>
  <c r="T33" i="72"/>
  <c r="T32" i="72"/>
  <c r="T31" i="72"/>
  <c r="T30" i="72"/>
  <c r="T29" i="72"/>
  <c r="T28" i="72"/>
  <c r="T27" i="72"/>
  <c r="T26" i="72"/>
  <c r="T25" i="72"/>
  <c r="T24" i="72"/>
  <c r="T23" i="72"/>
  <c r="T22" i="72"/>
  <c r="T21" i="72"/>
  <c r="T20" i="72"/>
  <c r="T19" i="72"/>
  <c r="T18" i="72"/>
  <c r="T17" i="72"/>
  <c r="T16" i="72"/>
  <c r="T15" i="72"/>
  <c r="T14" i="72"/>
  <c r="T13" i="72"/>
  <c r="T12" i="72"/>
  <c r="T11" i="72"/>
  <c r="T10" i="72"/>
  <c r="T9" i="72"/>
  <c r="AA109" i="72" l="1"/>
  <c r="Y109" i="72"/>
  <c r="W109" i="72"/>
  <c r="U109" i="72"/>
  <c r="AA108" i="72"/>
  <c r="Y108" i="72"/>
  <c r="W108" i="72"/>
  <c r="U108" i="72"/>
  <c r="AA107" i="72"/>
  <c r="Y107" i="72"/>
  <c r="W107" i="72"/>
  <c r="U107" i="72"/>
  <c r="AA106" i="72"/>
  <c r="Y106" i="72"/>
  <c r="W106" i="72"/>
  <c r="U106" i="72"/>
  <c r="AA105" i="72"/>
  <c r="Y105" i="72"/>
  <c r="W105" i="72"/>
  <c r="U105" i="72"/>
  <c r="AA104" i="72"/>
  <c r="Y104" i="72"/>
  <c r="W104" i="72"/>
  <c r="U104" i="72"/>
  <c r="AA103" i="72"/>
  <c r="Y103" i="72"/>
  <c r="W103" i="72"/>
  <c r="U103" i="72"/>
  <c r="AA102" i="72"/>
  <c r="Y102" i="72"/>
  <c r="W102" i="72"/>
  <c r="U102" i="72"/>
  <c r="AA101" i="72"/>
  <c r="Y101" i="72"/>
  <c r="W101" i="72"/>
  <c r="U101" i="72"/>
  <c r="AA100" i="72"/>
  <c r="Y100" i="72"/>
  <c r="W100" i="72"/>
  <c r="U100" i="72"/>
  <c r="AA99" i="72"/>
  <c r="Y99" i="72"/>
  <c r="W99" i="72"/>
  <c r="U99" i="72"/>
  <c r="AA98" i="72"/>
  <c r="Y98" i="72"/>
  <c r="W98" i="72"/>
  <c r="U98" i="72"/>
  <c r="AA97" i="72"/>
  <c r="Y97" i="72"/>
  <c r="W97" i="72"/>
  <c r="U97" i="72"/>
  <c r="AA96" i="72"/>
  <c r="Y96" i="72"/>
  <c r="W96" i="72"/>
  <c r="U96" i="72"/>
  <c r="AA95" i="72"/>
  <c r="Y95" i="72"/>
  <c r="W95" i="72"/>
  <c r="U95" i="72"/>
  <c r="AA94" i="72"/>
  <c r="Y94" i="72"/>
  <c r="W94" i="72"/>
  <c r="U94" i="72"/>
  <c r="AA93" i="72"/>
  <c r="Y93" i="72"/>
  <c r="W93" i="72"/>
  <c r="U93" i="72"/>
  <c r="AA92" i="72"/>
  <c r="Y92" i="72"/>
  <c r="W92" i="72"/>
  <c r="U92" i="72"/>
  <c r="AA91" i="72"/>
  <c r="Y91" i="72"/>
  <c r="W91" i="72"/>
  <c r="U91" i="72"/>
  <c r="AA90" i="72"/>
  <c r="Y90" i="72"/>
  <c r="W90" i="72"/>
  <c r="U90" i="72"/>
  <c r="AA89" i="72"/>
  <c r="Y89" i="72"/>
  <c r="W89" i="72"/>
  <c r="U89" i="72"/>
  <c r="AA88" i="72"/>
  <c r="Y88" i="72"/>
  <c r="W88" i="72"/>
  <c r="U88" i="72"/>
  <c r="AA87" i="72"/>
  <c r="Y87" i="72"/>
  <c r="W87" i="72"/>
  <c r="U87" i="72"/>
  <c r="AA86" i="72"/>
  <c r="Y86" i="72"/>
  <c r="W86" i="72"/>
  <c r="U86" i="72"/>
  <c r="AA85" i="72"/>
  <c r="Y85" i="72"/>
  <c r="W85" i="72"/>
  <c r="U85" i="72"/>
  <c r="AA84" i="72"/>
  <c r="Y84" i="72"/>
  <c r="W84" i="72"/>
  <c r="U84" i="72"/>
  <c r="AA83" i="72"/>
  <c r="Y83" i="72"/>
  <c r="W83" i="72"/>
  <c r="U83" i="72"/>
  <c r="AA82" i="72"/>
  <c r="Y82" i="72"/>
  <c r="W82" i="72"/>
  <c r="U82" i="72"/>
  <c r="AA81" i="72"/>
  <c r="Y81" i="72"/>
  <c r="W81" i="72"/>
  <c r="U81" i="72"/>
  <c r="AA80" i="72"/>
  <c r="Y80" i="72"/>
  <c r="W80" i="72"/>
  <c r="U80" i="72"/>
  <c r="AA79" i="72"/>
  <c r="Y79" i="72"/>
  <c r="W79" i="72"/>
  <c r="U79" i="72"/>
  <c r="AA78" i="72"/>
  <c r="Y78" i="72"/>
  <c r="W78" i="72"/>
  <c r="U78" i="72"/>
  <c r="AA77" i="72"/>
  <c r="Y77" i="72"/>
  <c r="W77" i="72"/>
  <c r="U77" i="72"/>
  <c r="AA76" i="72"/>
  <c r="Y76" i="72"/>
  <c r="W76" i="72"/>
  <c r="U76" i="72"/>
  <c r="AA75" i="72"/>
  <c r="Y75" i="72"/>
  <c r="W75" i="72"/>
  <c r="U75" i="72"/>
  <c r="AA74" i="72"/>
  <c r="Y74" i="72"/>
  <c r="W74" i="72"/>
  <c r="U74" i="72"/>
  <c r="AA73" i="72"/>
  <c r="Y73" i="72"/>
  <c r="W73" i="72"/>
  <c r="U73" i="72"/>
  <c r="AA72" i="72"/>
  <c r="Y72" i="72"/>
  <c r="W72" i="72"/>
  <c r="U72" i="72"/>
  <c r="AA71" i="72"/>
  <c r="Y71" i="72"/>
  <c r="W71" i="72"/>
  <c r="U71" i="72"/>
  <c r="AA70" i="72"/>
  <c r="Y70" i="72"/>
  <c r="W70" i="72"/>
  <c r="U70" i="72"/>
  <c r="AA69" i="72"/>
  <c r="Y69" i="72"/>
  <c r="W69" i="72"/>
  <c r="U69" i="72"/>
  <c r="AA68" i="72"/>
  <c r="Y68" i="72"/>
  <c r="W68" i="72"/>
  <c r="U68" i="72"/>
  <c r="AA67" i="72"/>
  <c r="Y67" i="72"/>
  <c r="W67" i="72"/>
  <c r="U67" i="72"/>
  <c r="AA66" i="72"/>
  <c r="Y66" i="72"/>
  <c r="W66" i="72"/>
  <c r="U66" i="72"/>
  <c r="AA65" i="72"/>
  <c r="Y65" i="72"/>
  <c r="W65" i="72"/>
  <c r="U65" i="72"/>
  <c r="AA64" i="72"/>
  <c r="Y64" i="72"/>
  <c r="W64" i="72"/>
  <c r="U64" i="72"/>
  <c r="AA63" i="72"/>
  <c r="Y63" i="72"/>
  <c r="W63" i="72"/>
  <c r="U63" i="72"/>
  <c r="AA62" i="72"/>
  <c r="Y62" i="72"/>
  <c r="W62" i="72"/>
  <c r="U62" i="72"/>
  <c r="AA61" i="72"/>
  <c r="Y61" i="72"/>
  <c r="W61" i="72"/>
  <c r="U61" i="72"/>
  <c r="AA60" i="72"/>
  <c r="Y60" i="72"/>
  <c r="W60" i="72"/>
  <c r="U60" i="72"/>
  <c r="AA59" i="72"/>
  <c r="Y59" i="72"/>
  <c r="W59" i="72"/>
  <c r="U59" i="72"/>
  <c r="AA58" i="72"/>
  <c r="Y58" i="72"/>
  <c r="W58" i="72"/>
  <c r="U58" i="72"/>
  <c r="AA57" i="72"/>
  <c r="Y57" i="72"/>
  <c r="W57" i="72"/>
  <c r="U57" i="72"/>
  <c r="AA56" i="72"/>
  <c r="Y56" i="72"/>
  <c r="W56" i="72"/>
  <c r="U56" i="72"/>
  <c r="AA55" i="72"/>
  <c r="Y55" i="72"/>
  <c r="W55" i="72"/>
  <c r="U55" i="72"/>
  <c r="AA54" i="72"/>
  <c r="Y54" i="72"/>
  <c r="W54" i="72"/>
  <c r="U54" i="72"/>
  <c r="AA53" i="72"/>
  <c r="Y53" i="72"/>
  <c r="W53" i="72"/>
  <c r="U53" i="72"/>
  <c r="AA52" i="72"/>
  <c r="Y52" i="72"/>
  <c r="W52" i="72"/>
  <c r="U52" i="72"/>
  <c r="AA51" i="72"/>
  <c r="Y51" i="72"/>
  <c r="W51" i="72"/>
  <c r="U51" i="72"/>
  <c r="AA50" i="72"/>
  <c r="Y50" i="72"/>
  <c r="W50" i="72"/>
  <c r="U50" i="72"/>
  <c r="AA49" i="72"/>
  <c r="Y49" i="72"/>
  <c r="W49" i="72"/>
  <c r="U49" i="72"/>
  <c r="AA48" i="72"/>
  <c r="Y48" i="72"/>
  <c r="W48" i="72"/>
  <c r="U48" i="72"/>
  <c r="AA47" i="72"/>
  <c r="Y47" i="72"/>
  <c r="W47" i="72"/>
  <c r="U47" i="72"/>
  <c r="AA46" i="72"/>
  <c r="Y46" i="72"/>
  <c r="W46" i="72"/>
  <c r="U46" i="72"/>
  <c r="AA45" i="72"/>
  <c r="Y45" i="72"/>
  <c r="W45" i="72"/>
  <c r="U45" i="72"/>
  <c r="AA44" i="72"/>
  <c r="Y44" i="72"/>
  <c r="W44" i="72"/>
  <c r="U44" i="72"/>
  <c r="AA43" i="72"/>
  <c r="Y43" i="72"/>
  <c r="W43" i="72"/>
  <c r="U43" i="72"/>
  <c r="AA42" i="72"/>
  <c r="Y42" i="72"/>
  <c r="W42" i="72"/>
  <c r="U42" i="72"/>
  <c r="AA41" i="72"/>
  <c r="Y41" i="72"/>
  <c r="W41" i="72"/>
  <c r="U41" i="72"/>
  <c r="AA40" i="72"/>
  <c r="Y40" i="72"/>
  <c r="W40" i="72"/>
  <c r="U40" i="72"/>
  <c r="AA39" i="72"/>
  <c r="Y39" i="72"/>
  <c r="W39" i="72"/>
  <c r="U39" i="72"/>
  <c r="AA38" i="72"/>
  <c r="Y38" i="72"/>
  <c r="W38" i="72"/>
  <c r="U38" i="72"/>
  <c r="AA37" i="72"/>
  <c r="Y37" i="72"/>
  <c r="W37" i="72"/>
  <c r="U37" i="72"/>
  <c r="AA36" i="72"/>
  <c r="Y36" i="72"/>
  <c r="W36" i="72"/>
  <c r="U36" i="72"/>
  <c r="AA35" i="72"/>
  <c r="Y35" i="72"/>
  <c r="W35" i="72"/>
  <c r="U35" i="72"/>
  <c r="AA34" i="72"/>
  <c r="Y34" i="72"/>
  <c r="W34" i="72"/>
  <c r="U34" i="72"/>
  <c r="AA33" i="72"/>
  <c r="Y33" i="72"/>
  <c r="W33" i="72"/>
  <c r="U33" i="72"/>
  <c r="AA32" i="72"/>
  <c r="Y32" i="72"/>
  <c r="W32" i="72"/>
  <c r="U32" i="72"/>
  <c r="AA31" i="72"/>
  <c r="Y31" i="72"/>
  <c r="W31" i="72"/>
  <c r="U31" i="72"/>
  <c r="AA30" i="72"/>
  <c r="Y30" i="72"/>
  <c r="W30" i="72"/>
  <c r="U30" i="72"/>
  <c r="AA29" i="72"/>
  <c r="Y29" i="72"/>
  <c r="W29" i="72"/>
  <c r="U29" i="72"/>
  <c r="AA28" i="72"/>
  <c r="Y28" i="72"/>
  <c r="W28" i="72"/>
  <c r="U28" i="72"/>
  <c r="AA27" i="72"/>
  <c r="Y27" i="72"/>
  <c r="W27" i="72"/>
  <c r="U27" i="72"/>
  <c r="AA26" i="72"/>
  <c r="Y26" i="72"/>
  <c r="W26" i="72"/>
  <c r="U26" i="72"/>
  <c r="AA25" i="72"/>
  <c r="Y25" i="72"/>
  <c r="W25" i="72"/>
  <c r="U25" i="72"/>
  <c r="AA24" i="72"/>
  <c r="Y24" i="72"/>
  <c r="W24" i="72"/>
  <c r="U24" i="72"/>
  <c r="AA23" i="72"/>
  <c r="Y23" i="72"/>
  <c r="W23" i="72"/>
  <c r="U23" i="72"/>
  <c r="AA22" i="72"/>
  <c r="Y22" i="72"/>
  <c r="W22" i="72"/>
  <c r="U22" i="72"/>
  <c r="AA21" i="72"/>
  <c r="Y21" i="72"/>
  <c r="W21" i="72"/>
  <c r="U21" i="72"/>
  <c r="AA20" i="72"/>
  <c r="Y20" i="72"/>
  <c r="W20" i="72"/>
  <c r="U20" i="72"/>
  <c r="AA19" i="72"/>
  <c r="Y19" i="72"/>
  <c r="W19" i="72"/>
  <c r="U19" i="72"/>
  <c r="AA18" i="72"/>
  <c r="Y18" i="72"/>
  <c r="W18" i="72"/>
  <c r="U18" i="72"/>
  <c r="AA17" i="72"/>
  <c r="Y17" i="72"/>
  <c r="W17" i="72"/>
  <c r="U17" i="72"/>
  <c r="AA16" i="72"/>
  <c r="Y16" i="72"/>
  <c r="W16" i="72"/>
  <c r="U16" i="72"/>
  <c r="AA15" i="72"/>
  <c r="Y15" i="72"/>
  <c r="W15" i="72"/>
  <c r="U15" i="72"/>
  <c r="AA14" i="72"/>
  <c r="Y14" i="72"/>
  <c r="W14" i="72"/>
  <c r="U14" i="72"/>
  <c r="AA13" i="72"/>
  <c r="Y13" i="72"/>
  <c r="W13" i="72"/>
  <c r="U13" i="72"/>
  <c r="AA12" i="72"/>
  <c r="Y12" i="72"/>
  <c r="W12" i="72"/>
  <c r="U12" i="72"/>
  <c r="AA11" i="72"/>
  <c r="Y11" i="72"/>
  <c r="W11" i="72"/>
  <c r="U11" i="72"/>
  <c r="AA10" i="72"/>
  <c r="Y10" i="72"/>
  <c r="W10" i="72"/>
  <c r="U10" i="72"/>
  <c r="AA9" i="72"/>
  <c r="Y9" i="72"/>
  <c r="W9" i="72"/>
  <c r="U9" i="72"/>
  <c r="S25" i="72"/>
  <c r="S27" i="72"/>
  <c r="S40" i="72"/>
  <c r="S41" i="72"/>
  <c r="S109" i="72"/>
  <c r="S108" i="72"/>
  <c r="S107" i="72"/>
  <c r="S106" i="72"/>
  <c r="S105" i="72"/>
  <c r="S104" i="72"/>
  <c r="S103" i="72"/>
  <c r="S102" i="72"/>
  <c r="S101" i="72"/>
  <c r="S100" i="72"/>
  <c r="S99" i="72"/>
  <c r="S98" i="72"/>
  <c r="S97" i="72"/>
  <c r="S96" i="72"/>
  <c r="S95" i="72"/>
  <c r="S94" i="72"/>
  <c r="S93" i="72"/>
  <c r="S92" i="72"/>
  <c r="S91" i="72"/>
  <c r="S90" i="72"/>
  <c r="S89" i="72"/>
  <c r="S88" i="72"/>
  <c r="S87" i="72"/>
  <c r="S86" i="72"/>
  <c r="S85" i="72"/>
  <c r="S84" i="72"/>
  <c r="S83" i="72"/>
  <c r="S82" i="72"/>
  <c r="S81" i="72"/>
  <c r="S80" i="72"/>
  <c r="S79" i="72"/>
  <c r="S78" i="72"/>
  <c r="S76" i="72"/>
  <c r="S75" i="72"/>
  <c r="S74" i="72"/>
  <c r="S73" i="72"/>
  <c r="S72" i="72"/>
  <c r="S71" i="72"/>
  <c r="S70" i="72"/>
  <c r="S69" i="72"/>
  <c r="S68" i="72"/>
  <c r="S67" i="72"/>
  <c r="S66" i="72"/>
  <c r="S65" i="72"/>
  <c r="S64" i="72"/>
  <c r="S63" i="72"/>
  <c r="S62" i="72"/>
  <c r="S61" i="72"/>
  <c r="S60" i="72"/>
  <c r="S59" i="72"/>
  <c r="S58" i="72"/>
  <c r="S57" i="72"/>
  <c r="S56" i="72"/>
  <c r="S55" i="72"/>
  <c r="S54" i="72"/>
  <c r="S53" i="72"/>
  <c r="S52" i="72"/>
  <c r="S51" i="72"/>
  <c r="S50" i="72"/>
  <c r="S49" i="72"/>
  <c r="S48" i="72"/>
  <c r="S47" i="72"/>
  <c r="S46" i="72"/>
  <c r="S45" i="72"/>
  <c r="S44" i="72"/>
  <c r="S43" i="72"/>
  <c r="S42" i="72"/>
  <c r="S39" i="72"/>
  <c r="S38" i="72"/>
  <c r="S37" i="72"/>
  <c r="S36" i="72"/>
  <c r="S35" i="72"/>
  <c r="S34" i="72"/>
  <c r="S33" i="72"/>
  <c r="S32" i="72"/>
  <c r="S31" i="72"/>
  <c r="S30" i="72"/>
  <c r="S29" i="72"/>
  <c r="S28" i="72"/>
  <c r="S26" i="72"/>
  <c r="S24" i="72"/>
  <c r="S23" i="72"/>
  <c r="S22" i="72"/>
  <c r="S21" i="72"/>
  <c r="S20" i="72"/>
  <c r="S19" i="72"/>
  <c r="S18" i="72"/>
  <c r="S17" i="72"/>
  <c r="S16" i="72"/>
  <c r="S15" i="72"/>
  <c r="S14" i="72"/>
  <c r="S13" i="72"/>
  <c r="S12" i="72"/>
  <c r="S11" i="72"/>
  <c r="S10" i="72"/>
  <c r="S9" i="72"/>
  <c r="U95" i="70"/>
  <c r="X100" i="1"/>
  <c r="D13" i="1"/>
  <c r="T65" i="1"/>
  <c r="U64" i="1"/>
  <c r="T47" i="1"/>
  <c r="T57" i="1"/>
  <c r="R89" i="1"/>
  <c r="S72" i="1"/>
  <c r="N33" i="99"/>
  <c r="N10" i="70"/>
  <c r="T74" i="1"/>
  <c r="U68" i="70"/>
  <c r="E67" i="1"/>
  <c r="U52" i="70"/>
  <c r="Q60" i="1"/>
  <c r="K91" i="1"/>
  <c r="C75" i="1"/>
  <c r="N84" i="1"/>
  <c r="V83" i="70"/>
  <c r="G57" i="70"/>
  <c r="U7" i="98"/>
  <c r="O9" i="1"/>
  <c r="H91" i="1"/>
  <c r="H77" i="1"/>
  <c r="N5" i="98"/>
  <c r="C30" i="1"/>
  <c r="Y101" i="1"/>
  <c r="X69" i="99"/>
  <c r="Y8" i="1"/>
  <c r="Q68" i="68"/>
  <c r="O43" i="1"/>
  <c r="X27" i="1"/>
  <c r="Q95" i="1"/>
  <c r="J79" i="99"/>
  <c r="X14" i="98"/>
  <c r="C26" i="1"/>
  <c r="D96" i="1"/>
  <c r="Q28" i="1"/>
  <c r="X74" i="70"/>
  <c r="I23" i="68"/>
  <c r="E8" i="98"/>
  <c r="Y93" i="1"/>
  <c r="S13" i="98"/>
  <c r="W82" i="99"/>
  <c r="K73" i="68"/>
  <c r="K15" i="70"/>
  <c r="W53" i="1"/>
  <c r="S23" i="1"/>
  <c r="H66" i="70"/>
  <c r="K51" i="70"/>
  <c r="M66" i="99"/>
  <c r="M57" i="70"/>
  <c r="P54" i="70"/>
  <c r="O56" i="1"/>
  <c r="L2" i="98"/>
  <c r="K85" i="70"/>
  <c r="K19" i="98"/>
  <c r="T16" i="1"/>
  <c r="X4" i="98"/>
  <c r="Y7" i="1"/>
  <c r="M100" i="1"/>
  <c r="I78" i="1"/>
  <c r="O6" i="1"/>
  <c r="W99" i="70"/>
  <c r="W7" i="98"/>
  <c r="C23" i="1"/>
  <c r="L35" i="1"/>
  <c r="D77" i="1"/>
  <c r="V10" i="70"/>
  <c r="K8" i="98"/>
  <c r="P4" i="99"/>
  <c r="X80" i="68"/>
  <c r="U38" i="70"/>
  <c r="N15" i="1"/>
  <c r="S14" i="1"/>
  <c r="S88" i="1"/>
  <c r="L7" i="1"/>
  <c r="K33" i="70"/>
  <c r="X12" i="70"/>
  <c r="M17" i="98"/>
  <c r="N24" i="70"/>
  <c r="N100" i="1"/>
  <c r="K80" i="1"/>
  <c r="Y71" i="1"/>
  <c r="O95" i="1"/>
  <c r="V80" i="70"/>
  <c r="S88" i="70"/>
  <c r="U89" i="1"/>
  <c r="T49" i="1"/>
  <c r="V67" i="1"/>
  <c r="M52" i="1"/>
  <c r="M38" i="70"/>
  <c r="I6" i="98"/>
  <c r="I82" i="1"/>
  <c r="J17" i="98"/>
  <c r="D72" i="1"/>
  <c r="J14" i="99"/>
  <c r="K27" i="70"/>
  <c r="E11" i="98"/>
  <c r="X93" i="1"/>
  <c r="H93" i="68"/>
  <c r="X43" i="1"/>
  <c r="I70" i="1"/>
  <c r="K94" i="1"/>
  <c r="L75" i="1"/>
  <c r="S24" i="1"/>
  <c r="Q96" i="70"/>
  <c r="K4" i="98"/>
  <c r="V75" i="70"/>
  <c r="R33" i="70"/>
  <c r="X85" i="70"/>
  <c r="E16" i="98"/>
  <c r="H57" i="70"/>
  <c r="I10" i="98"/>
  <c r="J45" i="68"/>
  <c r="T43" i="70"/>
  <c r="L13" i="1"/>
  <c r="V31" i="1"/>
  <c r="R8" i="1"/>
  <c r="Q51" i="70"/>
  <c r="R24" i="1"/>
  <c r="J57" i="1"/>
  <c r="N62" i="1"/>
  <c r="J33" i="70"/>
  <c r="Y91" i="1"/>
  <c r="P101" i="68"/>
  <c r="U18" i="1"/>
  <c r="U14" i="1"/>
  <c r="E82" i="1"/>
  <c r="H84" i="1"/>
  <c r="P2" i="98"/>
  <c r="D8" i="1"/>
  <c r="E14" i="70"/>
  <c r="W86" i="1"/>
  <c r="R76" i="70"/>
  <c r="G42" i="70"/>
  <c r="P80" i="99"/>
  <c r="U12" i="98"/>
  <c r="X25" i="1"/>
  <c r="S68" i="1"/>
  <c r="U16" i="70"/>
  <c r="G65" i="70"/>
  <c r="I45" i="1"/>
  <c r="V92" i="1"/>
  <c r="D84" i="1"/>
  <c r="H32" i="1"/>
  <c r="M40" i="1"/>
  <c r="M63" i="1"/>
  <c r="I32" i="1"/>
  <c r="X67" i="70"/>
  <c r="H101" i="1"/>
  <c r="T95" i="1"/>
  <c r="R53" i="1"/>
  <c r="H43" i="1"/>
  <c r="S92" i="1"/>
  <c r="O11" i="1"/>
  <c r="R95" i="1"/>
  <c r="N39" i="1"/>
  <c r="H12" i="98"/>
  <c r="M94" i="70"/>
  <c r="Q23" i="1"/>
  <c r="C98" i="1"/>
  <c r="H80" i="1"/>
  <c r="D83" i="1"/>
  <c r="E9" i="1"/>
  <c r="K95" i="70"/>
  <c r="S74" i="99"/>
  <c r="N74" i="68"/>
  <c r="S19" i="70"/>
  <c r="E71" i="70"/>
  <c r="X62" i="70"/>
  <c r="K18" i="1"/>
  <c r="G77" i="99"/>
  <c r="V14" i="70"/>
  <c r="T27" i="1"/>
  <c r="Q47" i="1"/>
  <c r="U84" i="1"/>
  <c r="G45" i="70"/>
  <c r="Y15" i="98"/>
  <c r="W50" i="1"/>
  <c r="X21" i="1"/>
  <c r="T6" i="1"/>
  <c r="J101" i="1"/>
  <c r="S38" i="1"/>
  <c r="M37" i="1"/>
  <c r="T60" i="70"/>
  <c r="W52" i="1"/>
  <c r="L55" i="1"/>
  <c r="J50" i="99"/>
  <c r="E12" i="98"/>
  <c r="U92" i="1"/>
  <c r="S93" i="1"/>
  <c r="L16" i="1"/>
  <c r="P3" i="70"/>
  <c r="U67" i="70"/>
  <c r="M23" i="70"/>
  <c r="L13" i="98"/>
  <c r="Q75" i="1"/>
  <c r="M22" i="1"/>
  <c r="K80" i="70"/>
  <c r="J6" i="70"/>
  <c r="Q16" i="98"/>
  <c r="H78" i="1"/>
  <c r="U44" i="99"/>
  <c r="S90" i="1"/>
  <c r="K89" i="99"/>
  <c r="N29" i="1"/>
  <c r="S49" i="1"/>
  <c r="T43" i="1"/>
  <c r="O79" i="70"/>
  <c r="O7" i="1"/>
  <c r="I2" i="98"/>
  <c r="T7" i="98"/>
  <c r="O10" i="1"/>
  <c r="S13" i="70"/>
  <c r="Q65" i="68"/>
  <c r="M36" i="1"/>
  <c r="O17" i="98"/>
  <c r="L72" i="1"/>
  <c r="E68" i="1"/>
  <c r="I77" i="1"/>
  <c r="O96" i="1"/>
  <c r="L90" i="1"/>
  <c r="J20" i="98"/>
  <c r="R7" i="98"/>
  <c r="T45" i="1"/>
  <c r="G97" i="70"/>
  <c r="P4" i="98"/>
  <c r="M101" i="68"/>
  <c r="P10" i="98"/>
  <c r="S99" i="1"/>
  <c r="L12" i="70"/>
  <c r="V63" i="1"/>
  <c r="K36" i="1"/>
  <c r="I29" i="70"/>
  <c r="N40" i="1"/>
  <c r="Q12" i="1"/>
  <c r="R64" i="70"/>
  <c r="H28" i="1"/>
  <c r="V85" i="1"/>
  <c r="I38" i="70"/>
  <c r="J46" i="1"/>
  <c r="T29" i="1"/>
  <c r="H94" i="1"/>
  <c r="C84" i="1"/>
  <c r="Y87" i="1"/>
  <c r="S67" i="1"/>
  <c r="U39" i="1"/>
  <c r="T56" i="1"/>
  <c r="R45" i="1"/>
  <c r="T64" i="1"/>
  <c r="V19" i="1"/>
  <c r="U82" i="1"/>
  <c r="M73" i="1"/>
  <c r="E54" i="1"/>
  <c r="R19" i="98"/>
  <c r="K9" i="98"/>
  <c r="S79" i="1"/>
  <c r="U55" i="1"/>
  <c r="O50" i="1"/>
  <c r="Q3" i="70"/>
  <c r="M42" i="1"/>
  <c r="P89" i="70"/>
  <c r="M14" i="98"/>
  <c r="O23" i="99"/>
  <c r="T46" i="1"/>
  <c r="J90" i="1"/>
  <c r="M31" i="70"/>
  <c r="K41" i="70"/>
  <c r="S94" i="70"/>
  <c r="I95" i="1"/>
  <c r="O15" i="98"/>
  <c r="D48" i="1"/>
  <c r="O94" i="70"/>
  <c r="N44" i="70"/>
  <c r="X20" i="98"/>
  <c r="P78" i="99"/>
  <c r="J61" i="1"/>
  <c r="C101" i="1"/>
  <c r="C95" i="1"/>
  <c r="S98" i="1"/>
  <c r="D69" i="1"/>
  <c r="S21" i="1"/>
  <c r="H38" i="1"/>
  <c r="R37" i="1"/>
  <c r="M41" i="70"/>
  <c r="E87" i="1"/>
  <c r="Y41" i="1"/>
  <c r="Q42" i="1"/>
  <c r="E83" i="1"/>
  <c r="E50" i="99"/>
  <c r="T69" i="70"/>
  <c r="G91" i="99"/>
  <c r="W61" i="1"/>
  <c r="X97" i="68"/>
  <c r="P25" i="70"/>
  <c r="S49" i="70"/>
  <c r="J23" i="70"/>
  <c r="C86" i="1"/>
  <c r="N19" i="1"/>
  <c r="U4" i="98"/>
  <c r="N3" i="98"/>
  <c r="O97" i="68"/>
  <c r="G37" i="70"/>
  <c r="T15" i="68"/>
  <c r="S75" i="1"/>
  <c r="V84" i="1"/>
  <c r="O89" i="1"/>
  <c r="P15" i="1"/>
  <c r="O6" i="70"/>
  <c r="P100" i="1"/>
  <c r="X72" i="1"/>
  <c r="L8" i="1"/>
  <c r="H15" i="98"/>
  <c r="J8" i="98"/>
  <c r="E31" i="1"/>
  <c r="I30" i="1"/>
  <c r="O9" i="98"/>
  <c r="J13" i="98"/>
  <c r="S60" i="70"/>
  <c r="T34" i="70"/>
  <c r="T94" i="1"/>
  <c r="T51" i="1"/>
  <c r="P101" i="1"/>
  <c r="E84" i="70"/>
  <c r="X32" i="1"/>
  <c r="C94" i="1"/>
  <c r="Y69" i="1"/>
  <c r="E35" i="1"/>
  <c r="O72" i="1"/>
  <c r="R21" i="1"/>
  <c r="V49" i="70"/>
  <c r="H43" i="70"/>
  <c r="H96" i="1"/>
  <c r="O17" i="1"/>
  <c r="C60" i="1"/>
  <c r="W18" i="98"/>
  <c r="T41" i="1"/>
  <c r="W80" i="1"/>
  <c r="N43" i="70"/>
  <c r="N17" i="70"/>
  <c r="L98" i="1"/>
  <c r="V83" i="1"/>
  <c r="T11" i="98"/>
  <c r="C85" i="1"/>
  <c r="L70" i="1"/>
  <c r="P31" i="1"/>
  <c r="J36" i="1"/>
  <c r="G94" i="99"/>
  <c r="W70" i="1"/>
  <c r="C62" i="1"/>
  <c r="R41" i="1"/>
  <c r="K27" i="1"/>
  <c r="V96" i="68"/>
  <c r="S4" i="98"/>
  <c r="K6" i="70"/>
  <c r="S5" i="98"/>
  <c r="W91" i="1"/>
  <c r="O98" i="1"/>
  <c r="V26" i="68"/>
  <c r="X38" i="1"/>
  <c r="O65" i="1"/>
  <c r="O48" i="1"/>
  <c r="Y3" i="98"/>
  <c r="T78" i="1"/>
  <c r="U100" i="68"/>
  <c r="N76" i="1"/>
  <c r="Q27" i="70"/>
  <c r="J25" i="1"/>
  <c r="D55" i="1"/>
  <c r="X40" i="1"/>
  <c r="H14" i="98"/>
  <c r="J41" i="1"/>
  <c r="D68" i="1"/>
  <c r="X94" i="1"/>
  <c r="M80" i="1"/>
  <c r="V33" i="1"/>
  <c r="I60" i="70"/>
  <c r="N22" i="1"/>
  <c r="K86" i="70"/>
  <c r="G73" i="70"/>
  <c r="X42" i="70"/>
  <c r="P19" i="70"/>
  <c r="N8" i="98"/>
  <c r="P61" i="1"/>
  <c r="L36" i="1"/>
  <c r="R43" i="1"/>
  <c r="O78" i="1"/>
  <c r="Q19" i="68"/>
  <c r="R85" i="1"/>
  <c r="N91" i="1"/>
  <c r="V39" i="70"/>
  <c r="Q18" i="98"/>
  <c r="K86" i="1"/>
  <c r="T12" i="98"/>
  <c r="E47" i="70"/>
  <c r="M46" i="1"/>
  <c r="Q82" i="1"/>
  <c r="Q18" i="1"/>
  <c r="J8" i="1"/>
  <c r="S32" i="1"/>
  <c r="V87" i="70"/>
  <c r="K12" i="98"/>
  <c r="J65" i="1"/>
  <c r="T76" i="1"/>
  <c r="J78" i="1"/>
  <c r="V29" i="1"/>
  <c r="L63" i="70"/>
  <c r="D98" i="1"/>
  <c r="J69" i="70"/>
  <c r="H40" i="1"/>
  <c r="N68" i="1"/>
  <c r="O86" i="1"/>
  <c r="Y38" i="1"/>
  <c r="I16" i="98"/>
  <c r="V60" i="68"/>
  <c r="L95" i="1"/>
  <c r="X56" i="1"/>
  <c r="K22" i="70"/>
  <c r="M41" i="68"/>
  <c r="X47" i="1"/>
  <c r="Q87" i="1"/>
  <c r="K83" i="1"/>
  <c r="L99" i="70"/>
  <c r="R22" i="1"/>
  <c r="P69" i="1"/>
  <c r="X68" i="1"/>
  <c r="P75" i="1"/>
  <c r="T68" i="1"/>
  <c r="M59" i="1"/>
  <c r="J4" i="1"/>
  <c r="L59" i="1"/>
  <c r="O63" i="1"/>
  <c r="L89" i="70"/>
  <c r="P35" i="1"/>
  <c r="O3" i="98"/>
  <c r="L81" i="1"/>
  <c r="M97" i="1"/>
  <c r="N54" i="1"/>
  <c r="Q97" i="1"/>
  <c r="N21" i="70"/>
  <c r="C100" i="1"/>
  <c r="U28" i="70"/>
  <c r="O63" i="70"/>
  <c r="L35" i="68"/>
  <c r="M47" i="1"/>
  <c r="N66" i="1"/>
  <c r="K19" i="1"/>
  <c r="L70" i="70"/>
  <c r="X82" i="1"/>
  <c r="Q48" i="1"/>
  <c r="E17" i="98"/>
  <c r="U29" i="99"/>
  <c r="J2" i="98"/>
  <c r="X35" i="1"/>
  <c r="O70" i="99"/>
  <c r="V44" i="70"/>
  <c r="X87" i="70"/>
  <c r="H6" i="98"/>
  <c r="D60" i="1"/>
  <c r="Y146" i="100"/>
  <c r="M52" i="99"/>
  <c r="T21" i="1"/>
  <c r="K43" i="99"/>
  <c r="T52" i="70"/>
  <c r="N23" i="70"/>
  <c r="H55" i="1"/>
  <c r="X93" i="70"/>
  <c r="Q15" i="70"/>
  <c r="C63" i="1"/>
  <c r="M27" i="1"/>
  <c r="Q52" i="1"/>
  <c r="N47" i="70"/>
  <c r="T57" i="70"/>
  <c r="Y45" i="1"/>
  <c r="T65" i="99"/>
  <c r="S50" i="1"/>
  <c r="E2" i="1"/>
  <c r="U18" i="98"/>
  <c r="W96" i="1"/>
  <c r="O62" i="1"/>
  <c r="W87" i="70"/>
  <c r="K21" i="1"/>
  <c r="O81" i="70"/>
  <c r="S36" i="70"/>
  <c r="O22" i="1"/>
  <c r="J37" i="70"/>
  <c r="E33" i="1"/>
  <c r="X99" i="1"/>
  <c r="T65" i="70"/>
  <c r="W140" i="100"/>
  <c r="N56" i="1"/>
  <c r="N64" i="1"/>
  <c r="L61" i="70"/>
  <c r="L30" i="68"/>
  <c r="N11" i="70"/>
  <c r="Y2" i="98"/>
  <c r="V87" i="1"/>
  <c r="M67" i="70"/>
  <c r="U96" i="99"/>
  <c r="X15" i="70"/>
  <c r="O66" i="99"/>
  <c r="K84" i="70"/>
  <c r="P97" i="70"/>
  <c r="O14" i="70"/>
  <c r="S84" i="70"/>
  <c r="J38" i="68"/>
  <c r="S54" i="68"/>
  <c r="O57" i="70"/>
  <c r="D44" i="1"/>
  <c r="C25" i="1"/>
  <c r="V91" i="99"/>
  <c r="R92" i="68"/>
  <c r="W11" i="99"/>
  <c r="Q43" i="1"/>
  <c r="C32" i="1"/>
  <c r="L91" i="70"/>
  <c r="V24" i="1"/>
  <c r="M74" i="1"/>
  <c r="J8" i="68"/>
  <c r="W33" i="70"/>
  <c r="M61" i="1"/>
  <c r="K4" i="1"/>
  <c r="X75" i="1"/>
  <c r="E6" i="98"/>
  <c r="Q35" i="1"/>
  <c r="R50" i="70"/>
  <c r="N43" i="1"/>
  <c r="Q28" i="70"/>
  <c r="E96" i="1"/>
  <c r="J73" i="1"/>
  <c r="H68" i="68"/>
  <c r="E20" i="70"/>
  <c r="I78" i="70"/>
  <c r="Y79" i="1"/>
  <c r="M54" i="1"/>
  <c r="H92" i="1"/>
  <c r="S16" i="98"/>
  <c r="S44" i="68"/>
  <c r="M9" i="1"/>
  <c r="L61" i="1"/>
  <c r="K74" i="68"/>
  <c r="L14" i="98"/>
  <c r="T72" i="1"/>
  <c r="L16" i="98"/>
  <c r="K91" i="70"/>
  <c r="N4" i="98"/>
  <c r="L93" i="1"/>
  <c r="L74" i="1"/>
  <c r="N47" i="1"/>
  <c r="R16" i="98"/>
  <c r="K77" i="70"/>
  <c r="K20" i="98"/>
  <c r="N98" i="70"/>
  <c r="K47" i="70"/>
  <c r="W125" i="100"/>
  <c r="C71" i="1"/>
  <c r="J7" i="98"/>
  <c r="M96" i="70"/>
  <c r="X90" i="1"/>
  <c r="H22" i="1"/>
  <c r="I96" i="68"/>
  <c r="M20" i="99"/>
  <c r="W101" i="1"/>
  <c r="X27" i="70"/>
  <c r="K25" i="1"/>
  <c r="P41" i="68"/>
  <c r="J74" i="68"/>
  <c r="V19" i="70"/>
  <c r="I61" i="1"/>
  <c r="X34" i="1"/>
  <c r="K62" i="70"/>
  <c r="L4" i="1"/>
  <c r="Q46" i="70"/>
  <c r="J85" i="70"/>
  <c r="T12" i="99"/>
  <c r="L10" i="98"/>
  <c r="U71" i="1"/>
  <c r="Q20" i="1"/>
  <c r="M79" i="68"/>
  <c r="J94" i="1"/>
  <c r="U61" i="70"/>
  <c r="O36" i="1"/>
  <c r="C41" i="1"/>
  <c r="T66" i="70"/>
  <c r="H13" i="98"/>
  <c r="T6" i="70"/>
  <c r="O43" i="70"/>
  <c r="E47" i="68"/>
  <c r="E22" i="1"/>
  <c r="C5" i="1"/>
  <c r="E86" i="1"/>
  <c r="R20" i="98"/>
  <c r="H53" i="70"/>
  <c r="C22" i="1"/>
  <c r="Q27" i="68"/>
  <c r="H74" i="1"/>
  <c r="N94" i="1"/>
  <c r="O64" i="1"/>
  <c r="M16" i="99"/>
  <c r="L7" i="98"/>
  <c r="I62" i="1"/>
  <c r="P83" i="99"/>
  <c r="U67" i="68"/>
  <c r="W87" i="1"/>
  <c r="Q37" i="1"/>
  <c r="S65" i="1"/>
  <c r="U54" i="70"/>
  <c r="V40" i="70"/>
  <c r="D6" i="1"/>
  <c r="S36" i="1"/>
  <c r="V56" i="1"/>
  <c r="X50" i="1"/>
  <c r="J15" i="98"/>
  <c r="T6" i="98"/>
  <c r="L82" i="70"/>
  <c r="O76" i="1"/>
  <c r="R27" i="99"/>
  <c r="X54" i="70"/>
  <c r="W10" i="98"/>
  <c r="R80" i="70"/>
  <c r="J22" i="1"/>
  <c r="T23" i="1"/>
  <c r="O67" i="1"/>
  <c r="Q76" i="1"/>
  <c r="M11" i="98"/>
  <c r="C97" i="1"/>
  <c r="K6" i="98"/>
  <c r="M78" i="70"/>
  <c r="P21" i="1"/>
  <c r="H89" i="1"/>
  <c r="C88" i="1"/>
  <c r="R79" i="1"/>
  <c r="J49" i="1"/>
  <c r="S17" i="98"/>
  <c r="N87" i="1"/>
  <c r="S14" i="68"/>
  <c r="D33" i="1"/>
  <c r="R18" i="98"/>
  <c r="D4" i="1"/>
  <c r="H5" i="98"/>
  <c r="V34" i="70"/>
  <c r="M69" i="1"/>
  <c r="O101" i="1"/>
  <c r="R89" i="70"/>
  <c r="Q63" i="70"/>
  <c r="M43" i="1"/>
  <c r="R10" i="70"/>
  <c r="T31" i="1"/>
  <c r="R13" i="98"/>
  <c r="X44" i="1"/>
  <c r="D45" i="1"/>
  <c r="M89" i="1"/>
  <c r="U91" i="1"/>
  <c r="K49" i="68"/>
  <c r="V5" i="1"/>
  <c r="X85" i="1"/>
  <c r="X12" i="98"/>
  <c r="Q10" i="70"/>
  <c r="V8" i="1"/>
  <c r="O69" i="1"/>
  <c r="U2" i="68"/>
  <c r="H45" i="1"/>
  <c r="Q64" i="1"/>
  <c r="W90" i="1"/>
  <c r="W80" i="70"/>
  <c r="N22" i="99"/>
  <c r="M3" i="1"/>
  <c r="O11" i="98"/>
  <c r="Y23" i="1"/>
  <c r="N74" i="1"/>
  <c r="X83" i="1"/>
  <c r="N48" i="70"/>
  <c r="U99" i="99"/>
  <c r="O68" i="1"/>
  <c r="G99" i="68"/>
  <c r="E15" i="70"/>
  <c r="I11" i="1"/>
  <c r="V96" i="70"/>
  <c r="C56" i="1"/>
  <c r="U62" i="1"/>
  <c r="N50" i="1"/>
  <c r="E75" i="68"/>
  <c r="M25" i="1"/>
  <c r="R4" i="99"/>
  <c r="W83" i="70"/>
  <c r="M68" i="1"/>
  <c r="R63" i="68"/>
  <c r="P24" i="1"/>
  <c r="D97" i="1"/>
  <c r="M86" i="68"/>
  <c r="P5" i="1"/>
  <c r="X11" i="68"/>
  <c r="N101" i="70"/>
  <c r="P92" i="68"/>
  <c r="E54" i="70"/>
  <c r="E97" i="70"/>
  <c r="S15" i="68"/>
  <c r="Y28" i="1"/>
  <c r="Q73" i="70"/>
  <c r="N46" i="1"/>
  <c r="I26" i="70"/>
  <c r="J68" i="1"/>
  <c r="D59" i="1"/>
  <c r="P71" i="99"/>
  <c r="R13" i="1"/>
  <c r="S5" i="68"/>
  <c r="C87" i="1"/>
  <c r="Y8" i="98"/>
  <c r="Y34" i="1"/>
  <c r="Y73" i="1"/>
  <c r="O52" i="99"/>
  <c r="U62" i="99"/>
  <c r="S69" i="1"/>
  <c r="H24" i="99"/>
  <c r="G56" i="70"/>
  <c r="P8" i="99"/>
  <c r="J44" i="70"/>
  <c r="L81" i="99"/>
  <c r="E30" i="99"/>
  <c r="E58" i="68"/>
  <c r="L54" i="70"/>
  <c r="X74" i="1"/>
  <c r="T34" i="1"/>
  <c r="O91" i="1"/>
  <c r="P38" i="70"/>
  <c r="W70" i="99"/>
  <c r="W131" i="100"/>
  <c r="U64" i="99"/>
  <c r="K17" i="98"/>
  <c r="Q43" i="70"/>
  <c r="O40" i="70"/>
  <c r="N38" i="1"/>
  <c r="L17" i="98"/>
  <c r="H46" i="68"/>
  <c r="K89" i="70"/>
  <c r="I64" i="1"/>
  <c r="O30" i="1"/>
  <c r="Q10" i="98"/>
  <c r="Q39" i="1"/>
  <c r="H30" i="1"/>
  <c r="S62" i="68"/>
  <c r="O81" i="1"/>
  <c r="Y37" i="1"/>
  <c r="N35" i="1"/>
  <c r="G88" i="68"/>
  <c r="V82" i="1"/>
  <c r="O2" i="98"/>
  <c r="R15" i="98"/>
  <c r="J77" i="1"/>
  <c r="V25" i="70"/>
  <c r="T8" i="98"/>
  <c r="H24" i="1"/>
  <c r="N24" i="99"/>
  <c r="V60" i="1"/>
  <c r="D56" i="1"/>
  <c r="N86" i="70"/>
  <c r="S61" i="1"/>
  <c r="N61" i="70"/>
  <c r="M48" i="70"/>
  <c r="R10" i="98"/>
  <c r="X16" i="98"/>
  <c r="L101" i="1"/>
  <c r="Q42" i="70"/>
  <c r="P48" i="70"/>
  <c r="I67" i="1"/>
  <c r="O19" i="98"/>
  <c r="C74" i="1"/>
  <c r="Q81" i="68"/>
  <c r="H41" i="70"/>
  <c r="J25" i="68"/>
  <c r="N89" i="1"/>
  <c r="C7" i="1"/>
  <c r="Q49" i="1"/>
  <c r="U57" i="1"/>
  <c r="K14" i="98"/>
  <c r="N30" i="1"/>
  <c r="L89" i="1"/>
  <c r="U37" i="1"/>
  <c r="U91" i="68"/>
  <c r="I31" i="1"/>
  <c r="P28" i="1"/>
  <c r="I38" i="1"/>
  <c r="W58" i="70"/>
  <c r="O33" i="68"/>
  <c r="V45" i="1"/>
  <c r="U83" i="68"/>
  <c r="C55" i="1"/>
  <c r="Y64" i="1"/>
  <c r="O20" i="70"/>
  <c r="G71" i="99"/>
  <c r="E53" i="1"/>
  <c r="J11" i="98"/>
  <c r="T84" i="68"/>
  <c r="H52" i="1"/>
  <c r="I34" i="1"/>
  <c r="K31" i="1"/>
  <c r="W96" i="70"/>
  <c r="O77" i="1"/>
  <c r="S94" i="1"/>
  <c r="P96" i="1"/>
  <c r="I25" i="1"/>
  <c r="X53" i="1"/>
  <c r="R98" i="70"/>
  <c r="H35" i="70"/>
  <c r="I89" i="70"/>
  <c r="P69" i="70"/>
  <c r="U17" i="1"/>
  <c r="H25" i="70"/>
  <c r="N2" i="1"/>
  <c r="H66" i="1"/>
  <c r="Q87" i="68"/>
  <c r="V72" i="1"/>
  <c r="G57" i="99"/>
  <c r="H72" i="1"/>
  <c r="G13" i="99"/>
  <c r="Y21" i="1"/>
  <c r="H13" i="68"/>
  <c r="Y77" i="1"/>
  <c r="H3" i="68"/>
  <c r="E19" i="98"/>
  <c r="K66" i="1"/>
  <c r="R84" i="70"/>
  <c r="G89" i="99"/>
  <c r="N77" i="70"/>
  <c r="O49" i="70"/>
  <c r="N57" i="70"/>
  <c r="U92" i="70"/>
  <c r="H37" i="1"/>
  <c r="W46" i="99"/>
  <c r="W7" i="1"/>
  <c r="X55" i="70"/>
  <c r="V91" i="1"/>
  <c r="V100" i="70"/>
  <c r="D87" i="1"/>
  <c r="W72" i="1"/>
  <c r="H18" i="1"/>
  <c r="V18" i="99"/>
  <c r="I74" i="1"/>
  <c r="P50" i="1"/>
  <c r="I76" i="70"/>
  <c r="L88" i="68"/>
  <c r="U48" i="70"/>
  <c r="P55" i="70"/>
  <c r="K78" i="1"/>
  <c r="H5" i="1"/>
  <c r="V52" i="1"/>
  <c r="E43" i="1"/>
  <c r="O10" i="70"/>
  <c r="U21" i="1"/>
  <c r="W9" i="1"/>
  <c r="M12" i="98"/>
  <c r="T44" i="1"/>
  <c r="Y26" i="1"/>
  <c r="N89" i="70"/>
  <c r="J67" i="68"/>
  <c r="S60" i="1"/>
  <c r="E82" i="99"/>
  <c r="M8" i="98"/>
  <c r="V79" i="1"/>
  <c r="E99" i="70"/>
  <c r="L27" i="70"/>
  <c r="S44" i="99"/>
  <c r="V57" i="1"/>
  <c r="P49" i="1"/>
  <c r="O49" i="1"/>
  <c r="T73" i="70"/>
  <c r="W19" i="70"/>
  <c r="K56" i="1"/>
  <c r="I6" i="70"/>
  <c r="U46" i="1"/>
  <c r="L69" i="1"/>
  <c r="P72" i="70"/>
  <c r="K79" i="1"/>
  <c r="X66" i="1"/>
  <c r="L50" i="1"/>
  <c r="Q45" i="1"/>
  <c r="I8" i="98"/>
  <c r="L31" i="70"/>
  <c r="Q26" i="99"/>
  <c r="V30" i="1"/>
  <c r="N53" i="1"/>
  <c r="R11" i="98"/>
  <c r="H34" i="1"/>
  <c r="S101" i="1"/>
  <c r="J97" i="1"/>
  <c r="K61" i="68"/>
  <c r="N48" i="1"/>
  <c r="I90" i="70"/>
  <c r="S2" i="98"/>
  <c r="Y83" i="1"/>
  <c r="J84" i="99"/>
  <c r="D16" i="1"/>
  <c r="L45" i="1"/>
  <c r="U34" i="1"/>
  <c r="U79" i="70"/>
  <c r="W70" i="70"/>
  <c r="I46" i="1"/>
  <c r="L39" i="1"/>
  <c r="O64" i="70"/>
  <c r="W69" i="70"/>
  <c r="I41" i="1"/>
  <c r="H45" i="70"/>
  <c r="H3" i="1"/>
  <c r="X40" i="70"/>
  <c r="V93" i="70"/>
  <c r="H40" i="70"/>
  <c r="H83" i="1"/>
  <c r="K38" i="1"/>
  <c r="G100" i="68"/>
  <c r="N62" i="68"/>
  <c r="N17" i="98"/>
  <c r="T2" i="70"/>
  <c r="P98" i="70"/>
  <c r="H93" i="70"/>
  <c r="R12" i="98"/>
  <c r="Y70" i="1"/>
  <c r="Y97" i="1"/>
  <c r="J12" i="1"/>
  <c r="R19" i="1"/>
  <c r="I6" i="1"/>
  <c r="X36" i="1"/>
  <c r="M54" i="70"/>
  <c r="S100" i="1"/>
  <c r="I15" i="1"/>
  <c r="J83" i="1"/>
  <c r="Q35" i="70"/>
  <c r="H51" i="70"/>
  <c r="X79" i="70"/>
  <c r="T90" i="70"/>
  <c r="M6" i="98"/>
  <c r="M3" i="68"/>
  <c r="W64" i="1"/>
  <c r="O59" i="1"/>
  <c r="R57" i="70"/>
  <c r="W90" i="99"/>
  <c r="L88" i="70"/>
  <c r="C64" i="1"/>
  <c r="E27" i="1"/>
  <c r="T3" i="70"/>
  <c r="V93" i="68"/>
  <c r="Y3" i="1"/>
  <c r="T64" i="70"/>
  <c r="R40" i="70"/>
  <c r="U24" i="68"/>
  <c r="T24" i="1"/>
  <c r="T75" i="1"/>
  <c r="C19" i="1"/>
  <c r="Q47" i="70"/>
  <c r="Y68" i="100"/>
  <c r="N55" i="1"/>
  <c r="W39" i="1"/>
  <c r="X77" i="70"/>
  <c r="L73" i="68"/>
  <c r="R78" i="1"/>
  <c r="K35" i="68"/>
  <c r="K53" i="68"/>
  <c r="Y67" i="1"/>
  <c r="U90" i="70"/>
  <c r="S84" i="68"/>
  <c r="E40" i="1"/>
  <c r="I63" i="70"/>
  <c r="P13" i="98"/>
  <c r="M8" i="1"/>
  <c r="K49" i="1"/>
  <c r="H56" i="99"/>
  <c r="L73" i="99"/>
  <c r="J41" i="99"/>
  <c r="V4" i="68"/>
  <c r="C80" i="1"/>
  <c r="Q89" i="1"/>
  <c r="T55" i="99"/>
  <c r="H54" i="1"/>
  <c r="Q2" i="99"/>
  <c r="O22" i="99"/>
  <c r="L8" i="70"/>
  <c r="O18" i="70"/>
  <c r="Y47" i="1"/>
  <c r="N55" i="99"/>
  <c r="W73" i="68"/>
  <c r="U62" i="68"/>
  <c r="X61" i="1"/>
  <c r="K25" i="99"/>
  <c r="Y81" i="100"/>
  <c r="S32" i="70"/>
  <c r="U9" i="1"/>
  <c r="X76" i="70"/>
  <c r="T93" i="1"/>
  <c r="X6" i="98"/>
  <c r="I97" i="1"/>
  <c r="U6" i="70"/>
  <c r="V3" i="98"/>
  <c r="J91" i="1"/>
  <c r="O59" i="70"/>
  <c r="H4" i="1"/>
  <c r="M56" i="1"/>
  <c r="P76" i="1"/>
  <c r="P95" i="70"/>
  <c r="X56" i="70"/>
  <c r="Q7" i="98"/>
  <c r="L24" i="1"/>
  <c r="C96" i="1"/>
  <c r="V93" i="1"/>
  <c r="I74" i="70"/>
  <c r="V23" i="99"/>
  <c r="E91" i="1"/>
  <c r="W58" i="1"/>
  <c r="I92" i="1"/>
  <c r="W98" i="1"/>
  <c r="H93" i="1"/>
  <c r="H62" i="1"/>
  <c r="X11" i="98"/>
  <c r="J12" i="98"/>
  <c r="D95" i="1"/>
  <c r="T33" i="68"/>
  <c r="V42" i="1"/>
  <c r="Q15" i="98"/>
  <c r="S41" i="1"/>
  <c r="P81" i="99"/>
  <c r="H19" i="98"/>
  <c r="W24" i="70"/>
  <c r="O12" i="1"/>
  <c r="R62" i="1"/>
  <c r="R88" i="1"/>
  <c r="V34" i="1"/>
  <c r="R77" i="99"/>
  <c r="O25" i="1"/>
  <c r="G23" i="70"/>
  <c r="H85" i="99"/>
  <c r="T61" i="1"/>
  <c r="D43" i="1"/>
  <c r="N65" i="1"/>
  <c r="Q34" i="70"/>
  <c r="E69" i="1"/>
  <c r="R40" i="99"/>
  <c r="E10" i="68"/>
  <c r="W44" i="68"/>
  <c r="O26" i="1"/>
  <c r="U96" i="1"/>
  <c r="H23" i="1"/>
  <c r="O57" i="1"/>
  <c r="X7" i="98"/>
  <c r="P48" i="1"/>
  <c r="S83" i="99"/>
  <c r="I82" i="68"/>
  <c r="Q72" i="99"/>
  <c r="E32" i="70"/>
  <c r="T67" i="70"/>
  <c r="L32" i="99"/>
  <c r="H26" i="70"/>
  <c r="I81" i="68"/>
  <c r="M79" i="1"/>
  <c r="Y18" i="98"/>
  <c r="J47" i="99"/>
  <c r="S19" i="98"/>
  <c r="U18" i="68"/>
  <c r="Q65" i="99"/>
  <c r="C68" i="1"/>
  <c r="L57" i="68"/>
  <c r="T86" i="1"/>
  <c r="S7" i="98"/>
  <c r="Q40" i="1"/>
  <c r="J95" i="1"/>
  <c r="K100" i="99"/>
  <c r="R61" i="70"/>
  <c r="N101" i="1"/>
  <c r="E88" i="1"/>
  <c r="R79" i="70"/>
  <c r="O46" i="1"/>
  <c r="M73" i="68"/>
  <c r="R61" i="68"/>
  <c r="E50" i="70"/>
  <c r="P34" i="1"/>
  <c r="Q8" i="99"/>
  <c r="V67" i="70"/>
  <c r="N58" i="1"/>
  <c r="R54" i="1"/>
  <c r="Q74" i="70"/>
  <c r="J55" i="1"/>
  <c r="T50" i="68"/>
  <c r="O22" i="68"/>
  <c r="Q37" i="70"/>
  <c r="M97" i="68"/>
  <c r="O16" i="99"/>
  <c r="S76" i="99"/>
  <c r="R20" i="1"/>
  <c r="W8" i="68"/>
  <c r="S52" i="1"/>
  <c r="W23" i="1"/>
  <c r="W100" i="68"/>
  <c r="L22" i="68"/>
  <c r="H85" i="1"/>
  <c r="Y90" i="1"/>
  <c r="W9" i="98"/>
  <c r="W12" i="1"/>
  <c r="R5" i="70"/>
  <c r="O28" i="1"/>
  <c r="O91" i="68"/>
  <c r="E97" i="1"/>
  <c r="M16" i="98"/>
  <c r="K45" i="1"/>
  <c r="K62" i="68"/>
  <c r="R74" i="1"/>
  <c r="V66" i="68"/>
  <c r="L63" i="68"/>
  <c r="W5" i="70"/>
  <c r="N11" i="68"/>
  <c r="S83" i="70"/>
  <c r="L60" i="70"/>
  <c r="K4" i="99"/>
  <c r="G75" i="70"/>
  <c r="V6" i="70"/>
  <c r="K21" i="68"/>
  <c r="K87" i="68"/>
  <c r="I10" i="1"/>
  <c r="S83" i="1"/>
  <c r="M98" i="99"/>
  <c r="Q78" i="1"/>
  <c r="L57" i="1"/>
  <c r="T92" i="1"/>
  <c r="E98" i="1"/>
  <c r="P83" i="1"/>
  <c r="L49" i="1"/>
  <c r="U10" i="98"/>
  <c r="W75" i="1"/>
  <c r="X13" i="99"/>
  <c r="X88" i="1"/>
  <c r="C42" i="1"/>
  <c r="N57" i="1"/>
  <c r="D62" i="1"/>
  <c r="Q66" i="70"/>
  <c r="W82" i="68"/>
  <c r="I64" i="70"/>
  <c r="S80" i="70"/>
  <c r="L58" i="70"/>
  <c r="V14" i="98"/>
  <c r="R67" i="1"/>
  <c r="X18" i="98"/>
  <c r="K89" i="1"/>
  <c r="V78" i="1"/>
  <c r="U15" i="98"/>
  <c r="V31" i="99"/>
  <c r="K100" i="70"/>
  <c r="L52" i="70"/>
  <c r="I81" i="1"/>
  <c r="R6" i="1"/>
  <c r="P71" i="1"/>
  <c r="U13" i="98"/>
  <c r="M45" i="1"/>
  <c r="M86" i="70"/>
  <c r="H81" i="1"/>
  <c r="P39" i="1"/>
  <c r="K68" i="70"/>
  <c r="J39" i="1"/>
  <c r="P51" i="68"/>
  <c r="E32" i="99"/>
  <c r="M90" i="1"/>
  <c r="S37" i="1"/>
  <c r="I13" i="98"/>
  <c r="K50" i="70"/>
  <c r="W77" i="1"/>
  <c r="X10" i="68"/>
  <c r="N14" i="70"/>
  <c r="N20" i="70"/>
  <c r="Q81" i="1"/>
  <c r="N94" i="70"/>
  <c r="L18" i="98"/>
  <c r="K64" i="1"/>
  <c r="P18" i="1"/>
  <c r="Q19" i="70"/>
  <c r="T53" i="1"/>
  <c r="P25" i="1"/>
  <c r="S77" i="99"/>
  <c r="S12" i="98"/>
  <c r="S46" i="1"/>
  <c r="I12" i="98"/>
  <c r="E5" i="1"/>
  <c r="W11" i="68"/>
  <c r="I61" i="70"/>
  <c r="E85" i="99"/>
  <c r="H99" i="1"/>
  <c r="V36" i="1"/>
  <c r="M10" i="1"/>
  <c r="T62" i="1"/>
  <c r="I79" i="1"/>
  <c r="O66" i="1"/>
  <c r="E12" i="1"/>
  <c r="G47" i="68"/>
  <c r="T54" i="70"/>
  <c r="J53" i="68"/>
  <c r="P66" i="70"/>
  <c r="J80" i="68"/>
  <c r="L53" i="99"/>
  <c r="I22" i="1"/>
  <c r="K71" i="68"/>
  <c r="I32" i="70"/>
  <c r="O29" i="1"/>
  <c r="U65" i="68"/>
  <c r="K46" i="1"/>
  <c r="E80" i="68"/>
  <c r="J35" i="70"/>
  <c r="C92" i="1"/>
  <c r="E58" i="70"/>
  <c r="N33" i="1"/>
  <c r="J18" i="98"/>
  <c r="O3" i="70"/>
  <c r="G94" i="68"/>
  <c r="U8" i="1"/>
  <c r="R49" i="99"/>
  <c r="G16" i="68"/>
  <c r="R5" i="1"/>
  <c r="T15" i="70"/>
  <c r="U57" i="70"/>
  <c r="L44" i="1"/>
  <c r="I11" i="98"/>
  <c r="Q99" i="1"/>
  <c r="H23" i="70"/>
  <c r="G16" i="99"/>
  <c r="L68" i="1"/>
  <c r="S6" i="98"/>
  <c r="V66" i="1"/>
  <c r="I85" i="1"/>
  <c r="K90" i="68"/>
  <c r="W15" i="68"/>
  <c r="D79" i="1"/>
  <c r="E13" i="1"/>
  <c r="J5" i="98"/>
  <c r="N43" i="99"/>
  <c r="R86" i="70"/>
  <c r="S40" i="99"/>
  <c r="O92" i="1"/>
  <c r="W45" i="1"/>
  <c r="L66" i="68"/>
  <c r="E52" i="1"/>
  <c r="D53" i="1"/>
  <c r="K74" i="1"/>
  <c r="Q15" i="1"/>
  <c r="M86" i="1"/>
  <c r="E41" i="99"/>
  <c r="J17" i="1"/>
  <c r="J101" i="68"/>
  <c r="L88" i="1"/>
  <c r="S38" i="70"/>
  <c r="U95" i="99"/>
  <c r="S70" i="1"/>
  <c r="T17" i="68"/>
  <c r="M35" i="1"/>
  <c r="I61" i="68"/>
  <c r="I14" i="1"/>
  <c r="S11" i="1"/>
  <c r="V46" i="99"/>
  <c r="R2" i="99"/>
  <c r="Y42" i="1"/>
  <c r="I93" i="1"/>
  <c r="C28" i="1"/>
  <c r="N16" i="1"/>
  <c r="L34" i="1"/>
  <c r="X18" i="70"/>
  <c r="O66" i="70"/>
  <c r="L49" i="70"/>
  <c r="U31" i="1"/>
  <c r="K18" i="98"/>
  <c r="L18" i="70"/>
  <c r="G30" i="70"/>
  <c r="I90" i="68"/>
  <c r="H60" i="1"/>
  <c r="K11" i="70"/>
  <c r="M5" i="70"/>
  <c r="R51" i="1"/>
  <c r="P46" i="1"/>
  <c r="S85" i="99"/>
  <c r="W4" i="1"/>
  <c r="X73" i="70"/>
  <c r="N17" i="68"/>
  <c r="T87" i="1"/>
  <c r="K23" i="70"/>
  <c r="G77" i="68"/>
  <c r="S61" i="68"/>
  <c r="Q92" i="99"/>
  <c r="X46" i="99"/>
  <c r="L75" i="70"/>
  <c r="I31" i="70"/>
  <c r="L92" i="70"/>
  <c r="X65" i="68"/>
  <c r="L43" i="1"/>
  <c r="K53" i="1"/>
  <c r="T36" i="1"/>
  <c r="V68" i="1"/>
  <c r="I91" i="1"/>
  <c r="I87" i="1"/>
  <c r="I90" i="1"/>
  <c r="H17" i="99"/>
  <c r="I26" i="1"/>
  <c r="R93" i="70"/>
  <c r="Q24" i="1"/>
  <c r="V80" i="1"/>
  <c r="L26" i="1"/>
  <c r="M87" i="70"/>
  <c r="H62" i="70"/>
  <c r="E63" i="70"/>
  <c r="U97" i="99"/>
  <c r="S81" i="1"/>
  <c r="X52" i="1"/>
  <c r="P98" i="1"/>
  <c r="R95" i="68"/>
  <c r="J12" i="70"/>
  <c r="I12" i="1"/>
  <c r="W48" i="1"/>
  <c r="N84" i="70"/>
  <c r="I84" i="70"/>
  <c r="L86" i="68"/>
  <c r="P45" i="1"/>
  <c r="T40" i="1"/>
  <c r="I36" i="1"/>
  <c r="I58" i="1"/>
  <c r="S93" i="68"/>
  <c r="X80" i="1"/>
  <c r="E14" i="98"/>
  <c r="J71" i="68"/>
  <c r="K23" i="1"/>
  <c r="S14" i="99"/>
  <c r="L100" i="99"/>
  <c r="T20" i="70"/>
  <c r="O58" i="1"/>
  <c r="K25" i="70"/>
  <c r="I76" i="1"/>
  <c r="J7" i="1"/>
  <c r="S58" i="70"/>
  <c r="L25" i="68"/>
  <c r="M41" i="1"/>
  <c r="P33" i="1"/>
  <c r="V58" i="68"/>
  <c r="P16" i="68"/>
  <c r="Q30" i="1"/>
  <c r="D90" i="1"/>
  <c r="N36" i="1"/>
  <c r="E62" i="1"/>
  <c r="G59" i="68"/>
  <c r="N13" i="70"/>
  <c r="V67" i="99"/>
  <c r="L22" i="99"/>
  <c r="L50" i="70"/>
  <c r="Q69" i="1"/>
  <c r="M15" i="1"/>
  <c r="Q53" i="1"/>
  <c r="D76" i="1"/>
  <c r="T5" i="98"/>
  <c r="O35" i="1"/>
  <c r="S71" i="1"/>
  <c r="K75" i="1"/>
  <c r="N85" i="1"/>
  <c r="T21" i="99"/>
  <c r="S34" i="70"/>
  <c r="W49" i="68"/>
  <c r="O50" i="99"/>
  <c r="W51" i="1"/>
  <c r="N41" i="1"/>
  <c r="G17" i="70"/>
  <c r="X63" i="70"/>
  <c r="X33" i="1"/>
  <c r="K70" i="1"/>
  <c r="R93" i="68"/>
  <c r="L76" i="70"/>
  <c r="M63" i="68"/>
  <c r="W13" i="98"/>
  <c r="J55" i="70"/>
  <c r="E22" i="70"/>
  <c r="H28" i="99"/>
  <c r="W106" i="100"/>
  <c r="Q16" i="99"/>
  <c r="H17" i="98"/>
  <c r="V30" i="70"/>
  <c r="E61" i="1"/>
  <c r="L40" i="70"/>
  <c r="M65" i="1"/>
  <c r="X20" i="70"/>
  <c r="I75" i="1"/>
  <c r="M98" i="1"/>
  <c r="L4" i="68"/>
  <c r="K70" i="99"/>
  <c r="W2" i="98"/>
  <c r="N43" i="68"/>
  <c r="W75" i="100"/>
  <c r="V33" i="99"/>
  <c r="M39" i="1"/>
  <c r="J7" i="68"/>
  <c r="O33" i="1"/>
  <c r="O23" i="70"/>
  <c r="R96" i="1"/>
  <c r="G22" i="99"/>
  <c r="U76" i="1"/>
  <c r="H8" i="98"/>
  <c r="S18" i="98"/>
  <c r="Q94" i="1"/>
  <c r="E19" i="1"/>
  <c r="P2" i="68"/>
  <c r="H58" i="99"/>
  <c r="H96" i="68"/>
  <c r="L25" i="1"/>
  <c r="R49" i="70"/>
  <c r="I73" i="1"/>
  <c r="V61" i="70"/>
  <c r="J59" i="1"/>
  <c r="D12" i="1"/>
  <c r="U63" i="70"/>
  <c r="Q70" i="1"/>
  <c r="D18" i="1"/>
  <c r="X14" i="70"/>
  <c r="X48" i="1"/>
  <c r="V4" i="1"/>
  <c r="X30" i="99"/>
  <c r="P72" i="99"/>
  <c r="H51" i="99"/>
  <c r="G9" i="70"/>
  <c r="P17" i="1"/>
  <c r="N50" i="99"/>
  <c r="H84" i="70"/>
  <c r="H71" i="70"/>
  <c r="T52" i="99"/>
  <c r="J20" i="70"/>
  <c r="U71" i="70"/>
  <c r="I59" i="1"/>
  <c r="Q24" i="70"/>
  <c r="O60" i="70"/>
  <c r="M86" i="99"/>
  <c r="N83" i="99"/>
  <c r="N62" i="99"/>
  <c r="W6" i="1"/>
  <c r="J19" i="99"/>
  <c r="Q14" i="98"/>
  <c r="V56" i="70"/>
  <c r="X33" i="99"/>
  <c r="T8" i="1"/>
  <c r="N42" i="99"/>
  <c r="L39" i="70"/>
  <c r="S50" i="99"/>
  <c r="Q21" i="1"/>
  <c r="H10" i="1"/>
  <c r="R23" i="1"/>
  <c r="I20" i="70"/>
  <c r="J78" i="70"/>
  <c r="R54" i="99"/>
  <c r="T19" i="98"/>
  <c r="I20" i="1"/>
  <c r="T96" i="99"/>
  <c r="N44" i="99"/>
  <c r="M93" i="1"/>
  <c r="L83" i="1"/>
  <c r="R64" i="1"/>
  <c r="S45" i="70"/>
  <c r="V51" i="1"/>
  <c r="M17" i="1"/>
  <c r="T88" i="1"/>
  <c r="G66" i="70"/>
  <c r="X28" i="1"/>
  <c r="L86" i="1"/>
  <c r="U90" i="68"/>
  <c r="Q82" i="70"/>
  <c r="G85" i="70"/>
  <c r="T58" i="68"/>
  <c r="V27" i="1"/>
  <c r="H65" i="99"/>
  <c r="L73" i="1"/>
  <c r="V19" i="98"/>
  <c r="V77" i="1"/>
  <c r="H11" i="98"/>
  <c r="U61" i="1"/>
  <c r="U90" i="1"/>
  <c r="T13" i="98"/>
  <c r="X30" i="70"/>
  <c r="O19" i="68"/>
  <c r="D94" i="1"/>
  <c r="G73" i="68"/>
  <c r="P77" i="1"/>
  <c r="X95" i="1"/>
  <c r="E95" i="99"/>
  <c r="N80" i="1"/>
  <c r="O7" i="70"/>
  <c r="O70" i="1"/>
  <c r="Y75" i="1"/>
  <c r="J26" i="99"/>
  <c r="E77" i="70"/>
  <c r="M96" i="99"/>
  <c r="L32" i="70"/>
  <c r="O55" i="1"/>
  <c r="W30" i="1"/>
  <c r="M19" i="98"/>
  <c r="R83" i="70"/>
  <c r="K22" i="1"/>
  <c r="T98" i="68"/>
  <c r="R19" i="70"/>
  <c r="T100" i="1"/>
  <c r="U19" i="70"/>
  <c r="T12" i="68"/>
  <c r="S13" i="1"/>
  <c r="V49" i="1"/>
  <c r="N48" i="68"/>
  <c r="K101" i="1"/>
  <c r="L78" i="70"/>
  <c r="W17" i="1"/>
  <c r="W62" i="70"/>
  <c r="Y5" i="98"/>
  <c r="S32" i="68"/>
  <c r="S17" i="68"/>
  <c r="W90" i="70"/>
  <c r="P3" i="98"/>
  <c r="S45" i="1"/>
  <c r="D67" i="1"/>
  <c r="U82" i="68"/>
  <c r="H20" i="98"/>
  <c r="G34" i="99"/>
  <c r="P82" i="1"/>
  <c r="N10" i="99"/>
  <c r="L8" i="68"/>
  <c r="S43" i="1"/>
  <c r="L38" i="1"/>
  <c r="M19" i="1"/>
  <c r="J75" i="99"/>
  <c r="L42" i="1"/>
  <c r="Q75" i="70"/>
  <c r="P6" i="98"/>
  <c r="V10" i="1"/>
  <c r="U22" i="1"/>
  <c r="S14" i="98"/>
  <c r="P63" i="68"/>
  <c r="M33" i="99"/>
  <c r="E51" i="68"/>
  <c r="L68" i="99"/>
  <c r="N99" i="99"/>
  <c r="G88" i="70"/>
  <c r="P57" i="1"/>
  <c r="W20" i="99"/>
  <c r="W44" i="70"/>
  <c r="M18" i="70"/>
  <c r="T4" i="68"/>
  <c r="N44" i="68"/>
  <c r="N81" i="99"/>
  <c r="L40" i="1"/>
  <c r="O88" i="1"/>
  <c r="X13" i="70"/>
  <c r="W127" i="100"/>
  <c r="H92" i="68"/>
  <c r="Y137" i="100"/>
  <c r="T18" i="70"/>
  <c r="K76" i="70"/>
  <c r="Y31" i="1"/>
  <c r="Q59" i="70"/>
  <c r="P58" i="1"/>
  <c r="I48" i="70"/>
  <c r="E63" i="99"/>
  <c r="P10" i="68"/>
  <c r="W19" i="99"/>
  <c r="K5" i="70"/>
  <c r="T46" i="68"/>
  <c r="G97" i="68"/>
  <c r="V11" i="98"/>
  <c r="I57" i="99"/>
  <c r="D36" i="99"/>
  <c r="O4" i="68"/>
  <c r="U45" i="68"/>
  <c r="O77" i="70"/>
  <c r="M94" i="1"/>
  <c r="I18" i="98"/>
  <c r="U78" i="70"/>
  <c r="S8" i="98"/>
  <c r="V75" i="68"/>
  <c r="T71" i="70"/>
  <c r="T23" i="70"/>
  <c r="W3" i="98"/>
  <c r="Y61" i="1"/>
  <c r="U72" i="1"/>
  <c r="J48" i="1"/>
  <c r="K97" i="1"/>
  <c r="W19" i="68"/>
  <c r="M77" i="1"/>
  <c r="I62" i="70"/>
  <c r="M3" i="98"/>
  <c r="G63" i="68"/>
  <c r="Y58" i="1"/>
  <c r="Q32" i="1"/>
  <c r="P79" i="1"/>
  <c r="T97" i="70"/>
  <c r="J77" i="68"/>
  <c r="K11" i="1"/>
  <c r="K59" i="68"/>
  <c r="J20" i="99"/>
  <c r="I28" i="70"/>
  <c r="Q4" i="98"/>
  <c r="T77" i="70"/>
  <c r="Q67" i="1"/>
  <c r="W6" i="98"/>
  <c r="T21" i="70"/>
  <c r="J5" i="70"/>
  <c r="R30" i="68"/>
  <c r="H15" i="1"/>
  <c r="Y13" i="98"/>
  <c r="M55" i="1"/>
  <c r="X23" i="68"/>
  <c r="H76" i="1"/>
  <c r="T38" i="99"/>
  <c r="Q22" i="1"/>
  <c r="S3" i="70"/>
  <c r="L65" i="70"/>
  <c r="O70" i="68"/>
  <c r="R17" i="98"/>
  <c r="W98" i="70"/>
  <c r="C76" i="1"/>
  <c r="K52" i="1"/>
  <c r="P40" i="1"/>
  <c r="T99" i="1"/>
  <c r="L29" i="70"/>
  <c r="X34" i="68"/>
  <c r="X38" i="68"/>
  <c r="E23" i="70"/>
  <c r="H65" i="1"/>
  <c r="P78" i="68"/>
  <c r="P89" i="1"/>
  <c r="N18" i="99"/>
  <c r="U11" i="70"/>
  <c r="Q33" i="1"/>
  <c r="T98" i="99"/>
  <c r="X23" i="70"/>
  <c r="Q5" i="70"/>
  <c r="Q73" i="99"/>
  <c r="M48" i="99"/>
  <c r="C46" i="1"/>
  <c r="I5" i="98"/>
  <c r="Q74" i="68"/>
  <c r="S5" i="1"/>
  <c r="P19" i="99"/>
  <c r="E4" i="68"/>
  <c r="R9" i="99"/>
  <c r="G7" i="68"/>
  <c r="T18" i="98"/>
  <c r="K96" i="1"/>
  <c r="E86" i="70"/>
  <c r="O14" i="98"/>
  <c r="X58" i="1"/>
  <c r="J54" i="70"/>
  <c r="K28" i="99"/>
  <c r="N49" i="1"/>
  <c r="P41" i="70"/>
  <c r="T20" i="98"/>
  <c r="T50" i="1"/>
  <c r="K60" i="70"/>
  <c r="T62" i="70"/>
  <c r="S44" i="1"/>
  <c r="J79" i="68"/>
  <c r="E83" i="70"/>
  <c r="E81" i="1"/>
  <c r="X96" i="99"/>
  <c r="W94" i="70"/>
  <c r="X49" i="70"/>
  <c r="V68" i="99"/>
  <c r="R63" i="1"/>
  <c r="O13" i="70"/>
  <c r="M7" i="99"/>
  <c r="W29" i="1"/>
  <c r="V54" i="68"/>
  <c r="J9" i="70"/>
  <c r="J11" i="99"/>
  <c r="T46" i="70"/>
  <c r="E44" i="99"/>
  <c r="W17" i="70"/>
  <c r="U88" i="1"/>
  <c r="N58" i="99"/>
  <c r="R46" i="1"/>
  <c r="R80" i="68"/>
  <c r="T9" i="1"/>
  <c r="O65" i="68"/>
  <c r="D81" i="1"/>
  <c r="S59" i="1"/>
  <c r="Y14" i="1"/>
  <c r="P27" i="1"/>
  <c r="M91" i="70"/>
  <c r="P7" i="70"/>
  <c r="O31" i="99"/>
  <c r="P57" i="68"/>
  <c r="G56" i="99"/>
  <c r="I58" i="99"/>
  <c r="X91" i="70"/>
  <c r="U34" i="70"/>
  <c r="P42" i="68"/>
  <c r="X11" i="1"/>
  <c r="P67" i="70"/>
  <c r="J83" i="68"/>
  <c r="X5" i="99"/>
  <c r="E73" i="1"/>
  <c r="N91" i="70"/>
  <c r="H29" i="1"/>
  <c r="D10" i="1"/>
  <c r="E89" i="1"/>
  <c r="C17" i="1"/>
  <c r="L3" i="98"/>
  <c r="T101" i="70"/>
  <c r="C21" i="1"/>
  <c r="R92" i="70"/>
  <c r="T2" i="1"/>
  <c r="Q31" i="68"/>
  <c r="U66" i="1"/>
  <c r="M13" i="1"/>
  <c r="K26" i="70"/>
  <c r="O21" i="1"/>
  <c r="C48" i="1"/>
  <c r="M78" i="1"/>
  <c r="N5" i="1"/>
  <c r="N92" i="1"/>
  <c r="J41" i="68"/>
  <c r="K13" i="98"/>
  <c r="P55" i="1"/>
  <c r="W49" i="99"/>
  <c r="W20" i="1"/>
  <c r="Q59" i="1"/>
  <c r="G95" i="70"/>
  <c r="J77" i="99"/>
  <c r="O60" i="1"/>
  <c r="Q68" i="1"/>
  <c r="O65" i="70"/>
  <c r="I29" i="1"/>
  <c r="T48" i="1"/>
  <c r="K32" i="1"/>
  <c r="P14" i="1"/>
  <c r="M23" i="68"/>
  <c r="G15" i="68"/>
  <c r="X15" i="98"/>
  <c r="N68" i="68"/>
  <c r="D65" i="1"/>
  <c r="G51" i="70"/>
  <c r="I67" i="70"/>
  <c r="X79" i="99"/>
  <c r="I23" i="99"/>
  <c r="P12" i="98"/>
  <c r="L19" i="68"/>
  <c r="M10" i="99"/>
  <c r="L80" i="70"/>
  <c r="W10" i="68"/>
  <c r="L95" i="70"/>
  <c r="Q6" i="68"/>
  <c r="N93" i="1"/>
  <c r="E21" i="1"/>
  <c r="L9" i="98"/>
  <c r="J93" i="1"/>
  <c r="G8" i="70"/>
  <c r="O20" i="98"/>
  <c r="V100" i="99"/>
  <c r="S27" i="68"/>
  <c r="G64" i="70"/>
  <c r="P73" i="1"/>
  <c r="D52" i="1"/>
  <c r="Y40" i="1"/>
  <c r="H71" i="68"/>
  <c r="V72" i="70"/>
  <c r="L30" i="1"/>
  <c r="T60" i="1"/>
  <c r="Y32" i="1"/>
  <c r="J42" i="99"/>
  <c r="I85" i="99"/>
  <c r="S74" i="70"/>
  <c r="H67" i="1"/>
  <c r="J100" i="68"/>
  <c r="X78" i="1"/>
  <c r="V57" i="99"/>
  <c r="G87" i="68"/>
  <c r="M91" i="1"/>
  <c r="T26" i="70"/>
  <c r="K18" i="68"/>
  <c r="O86" i="68"/>
  <c r="W10" i="70"/>
  <c r="L11" i="70"/>
  <c r="J68" i="68"/>
  <c r="M60" i="68"/>
  <c r="O77" i="99"/>
  <c r="U81" i="1"/>
  <c r="V22" i="70"/>
  <c r="Q38" i="99"/>
  <c r="W35" i="99"/>
  <c r="W107" i="100"/>
  <c r="U86" i="70"/>
  <c r="O100" i="70"/>
  <c r="R35" i="70"/>
  <c r="H90" i="70"/>
  <c r="R77" i="70"/>
  <c r="N31" i="70"/>
  <c r="Q98" i="68"/>
  <c r="H68" i="70"/>
  <c r="I9" i="1"/>
  <c r="N89" i="99"/>
  <c r="R16" i="1"/>
  <c r="C67" i="1"/>
  <c r="D54" i="1"/>
  <c r="X81" i="1"/>
  <c r="U33" i="1"/>
  <c r="E5" i="98"/>
  <c r="Q61" i="99"/>
  <c r="N14" i="1"/>
  <c r="M43" i="99"/>
  <c r="W54" i="70"/>
  <c r="I43" i="1"/>
  <c r="K7" i="99"/>
  <c r="N62" i="70"/>
  <c r="U57" i="68"/>
  <c r="L20" i="1"/>
  <c r="Q20" i="98"/>
  <c r="I19" i="98"/>
  <c r="P81" i="1"/>
  <c r="O74" i="70"/>
  <c r="S56" i="1"/>
  <c r="V52" i="70"/>
  <c r="S9" i="99"/>
  <c r="X24" i="1"/>
  <c r="E91" i="68"/>
  <c r="U81" i="68"/>
  <c r="O69" i="70"/>
  <c r="I94" i="99"/>
  <c r="H100" i="99"/>
  <c r="L19" i="98"/>
  <c r="N58" i="70"/>
  <c r="T3" i="99"/>
  <c r="I83" i="68"/>
  <c r="U91" i="70"/>
  <c r="E53" i="99"/>
  <c r="R97" i="68"/>
  <c r="O7" i="99"/>
  <c r="X25" i="70"/>
  <c r="T78" i="70"/>
  <c r="E84" i="68"/>
  <c r="N47" i="68"/>
  <c r="Q9" i="68"/>
  <c r="D49" i="99"/>
  <c r="O94" i="99"/>
  <c r="K101" i="99"/>
  <c r="T27" i="68"/>
  <c r="S12" i="1"/>
  <c r="N82" i="99"/>
  <c r="E68" i="99"/>
  <c r="Y76" i="100"/>
  <c r="Q71" i="68"/>
  <c r="L90" i="70"/>
  <c r="D91" i="99"/>
  <c r="Y80" i="100"/>
  <c r="T2" i="98"/>
  <c r="I52" i="68"/>
  <c r="R86" i="68"/>
  <c r="Q46" i="68"/>
  <c r="C11" i="1"/>
  <c r="Y85" i="100"/>
  <c r="K73" i="70"/>
  <c r="I84" i="1"/>
  <c r="G96" i="70"/>
  <c r="Q9" i="70"/>
  <c r="M6" i="70"/>
  <c r="O82" i="70"/>
  <c r="P88" i="70"/>
  <c r="J29" i="68"/>
  <c r="I51" i="1"/>
  <c r="Q73" i="1"/>
  <c r="L41" i="1"/>
  <c r="T14" i="98"/>
  <c r="J59" i="68"/>
  <c r="S74" i="1"/>
  <c r="E100" i="1"/>
  <c r="T90" i="1"/>
  <c r="L17" i="1"/>
  <c r="U66" i="68"/>
  <c r="Q13" i="70"/>
  <c r="T77" i="99"/>
  <c r="O51" i="1"/>
  <c r="X65" i="70"/>
  <c r="H60" i="70"/>
  <c r="T3" i="68"/>
  <c r="P65" i="1"/>
  <c r="T28" i="1"/>
  <c r="Q83" i="1"/>
  <c r="Q8" i="98"/>
  <c r="L84" i="1"/>
  <c r="I26" i="99"/>
  <c r="S3" i="1"/>
  <c r="W69" i="1"/>
  <c r="J76" i="70"/>
  <c r="K78" i="99"/>
  <c r="L38" i="70"/>
  <c r="K88" i="99"/>
  <c r="H95" i="1"/>
  <c r="H94" i="68"/>
  <c r="W64" i="70"/>
  <c r="W59" i="68"/>
  <c r="N60" i="70"/>
  <c r="R9" i="70"/>
  <c r="K17" i="70"/>
  <c r="R14" i="98"/>
  <c r="U58" i="1"/>
  <c r="D41" i="1"/>
  <c r="U46" i="99"/>
  <c r="P31" i="99"/>
  <c r="V15" i="70"/>
  <c r="N12" i="68"/>
  <c r="S86" i="99"/>
  <c r="V75" i="1"/>
  <c r="Y84" i="1"/>
  <c r="Q52" i="99"/>
  <c r="N61" i="1"/>
  <c r="K49" i="70"/>
  <c r="U76" i="99"/>
  <c r="M5" i="98"/>
  <c r="N75" i="68"/>
  <c r="O97" i="1"/>
  <c r="O6" i="98"/>
  <c r="Q61" i="1"/>
  <c r="O74" i="1"/>
  <c r="U23" i="1"/>
  <c r="P10" i="1"/>
  <c r="L33" i="70"/>
  <c r="R53" i="70"/>
  <c r="E43" i="70"/>
  <c r="W38" i="70"/>
  <c r="I43" i="70"/>
  <c r="P60" i="1"/>
  <c r="U6" i="68"/>
  <c r="R87" i="1"/>
  <c r="R4" i="1"/>
  <c r="N67" i="70"/>
  <c r="P25" i="68"/>
  <c r="N42" i="70"/>
  <c r="K53" i="99"/>
  <c r="R8" i="98"/>
  <c r="W47" i="1"/>
  <c r="S64" i="70"/>
  <c r="E33" i="68"/>
  <c r="M20" i="1"/>
  <c r="M9" i="98"/>
  <c r="S18" i="70"/>
  <c r="G26" i="70"/>
  <c r="J38" i="99"/>
  <c r="X68" i="70"/>
  <c r="P13" i="70"/>
  <c r="M44" i="70"/>
  <c r="V17" i="1"/>
  <c r="N7" i="98"/>
  <c r="P47" i="68"/>
  <c r="I52" i="1"/>
  <c r="Q50" i="99"/>
  <c r="O18" i="1"/>
  <c r="O94" i="1"/>
  <c r="K37" i="1"/>
  <c r="H4" i="70"/>
  <c r="X51" i="68"/>
  <c r="E12" i="99"/>
  <c r="Q62" i="70"/>
  <c r="S36" i="68"/>
  <c r="V97" i="70"/>
  <c r="X18" i="68"/>
  <c r="O86" i="70"/>
  <c r="D63" i="1"/>
  <c r="O58" i="70"/>
  <c r="V89" i="1"/>
  <c r="S90" i="70"/>
  <c r="N46" i="99"/>
  <c r="I69" i="70"/>
  <c r="V92" i="70"/>
  <c r="U101" i="1"/>
  <c r="Y59" i="1"/>
  <c r="I24" i="1"/>
  <c r="E49" i="1"/>
  <c r="R29" i="99"/>
  <c r="U11" i="1"/>
  <c r="E27" i="70"/>
  <c r="K4" i="70"/>
  <c r="K69" i="1"/>
  <c r="H5" i="70"/>
  <c r="P87" i="68"/>
  <c r="K29" i="99"/>
  <c r="Y36" i="1"/>
  <c r="V36" i="70"/>
  <c r="S91" i="1"/>
  <c r="I2" i="70"/>
  <c r="H98" i="70"/>
  <c r="D19" i="1"/>
  <c r="U10" i="70"/>
  <c r="P39" i="68"/>
  <c r="V6" i="98"/>
  <c r="K94" i="70"/>
  <c r="O72" i="70"/>
  <c r="O88" i="70"/>
  <c r="Y46" i="1"/>
  <c r="M95" i="1"/>
  <c r="N97" i="99"/>
  <c r="G94" i="70"/>
  <c r="P53" i="99"/>
  <c r="R99" i="68"/>
  <c r="E81" i="68"/>
  <c r="J30" i="70"/>
  <c r="T49" i="70"/>
  <c r="I14" i="98"/>
  <c r="R40" i="1"/>
  <c r="P96" i="70"/>
  <c r="R58" i="1"/>
  <c r="V77" i="99"/>
  <c r="T70" i="99"/>
  <c r="K24" i="99"/>
  <c r="U3" i="68"/>
  <c r="X100" i="99"/>
  <c r="K5" i="68"/>
  <c r="Q44" i="70"/>
  <c r="J39" i="99"/>
  <c r="E66" i="1"/>
  <c r="K15" i="98"/>
  <c r="S80" i="99"/>
  <c r="W11" i="98"/>
  <c r="O34" i="1"/>
  <c r="X8" i="98"/>
  <c r="W8" i="1"/>
  <c r="Q13" i="98"/>
  <c r="W59" i="1"/>
  <c r="X43" i="68"/>
  <c r="H45" i="68"/>
  <c r="J81" i="70"/>
  <c r="M35" i="70"/>
  <c r="J13" i="70"/>
  <c r="M4" i="68"/>
  <c r="Q72" i="1"/>
  <c r="W41" i="70"/>
  <c r="K57" i="1"/>
  <c r="U100" i="1"/>
  <c r="H19" i="1"/>
  <c r="J93" i="70"/>
  <c r="I60" i="1"/>
  <c r="P9" i="70"/>
  <c r="V70" i="70"/>
  <c r="J70" i="1"/>
  <c r="V7" i="98"/>
  <c r="R99" i="70"/>
  <c r="P19" i="98"/>
  <c r="V97" i="1"/>
  <c r="C13" i="1"/>
  <c r="J63" i="1"/>
  <c r="M13" i="98"/>
  <c r="V52" i="99"/>
  <c r="P70" i="70"/>
  <c r="W71" i="1"/>
  <c r="Q101" i="1"/>
  <c r="E17" i="70"/>
  <c r="V48" i="68"/>
  <c r="N14" i="99"/>
  <c r="H100" i="68"/>
  <c r="L18" i="1"/>
  <c r="O24" i="1"/>
  <c r="I64" i="99"/>
  <c r="U98" i="68"/>
  <c r="M14" i="99"/>
  <c r="J17" i="70"/>
  <c r="W5" i="68"/>
  <c r="Y30" i="1"/>
  <c r="W59" i="99"/>
  <c r="H42" i="1"/>
  <c r="N28" i="99"/>
  <c r="N39" i="99"/>
  <c r="L15" i="70"/>
  <c r="C77" i="1"/>
  <c r="E21" i="68"/>
  <c r="H49" i="70"/>
  <c r="O38" i="99"/>
  <c r="P51" i="70"/>
  <c r="Q85" i="1"/>
  <c r="W45" i="99"/>
  <c r="R65" i="1"/>
  <c r="D40" i="1"/>
  <c r="N76" i="99"/>
  <c r="L9" i="70"/>
  <c r="O97" i="99"/>
  <c r="N92" i="70"/>
  <c r="K9" i="99"/>
  <c r="J31" i="1"/>
  <c r="W50" i="99"/>
  <c r="P23" i="1"/>
  <c r="K5" i="98"/>
  <c r="H95" i="68"/>
  <c r="K39" i="70"/>
  <c r="J99" i="99"/>
  <c r="R3" i="98"/>
  <c r="U40" i="70"/>
  <c r="I24" i="68"/>
  <c r="T12" i="1"/>
  <c r="C82" i="1"/>
  <c r="I98" i="70"/>
  <c r="Y136" i="100"/>
  <c r="W2" i="1"/>
  <c r="T69" i="68"/>
  <c r="Q58" i="70"/>
  <c r="M20" i="70"/>
  <c r="U3" i="70"/>
  <c r="Q91" i="68"/>
  <c r="P65" i="70"/>
  <c r="G19" i="70"/>
  <c r="U68" i="1"/>
  <c r="M81" i="70"/>
  <c r="R7" i="99"/>
  <c r="K82" i="68"/>
  <c r="R61" i="1"/>
  <c r="T3" i="1"/>
  <c r="X41" i="99"/>
  <c r="L54" i="1"/>
  <c r="T58" i="70"/>
  <c r="W100" i="99"/>
  <c r="V26" i="99"/>
  <c r="Y141" i="100"/>
  <c r="S18" i="1"/>
  <c r="W32" i="70"/>
  <c r="V37" i="70"/>
  <c r="R94" i="99"/>
  <c r="E3" i="68"/>
  <c r="W49" i="1"/>
  <c r="V10" i="98"/>
  <c r="J81" i="68"/>
  <c r="U15" i="1"/>
  <c r="X67" i="1"/>
  <c r="K61" i="99"/>
  <c r="J2" i="99"/>
  <c r="L93" i="99"/>
  <c r="K59" i="99"/>
  <c r="S99" i="99"/>
  <c r="T89" i="1"/>
  <c r="X93" i="99"/>
  <c r="S62" i="1"/>
  <c r="S63" i="70"/>
  <c r="S46" i="70"/>
  <c r="R15" i="99"/>
  <c r="K10" i="70"/>
  <c r="J18" i="99"/>
  <c r="K31" i="68"/>
  <c r="V16" i="70"/>
  <c r="V47" i="68"/>
  <c r="E58" i="1"/>
  <c r="K97" i="70"/>
  <c r="V35" i="70"/>
  <c r="S85" i="68"/>
  <c r="J89" i="99"/>
  <c r="X37" i="99"/>
  <c r="S82" i="68"/>
  <c r="H92" i="99"/>
  <c r="Q54" i="99"/>
  <c r="J48" i="68"/>
  <c r="U48" i="1"/>
  <c r="U70" i="70"/>
  <c r="Q19" i="99"/>
  <c r="H80" i="99"/>
  <c r="L6" i="1"/>
  <c r="J57" i="68"/>
  <c r="K65" i="68"/>
  <c r="I73" i="68"/>
  <c r="E53" i="68"/>
  <c r="R45" i="70"/>
  <c r="O41" i="1"/>
  <c r="I96" i="70"/>
  <c r="V76" i="68"/>
  <c r="W3" i="70"/>
  <c r="G18" i="99"/>
  <c r="O8" i="68"/>
  <c r="M72" i="68"/>
  <c r="C34" i="1"/>
  <c r="N69" i="68"/>
  <c r="Y103" i="100"/>
  <c r="X53" i="68"/>
  <c r="N63" i="1"/>
  <c r="K24" i="70"/>
  <c r="T57" i="68"/>
  <c r="C20" i="1"/>
  <c r="O27" i="70"/>
  <c r="J8" i="99"/>
  <c r="G101" i="99"/>
  <c r="I98" i="99"/>
  <c r="N10" i="98"/>
  <c r="R9" i="1"/>
  <c r="E27" i="99"/>
  <c r="L17" i="68"/>
  <c r="Q44" i="1"/>
  <c r="U70" i="1"/>
  <c r="W9" i="99"/>
  <c r="P85" i="1"/>
  <c r="S43" i="70"/>
  <c r="C8" i="1"/>
  <c r="K72" i="70"/>
  <c r="P33" i="68"/>
  <c r="D7" i="99"/>
  <c r="E83" i="99"/>
  <c r="J42" i="1"/>
  <c r="H93" i="99"/>
  <c r="E80" i="1"/>
  <c r="G28" i="68"/>
  <c r="N19" i="98"/>
  <c r="I95" i="99"/>
  <c r="D46" i="1"/>
  <c r="K10" i="99"/>
  <c r="W17" i="99"/>
  <c r="Y57" i="100"/>
  <c r="I9" i="70"/>
  <c r="Q100" i="70"/>
  <c r="T54" i="1"/>
  <c r="P30" i="70"/>
  <c r="H7" i="70"/>
  <c r="I69" i="68"/>
  <c r="J9" i="1"/>
  <c r="R55" i="68"/>
  <c r="S52" i="70"/>
  <c r="R64" i="68"/>
  <c r="D4" i="99"/>
  <c r="E78" i="68"/>
  <c r="O89" i="99"/>
  <c r="M84" i="99"/>
  <c r="L15" i="98"/>
  <c r="Q63" i="68"/>
  <c r="R83" i="68"/>
  <c r="O81" i="99"/>
  <c r="K32" i="70"/>
  <c r="N78" i="99"/>
  <c r="J25" i="70"/>
  <c r="U32" i="99"/>
  <c r="P13" i="99"/>
  <c r="S90" i="68"/>
  <c r="U84" i="99"/>
  <c r="Q43" i="99"/>
  <c r="U92" i="99"/>
  <c r="L11" i="98"/>
  <c r="M17" i="68"/>
  <c r="O72" i="68"/>
  <c r="U95" i="1"/>
  <c r="W65" i="1"/>
  <c r="I11" i="70"/>
  <c r="O31" i="68"/>
  <c r="M25" i="99"/>
  <c r="I80" i="1"/>
  <c r="T16" i="98"/>
  <c r="T10" i="98"/>
  <c r="J2" i="70"/>
  <c r="V62" i="1"/>
  <c r="E32" i="1"/>
  <c r="W16" i="98"/>
  <c r="C45" i="1"/>
  <c r="Q71" i="70"/>
  <c r="O8" i="98"/>
  <c r="X26" i="70"/>
  <c r="U30" i="68"/>
  <c r="W42" i="1"/>
  <c r="L63" i="1"/>
  <c r="E78" i="1"/>
  <c r="P77" i="70"/>
  <c r="O37" i="1"/>
  <c r="N32" i="1"/>
  <c r="U54" i="1"/>
  <c r="V18" i="1"/>
  <c r="R9" i="98"/>
  <c r="N9" i="98"/>
  <c r="S11" i="98"/>
  <c r="U85" i="99"/>
  <c r="R100" i="1"/>
  <c r="O34" i="99"/>
  <c r="R41" i="99"/>
  <c r="W92" i="70"/>
  <c r="L6" i="98"/>
  <c r="J9" i="68"/>
  <c r="I28" i="1"/>
  <c r="L10" i="1"/>
  <c r="W114" i="100"/>
  <c r="W75" i="68"/>
  <c r="I25" i="68"/>
  <c r="W2" i="68"/>
  <c r="P73" i="68"/>
  <c r="N85" i="99"/>
  <c r="E79" i="68"/>
  <c r="G52" i="99"/>
  <c r="P22" i="68"/>
  <c r="G53" i="70"/>
  <c r="R57" i="68"/>
  <c r="R88" i="70"/>
  <c r="D85" i="1"/>
  <c r="O82" i="1"/>
  <c r="R35" i="1"/>
  <c r="W70" i="100"/>
  <c r="R19" i="68"/>
  <c r="V5" i="98"/>
  <c r="T20" i="99"/>
  <c r="Y50" i="1"/>
  <c r="P29" i="1"/>
  <c r="U92" i="68"/>
  <c r="Q100" i="68"/>
  <c r="Q67" i="99"/>
  <c r="J40" i="1"/>
  <c r="R36" i="70"/>
  <c r="P11" i="1"/>
  <c r="N71" i="1"/>
  <c r="S20" i="1"/>
  <c r="X98" i="70"/>
  <c r="E2" i="98"/>
  <c r="P94" i="70"/>
  <c r="D22" i="1"/>
  <c r="N66" i="70"/>
  <c r="R66" i="70"/>
  <c r="P34" i="68"/>
  <c r="C50" i="1"/>
  <c r="Y66" i="100"/>
  <c r="U25" i="70"/>
  <c r="L14" i="99"/>
  <c r="S29" i="99"/>
  <c r="I33" i="1"/>
  <c r="H36" i="99"/>
  <c r="O6" i="68"/>
  <c r="O32" i="70"/>
  <c r="W94" i="1"/>
  <c r="M5" i="99"/>
  <c r="V61" i="68"/>
  <c r="J86" i="70"/>
  <c r="Q101" i="68"/>
  <c r="K96" i="70"/>
  <c r="H18" i="98"/>
  <c r="I77" i="70"/>
  <c r="S31" i="70"/>
  <c r="P79" i="70"/>
  <c r="O75" i="70"/>
  <c r="V53" i="68"/>
  <c r="R22" i="99"/>
  <c r="V65" i="70"/>
  <c r="H58" i="1"/>
  <c r="S30" i="99"/>
  <c r="P11" i="98"/>
  <c r="S94" i="99"/>
  <c r="X20" i="99"/>
  <c r="L27" i="68"/>
  <c r="W52" i="70"/>
  <c r="W5" i="1"/>
  <c r="O2" i="1"/>
  <c r="T74" i="99"/>
  <c r="J16" i="70"/>
  <c r="S96" i="99"/>
  <c r="L8" i="98"/>
  <c r="P31" i="70"/>
  <c r="O37" i="70"/>
  <c r="T51" i="68"/>
  <c r="E7" i="1"/>
  <c r="N27" i="70"/>
  <c r="Y62" i="1"/>
  <c r="G83" i="99"/>
  <c r="I93" i="70"/>
  <c r="R72" i="1"/>
  <c r="O15" i="1"/>
  <c r="Q2" i="70"/>
  <c r="D9" i="1"/>
  <c r="L48" i="70"/>
  <c r="D21" i="1"/>
  <c r="N56" i="99"/>
  <c r="T85" i="1"/>
  <c r="Q88" i="99"/>
  <c r="S15" i="70"/>
  <c r="Q90" i="99"/>
  <c r="O62" i="68"/>
  <c r="U98" i="99"/>
  <c r="X19" i="1"/>
  <c r="H17" i="68"/>
  <c r="W21" i="99"/>
  <c r="J78" i="99"/>
  <c r="W71" i="99"/>
  <c r="G51" i="99"/>
  <c r="R3" i="68"/>
  <c r="T40" i="68"/>
  <c r="L31" i="68"/>
  <c r="L40" i="99"/>
  <c r="W136" i="100"/>
  <c r="U6" i="98"/>
  <c r="N75" i="1"/>
  <c r="K99" i="68"/>
  <c r="V16" i="68"/>
  <c r="Q79" i="70"/>
  <c r="Y85" i="1"/>
  <c r="R17" i="1"/>
  <c r="N6" i="1"/>
  <c r="G25" i="99"/>
  <c r="G93" i="68"/>
  <c r="S23" i="70"/>
  <c r="X36" i="99"/>
  <c r="K78" i="68"/>
  <c r="G25" i="70"/>
  <c r="R66" i="99"/>
  <c r="R50" i="68"/>
  <c r="J22" i="68"/>
  <c r="O15" i="68"/>
  <c r="T81" i="68"/>
  <c r="L41" i="99"/>
  <c r="X16" i="68"/>
  <c r="E41" i="70"/>
  <c r="W53" i="70"/>
  <c r="O60" i="68"/>
  <c r="H79" i="1"/>
  <c r="K90" i="1"/>
  <c r="J70" i="99"/>
  <c r="I30" i="70"/>
  <c r="R59" i="70"/>
  <c r="L2" i="99"/>
  <c r="U25" i="1"/>
  <c r="R71" i="1"/>
  <c r="G3" i="99"/>
  <c r="E10" i="98"/>
  <c r="G88" i="99"/>
  <c r="I86" i="68"/>
  <c r="W25" i="68"/>
  <c r="V12" i="70"/>
  <c r="H29" i="70"/>
  <c r="L65" i="1"/>
  <c r="Y80" i="1"/>
  <c r="G58" i="68"/>
  <c r="Y61" i="100"/>
  <c r="V72" i="99"/>
  <c r="S99" i="68"/>
  <c r="P16" i="98"/>
  <c r="T89" i="99"/>
  <c r="M97" i="70"/>
  <c r="E26" i="70"/>
  <c r="O48" i="70"/>
  <c r="W52" i="100"/>
  <c r="K38" i="99"/>
  <c r="L97" i="68"/>
  <c r="O73" i="99"/>
  <c r="X47" i="68"/>
  <c r="M72" i="99"/>
  <c r="Y57" i="1"/>
  <c r="K90" i="70"/>
  <c r="L51" i="1"/>
  <c r="L97" i="1"/>
  <c r="N9" i="99"/>
  <c r="T17" i="70"/>
  <c r="U16" i="99"/>
  <c r="H15" i="99"/>
  <c r="U6" i="99"/>
  <c r="C90" i="99"/>
  <c r="U45" i="1"/>
  <c r="I44" i="1"/>
  <c r="P92" i="1"/>
  <c r="X65" i="1"/>
  <c r="S6" i="1"/>
  <c r="T71" i="1"/>
  <c r="J5" i="1"/>
  <c r="N12" i="1"/>
  <c r="U20" i="70"/>
  <c r="U9" i="70"/>
  <c r="W30" i="68"/>
  <c r="M75" i="1"/>
  <c r="V66" i="99"/>
  <c r="D31" i="1"/>
  <c r="N4" i="1"/>
  <c r="N11" i="98"/>
  <c r="K75" i="99"/>
  <c r="G28" i="70"/>
  <c r="H47" i="70"/>
  <c r="N99" i="1"/>
  <c r="U29" i="1"/>
  <c r="O59" i="99"/>
  <c r="U88" i="70"/>
  <c r="T59" i="1"/>
  <c r="P2" i="1"/>
  <c r="O13" i="1"/>
  <c r="O13" i="98"/>
  <c r="J22" i="70"/>
  <c r="T26" i="1"/>
  <c r="E44" i="1"/>
  <c r="X46" i="1"/>
  <c r="Y16" i="98"/>
  <c r="P62" i="1"/>
  <c r="N74" i="70"/>
  <c r="W85" i="99"/>
  <c r="I93" i="68"/>
  <c r="K85" i="1"/>
  <c r="R81" i="1"/>
  <c r="Q48" i="99"/>
  <c r="P44" i="1"/>
  <c r="V46" i="1"/>
  <c r="C16" i="99"/>
  <c r="Q41" i="70"/>
  <c r="Q92" i="1"/>
  <c r="W145" i="100"/>
  <c r="X85" i="99"/>
  <c r="S77" i="68"/>
  <c r="E75" i="70"/>
  <c r="J9" i="99"/>
  <c r="H98" i="1"/>
  <c r="M78" i="99"/>
  <c r="Q48" i="68"/>
  <c r="I13" i="1"/>
  <c r="J50" i="70"/>
  <c r="V22" i="68"/>
  <c r="J42" i="70"/>
  <c r="G84" i="70"/>
  <c r="N64" i="70"/>
  <c r="U72" i="68"/>
  <c r="Y66" i="1"/>
  <c r="L7" i="70"/>
  <c r="U4" i="68"/>
  <c r="P86" i="70"/>
  <c r="W39" i="68"/>
  <c r="E85" i="1"/>
  <c r="K70" i="68"/>
  <c r="G79" i="68"/>
  <c r="H56" i="70"/>
  <c r="K84" i="99"/>
  <c r="W94" i="99"/>
  <c r="I3" i="68"/>
  <c r="M98" i="68"/>
  <c r="K2" i="70"/>
  <c r="T97" i="1"/>
  <c r="I17" i="98"/>
  <c r="H6" i="1"/>
  <c r="O64" i="68"/>
  <c r="D51" i="1"/>
  <c r="M89" i="99"/>
  <c r="L96" i="70"/>
  <c r="X80" i="99"/>
  <c r="P30" i="1"/>
  <c r="L44" i="70"/>
  <c r="C16" i="1"/>
  <c r="U79" i="1"/>
  <c r="I19" i="68"/>
  <c r="P93" i="1"/>
  <c r="W88" i="70"/>
  <c r="Q76" i="70"/>
  <c r="K42" i="70"/>
  <c r="I64" i="68"/>
  <c r="J58" i="68"/>
  <c r="N83" i="1"/>
  <c r="W74" i="100"/>
  <c r="N72" i="99"/>
  <c r="O89" i="68"/>
  <c r="L82" i="1"/>
  <c r="W51" i="68"/>
  <c r="R78" i="68"/>
  <c r="J62" i="1"/>
  <c r="H82" i="99"/>
  <c r="M74" i="99"/>
  <c r="W67" i="1"/>
  <c r="C52" i="1"/>
  <c r="E46" i="1"/>
  <c r="M98" i="70"/>
  <c r="Q34" i="99"/>
  <c r="V99" i="68"/>
  <c r="J16" i="68"/>
  <c r="P76" i="70"/>
  <c r="I100" i="99"/>
  <c r="O78" i="70"/>
  <c r="O100" i="68"/>
  <c r="M53" i="99"/>
  <c r="N66" i="99"/>
  <c r="U36" i="1"/>
  <c r="G30" i="99"/>
  <c r="H26" i="1"/>
  <c r="J86" i="1"/>
  <c r="I31" i="68"/>
  <c r="W79" i="1"/>
  <c r="L49" i="99"/>
  <c r="D42" i="1"/>
  <c r="J47" i="1"/>
  <c r="I4" i="98"/>
  <c r="K2" i="1"/>
  <c r="X3" i="70"/>
  <c r="V16" i="1"/>
  <c r="P93" i="68"/>
  <c r="L13" i="70"/>
  <c r="K17" i="68"/>
  <c r="P49" i="68"/>
  <c r="O23" i="1"/>
  <c r="U17" i="68"/>
  <c r="S18" i="68"/>
  <c r="S70" i="68"/>
  <c r="I42" i="70"/>
  <c r="H98" i="68"/>
  <c r="L62" i="1"/>
  <c r="I82" i="99"/>
  <c r="S48" i="1"/>
  <c r="R54" i="68"/>
  <c r="G93" i="70"/>
  <c r="L68" i="68"/>
  <c r="M76" i="1"/>
  <c r="P3" i="68"/>
  <c r="U8" i="68"/>
  <c r="M10" i="68"/>
  <c r="O98" i="68"/>
  <c r="X59" i="70"/>
  <c r="I18" i="70"/>
  <c r="J86" i="68"/>
  <c r="I50" i="70"/>
  <c r="V54" i="1"/>
  <c r="K39" i="1"/>
  <c r="Y132" i="100"/>
  <c r="W61" i="70"/>
  <c r="R24" i="99"/>
  <c r="J84" i="70"/>
  <c r="T84" i="70"/>
  <c r="K88" i="1"/>
  <c r="G100" i="99"/>
  <c r="Q44" i="68"/>
  <c r="J19" i="70"/>
  <c r="M54" i="99"/>
  <c r="M16" i="68"/>
  <c r="I72" i="68"/>
  <c r="E56" i="70"/>
  <c r="D38" i="1"/>
  <c r="J101" i="70"/>
  <c r="S30" i="70"/>
  <c r="S8" i="68"/>
  <c r="J64" i="70"/>
  <c r="I39" i="99"/>
  <c r="U6" i="1"/>
  <c r="L62" i="70"/>
  <c r="R11" i="99"/>
  <c r="K71" i="70"/>
  <c r="V28" i="68"/>
  <c r="J52" i="1"/>
  <c r="J37" i="1"/>
  <c r="L8" i="99"/>
  <c r="H35" i="1"/>
  <c r="P73" i="99"/>
  <c r="J96" i="1"/>
  <c r="R13" i="70"/>
  <c r="J33" i="99"/>
  <c r="T35" i="70"/>
  <c r="T29" i="70"/>
  <c r="Y111" i="100"/>
  <c r="V45" i="68"/>
  <c r="P9" i="98"/>
  <c r="L32" i="68"/>
  <c r="W68" i="1"/>
  <c r="Q91" i="1"/>
  <c r="K93" i="70"/>
  <c r="C57" i="1"/>
  <c r="G55" i="99"/>
  <c r="I38" i="68"/>
  <c r="X19" i="68"/>
  <c r="L77" i="99"/>
  <c r="Q83" i="99"/>
  <c r="Y63" i="100"/>
  <c r="I92" i="68"/>
  <c r="P79" i="68"/>
  <c r="H53" i="1"/>
  <c r="J35" i="99"/>
  <c r="C32" i="99"/>
  <c r="W66" i="99"/>
  <c r="O5" i="70"/>
  <c r="S56" i="99"/>
  <c r="T20" i="1"/>
  <c r="U93" i="68"/>
  <c r="W14" i="99"/>
  <c r="T19" i="99"/>
  <c r="Q2" i="1"/>
  <c r="E38" i="70"/>
  <c r="O39" i="68"/>
  <c r="U71" i="68"/>
  <c r="L4" i="98"/>
  <c r="T63" i="99"/>
  <c r="L34" i="99"/>
  <c r="T54" i="99"/>
  <c r="S77" i="1"/>
  <c r="I47" i="99"/>
  <c r="H11" i="99"/>
  <c r="J12" i="99"/>
  <c r="E3" i="98"/>
  <c r="V57" i="70"/>
  <c r="G27" i="99"/>
  <c r="W65" i="100"/>
  <c r="G80" i="99"/>
  <c r="W118" i="100"/>
  <c r="N17" i="99"/>
  <c r="W16" i="1"/>
  <c r="Q49" i="99"/>
  <c r="K28" i="70"/>
  <c r="R19" i="99"/>
  <c r="G65" i="68"/>
  <c r="W32" i="68"/>
  <c r="T93" i="70"/>
  <c r="Q100" i="99"/>
  <c r="M79" i="70"/>
  <c r="Q23" i="68"/>
  <c r="I57" i="70"/>
  <c r="H42" i="70"/>
  <c r="P61" i="68"/>
  <c r="S20" i="98"/>
  <c r="X9" i="98"/>
  <c r="V33" i="70"/>
  <c r="H3" i="98"/>
  <c r="N95" i="1"/>
  <c r="C81" i="1"/>
  <c r="E32" i="68"/>
  <c r="U53" i="1"/>
  <c r="X57" i="1"/>
  <c r="Y48" i="1"/>
  <c r="C24" i="1"/>
  <c r="J89" i="70"/>
  <c r="X51" i="1"/>
  <c r="Q13" i="68"/>
  <c r="E95" i="1"/>
  <c r="P101" i="70"/>
  <c r="P15" i="98"/>
  <c r="M34" i="1"/>
  <c r="U69" i="1"/>
  <c r="Q41" i="1"/>
  <c r="T37" i="1"/>
  <c r="X98" i="68"/>
  <c r="S63" i="1"/>
  <c r="U80" i="1"/>
  <c r="Q70" i="68"/>
  <c r="P64" i="1"/>
  <c r="E92" i="68"/>
  <c r="T15" i="98"/>
  <c r="K96" i="68"/>
  <c r="P32" i="1"/>
  <c r="O71" i="70"/>
  <c r="V101" i="99"/>
  <c r="Q17" i="68"/>
  <c r="E65" i="68"/>
  <c r="P43" i="70"/>
  <c r="M71" i="70"/>
  <c r="K87" i="1"/>
  <c r="O73" i="1"/>
  <c r="H90" i="1"/>
  <c r="J51" i="70"/>
  <c r="W91" i="68"/>
  <c r="H74" i="70"/>
  <c r="L25" i="70"/>
  <c r="H74" i="99"/>
  <c r="S82" i="1"/>
  <c r="K66" i="70"/>
  <c r="G71" i="70"/>
  <c r="S84" i="99"/>
  <c r="L94" i="1"/>
  <c r="H73" i="1"/>
  <c r="L64" i="1"/>
  <c r="V5" i="99"/>
  <c r="O17" i="70"/>
  <c r="N13" i="98"/>
  <c r="W40" i="1"/>
  <c r="M4" i="99"/>
  <c r="T101" i="68"/>
  <c r="L23" i="70"/>
  <c r="M47" i="70"/>
  <c r="L57" i="99"/>
  <c r="I37" i="1"/>
  <c r="L17" i="70"/>
  <c r="I54" i="70"/>
  <c r="Q69" i="99"/>
  <c r="N3" i="1"/>
  <c r="L21" i="1"/>
  <c r="T49" i="99"/>
  <c r="S22" i="68"/>
  <c r="H60" i="99"/>
  <c r="K93" i="99"/>
  <c r="N70" i="70"/>
  <c r="U14" i="99"/>
  <c r="G8" i="99"/>
  <c r="J67" i="1"/>
  <c r="N7" i="99"/>
  <c r="W97" i="70"/>
  <c r="G50" i="68"/>
  <c r="X2" i="68"/>
  <c r="P35" i="70"/>
  <c r="L30" i="70"/>
  <c r="R77" i="1"/>
  <c r="Q65" i="1"/>
  <c r="P88" i="1"/>
  <c r="H25" i="99"/>
  <c r="X3" i="68"/>
  <c r="I41" i="68"/>
  <c r="X7" i="68"/>
  <c r="X55" i="99"/>
  <c r="T58" i="1"/>
  <c r="J36" i="68"/>
  <c r="M6" i="1"/>
  <c r="C10" i="1"/>
  <c r="X84" i="70"/>
  <c r="U77" i="1"/>
  <c r="I19" i="70"/>
  <c r="V8" i="70"/>
  <c r="R94" i="1"/>
  <c r="U56" i="1"/>
  <c r="D26" i="1"/>
  <c r="O54" i="1"/>
  <c r="X61" i="68"/>
  <c r="O100" i="1"/>
  <c r="K98" i="99"/>
  <c r="E53" i="70"/>
  <c r="N90" i="1"/>
  <c r="P82" i="68"/>
  <c r="D34" i="99"/>
  <c r="T86" i="99"/>
  <c r="E14" i="1"/>
  <c r="I48" i="68"/>
  <c r="H76" i="70"/>
  <c r="R66" i="68"/>
  <c r="Q6" i="70"/>
  <c r="V86" i="70"/>
  <c r="H6" i="68"/>
  <c r="V92" i="68"/>
  <c r="N44" i="1"/>
  <c r="V81" i="68"/>
  <c r="M91" i="99"/>
  <c r="M65" i="68"/>
  <c r="S98" i="99"/>
  <c r="E5" i="99"/>
  <c r="I55" i="1"/>
  <c r="U49" i="1"/>
  <c r="R52" i="1"/>
  <c r="J10" i="1"/>
  <c r="O27" i="99"/>
  <c r="V38" i="70"/>
  <c r="R54" i="70"/>
  <c r="K14" i="68"/>
  <c r="R91" i="1"/>
  <c r="Y102" i="100"/>
  <c r="X50" i="68"/>
  <c r="W44" i="1"/>
  <c r="X74" i="99"/>
  <c r="I50" i="68"/>
  <c r="K55" i="99"/>
  <c r="X7" i="1"/>
  <c r="H3" i="70"/>
  <c r="K84" i="68"/>
  <c r="S100" i="70"/>
  <c r="U51" i="70"/>
  <c r="H38" i="70"/>
  <c r="W96" i="68"/>
  <c r="S73" i="68"/>
  <c r="W49" i="70"/>
  <c r="X97" i="1"/>
  <c r="R28" i="70"/>
  <c r="H20" i="99"/>
  <c r="J16" i="98"/>
  <c r="U82" i="70"/>
  <c r="S87" i="70"/>
  <c r="K16" i="98"/>
  <c r="X38" i="70"/>
  <c r="Y48" i="100"/>
  <c r="Q78" i="99"/>
  <c r="W93" i="1"/>
  <c r="G12" i="68"/>
  <c r="M40" i="70"/>
  <c r="J97" i="70"/>
  <c r="G44" i="99"/>
  <c r="O61" i="99"/>
  <c r="S11" i="70"/>
  <c r="U74" i="1"/>
  <c r="G79" i="99"/>
  <c r="H88" i="70"/>
  <c r="W62" i="1"/>
  <c r="L89" i="99"/>
  <c r="U21" i="99"/>
  <c r="K11" i="98"/>
  <c r="V98" i="68"/>
  <c r="W84" i="70"/>
  <c r="R76" i="1"/>
  <c r="X91" i="68"/>
  <c r="H80" i="70"/>
  <c r="N39" i="70"/>
  <c r="N70" i="68"/>
  <c r="N37" i="70"/>
  <c r="R48" i="68"/>
  <c r="P55" i="99"/>
  <c r="W93" i="68"/>
  <c r="S92" i="70"/>
  <c r="S11" i="68"/>
  <c r="H52" i="68"/>
  <c r="G32" i="99"/>
  <c r="L16" i="99"/>
  <c r="Q74" i="99"/>
  <c r="J84" i="1"/>
  <c r="E4" i="1"/>
  <c r="H78" i="70"/>
  <c r="G72" i="99"/>
  <c r="L42" i="70"/>
  <c r="L72" i="68"/>
  <c r="U8" i="98"/>
  <c r="R51" i="99"/>
  <c r="D62" i="99"/>
  <c r="Y67" i="100"/>
  <c r="L54" i="99"/>
  <c r="V100" i="68"/>
  <c r="J66" i="70"/>
  <c r="L83" i="99"/>
  <c r="T75" i="68"/>
  <c r="V68" i="70"/>
  <c r="V17" i="99"/>
  <c r="P82" i="70"/>
  <c r="R42" i="68"/>
  <c r="U31" i="68"/>
  <c r="T18" i="99"/>
  <c r="Q45" i="99"/>
  <c r="N28" i="70"/>
  <c r="J46" i="99"/>
  <c r="V32" i="99"/>
  <c r="S47" i="99"/>
  <c r="W72" i="70"/>
  <c r="I68" i="1"/>
  <c r="L41" i="70"/>
  <c r="U89" i="99"/>
  <c r="R49" i="1"/>
  <c r="T60" i="68"/>
  <c r="U63" i="99"/>
  <c r="I36" i="70"/>
  <c r="U66" i="70"/>
  <c r="U2" i="70"/>
  <c r="L13" i="68"/>
  <c r="U77" i="68"/>
  <c r="L97" i="70"/>
  <c r="K36" i="68"/>
  <c r="R97" i="1"/>
  <c r="Q51" i="68"/>
  <c r="I10" i="70"/>
  <c r="J49" i="99"/>
  <c r="L28" i="1"/>
  <c r="M19" i="70"/>
  <c r="Y126" i="100"/>
  <c r="L15" i="1"/>
  <c r="V64" i="99"/>
  <c r="U98" i="1"/>
  <c r="U94" i="99"/>
  <c r="Y109" i="100"/>
  <c r="V101" i="68"/>
  <c r="Q56" i="68"/>
  <c r="V31" i="68"/>
  <c r="M55" i="68"/>
  <c r="W54" i="68"/>
  <c r="N81" i="68"/>
  <c r="J4" i="68"/>
  <c r="Y14" i="98"/>
  <c r="O10" i="98"/>
  <c r="Q3" i="99"/>
  <c r="V101" i="1"/>
  <c r="E57" i="1"/>
  <c r="Q88" i="68"/>
  <c r="N6" i="99"/>
  <c r="L85" i="68"/>
  <c r="Y59" i="100"/>
  <c r="E72" i="68"/>
  <c r="Y25" i="1"/>
  <c r="O33" i="70"/>
  <c r="C59" i="1"/>
  <c r="E17" i="1"/>
  <c r="X91" i="1"/>
  <c r="L80" i="1"/>
  <c r="W7" i="68"/>
  <c r="J89" i="1"/>
  <c r="H44" i="1"/>
  <c r="Y86" i="1"/>
  <c r="T98" i="1"/>
  <c r="V31" i="70"/>
  <c r="X63" i="68"/>
  <c r="J11" i="1"/>
  <c r="O20" i="99"/>
  <c r="H58" i="70"/>
  <c r="K42" i="68"/>
  <c r="Q32" i="68"/>
  <c r="S101" i="68"/>
  <c r="W9" i="68"/>
  <c r="O44" i="68"/>
  <c r="Q67" i="70"/>
  <c r="P5" i="98"/>
  <c r="Y9" i="1"/>
  <c r="X2" i="98"/>
  <c r="Y72" i="1"/>
  <c r="P7" i="98"/>
  <c r="I94" i="1"/>
  <c r="E20" i="98"/>
  <c r="H71" i="1"/>
  <c r="R12" i="1"/>
  <c r="H14" i="70"/>
  <c r="H87" i="1"/>
  <c r="U30" i="99"/>
  <c r="G4" i="68"/>
  <c r="V17" i="98"/>
  <c r="S15" i="99"/>
  <c r="H89" i="70"/>
  <c r="E98" i="68"/>
  <c r="H54" i="70"/>
  <c r="W4" i="99"/>
  <c r="V8" i="68"/>
  <c r="L3" i="70"/>
  <c r="P98" i="99"/>
  <c r="X91" i="99"/>
  <c r="P59" i="68"/>
  <c r="Q21" i="70"/>
  <c r="U99" i="70"/>
  <c r="V100" i="1"/>
  <c r="E60" i="1"/>
  <c r="J68" i="99"/>
  <c r="O78" i="99"/>
  <c r="G10" i="68"/>
  <c r="Q82" i="99"/>
  <c r="J85" i="1"/>
  <c r="R12" i="68"/>
  <c r="K99" i="70"/>
  <c r="X99" i="68"/>
  <c r="H22" i="99"/>
  <c r="L46" i="70"/>
  <c r="K6" i="1"/>
  <c r="H42" i="99"/>
  <c r="Y88" i="1"/>
  <c r="U87" i="1"/>
  <c r="Y54" i="1"/>
  <c r="R13" i="99"/>
  <c r="K46" i="68"/>
  <c r="I88" i="68"/>
  <c r="V23" i="1"/>
  <c r="H58" i="68"/>
  <c r="O14" i="99"/>
  <c r="M93" i="70"/>
  <c r="V50" i="99"/>
  <c r="L23" i="68"/>
  <c r="P45" i="70"/>
  <c r="U24" i="1"/>
  <c r="H77" i="70"/>
  <c r="U62" i="70"/>
  <c r="L100" i="1"/>
  <c r="O67" i="68"/>
  <c r="N59" i="68"/>
  <c r="K2" i="98"/>
  <c r="E64" i="70"/>
  <c r="T85" i="68"/>
  <c r="N35" i="99"/>
  <c r="H55" i="99"/>
  <c r="E92" i="70"/>
  <c r="U96" i="68"/>
  <c r="W5" i="99"/>
  <c r="R96" i="70"/>
  <c r="E59" i="1"/>
  <c r="T81" i="1"/>
  <c r="Q18" i="68"/>
  <c r="V62" i="70"/>
  <c r="R52" i="99"/>
  <c r="N69" i="99"/>
  <c r="G34" i="68"/>
  <c r="S42" i="68"/>
  <c r="L87" i="68"/>
  <c r="W116" i="100"/>
  <c r="O93" i="99"/>
  <c r="L76" i="68"/>
  <c r="P42" i="99"/>
  <c r="M52" i="70"/>
  <c r="K40" i="1"/>
  <c r="T100" i="70"/>
  <c r="O88" i="68"/>
  <c r="Y131" i="100"/>
  <c r="H39" i="1"/>
  <c r="H26" i="68"/>
  <c r="M36" i="68"/>
  <c r="N85" i="68"/>
  <c r="J64" i="99"/>
  <c r="Q23" i="70"/>
  <c r="H18" i="68"/>
  <c r="V20" i="70"/>
  <c r="O12" i="98"/>
  <c r="L22" i="70"/>
  <c r="J100" i="1"/>
  <c r="E75" i="99"/>
  <c r="Q13" i="99"/>
  <c r="Q10" i="68"/>
  <c r="X45" i="99"/>
  <c r="O12" i="68"/>
  <c r="X54" i="1"/>
  <c r="C72" i="1"/>
  <c r="E96" i="68"/>
  <c r="J78" i="68"/>
  <c r="M70" i="70"/>
  <c r="T36" i="70"/>
  <c r="I37" i="68"/>
  <c r="Y49" i="1"/>
  <c r="T35" i="99"/>
  <c r="H94" i="70"/>
  <c r="R3" i="99"/>
  <c r="W76" i="70"/>
  <c r="J26" i="1"/>
  <c r="T65" i="68"/>
  <c r="T31" i="99"/>
  <c r="Q34" i="68"/>
  <c r="I23" i="1"/>
  <c r="U9" i="99"/>
  <c r="J83" i="99"/>
  <c r="W80" i="68"/>
  <c r="P6" i="99"/>
  <c r="U51" i="68"/>
  <c r="K95" i="68"/>
  <c r="L33" i="68"/>
  <c r="N98" i="99"/>
  <c r="X50" i="70"/>
  <c r="K11" i="99"/>
  <c r="P44" i="68"/>
  <c r="T50" i="99"/>
  <c r="W39" i="99"/>
  <c r="S39" i="99"/>
  <c r="C88" i="99"/>
  <c r="P60" i="99"/>
  <c r="Y100" i="1"/>
  <c r="K64" i="99"/>
  <c r="M42" i="70"/>
  <c r="V13" i="99"/>
  <c r="J15" i="1"/>
  <c r="L11" i="68"/>
  <c r="L9" i="99"/>
  <c r="U39" i="68"/>
  <c r="E8" i="99"/>
  <c r="L14" i="1"/>
  <c r="J48" i="99"/>
  <c r="R18" i="1"/>
  <c r="W24" i="99"/>
  <c r="W77" i="100"/>
  <c r="K5" i="1"/>
  <c r="N10" i="1"/>
  <c r="H79" i="99"/>
  <c r="Q93" i="70"/>
  <c r="H33" i="1"/>
  <c r="G43" i="99"/>
  <c r="I47" i="68"/>
  <c r="I81" i="99"/>
  <c r="X21" i="70"/>
  <c r="E11" i="1"/>
  <c r="H64" i="99"/>
  <c r="E71" i="99"/>
  <c r="P45" i="68"/>
  <c r="M99" i="68"/>
  <c r="N26" i="68"/>
  <c r="T80" i="1"/>
  <c r="L58" i="1"/>
  <c r="E89" i="70"/>
  <c r="Y138" i="100"/>
  <c r="Q30" i="70"/>
  <c r="H48" i="68"/>
  <c r="J32" i="1"/>
  <c r="O80" i="68"/>
  <c r="X94" i="68"/>
  <c r="J71" i="99"/>
  <c r="H25" i="68"/>
  <c r="V80" i="68"/>
  <c r="E78" i="70"/>
  <c r="X29" i="70"/>
  <c r="M58" i="1"/>
  <c r="P26" i="1"/>
  <c r="J37" i="68"/>
  <c r="E51" i="99"/>
  <c r="O85" i="1"/>
  <c r="N83" i="70"/>
  <c r="G54" i="70"/>
  <c r="O51" i="68"/>
  <c r="N100" i="68"/>
  <c r="E81" i="99"/>
  <c r="E48" i="68"/>
  <c r="M94" i="68"/>
  <c r="G70" i="99"/>
  <c r="L23" i="1"/>
  <c r="J82" i="99"/>
  <c r="L66" i="99"/>
  <c r="U29" i="68"/>
  <c r="S4" i="1"/>
  <c r="J14" i="68"/>
  <c r="O35" i="70"/>
  <c r="O32" i="99"/>
  <c r="V15" i="98"/>
  <c r="O99" i="99"/>
  <c r="C61" i="99"/>
  <c r="V35" i="68"/>
  <c r="U86" i="1"/>
  <c r="K3" i="68"/>
  <c r="E62" i="99"/>
  <c r="X4" i="70"/>
  <c r="T87" i="99"/>
  <c r="K79" i="99"/>
  <c r="L97" i="99"/>
  <c r="S24" i="68"/>
  <c r="D93" i="1"/>
  <c r="E51" i="70"/>
  <c r="N65" i="70"/>
  <c r="Y65" i="1"/>
  <c r="E76" i="1"/>
  <c r="P15" i="70"/>
  <c r="S81" i="99"/>
  <c r="O42" i="1"/>
  <c r="U40" i="1"/>
  <c r="C31" i="1"/>
  <c r="Y13" i="1"/>
  <c r="R2" i="98"/>
  <c r="E92" i="1"/>
  <c r="L47" i="70"/>
  <c r="T4" i="70"/>
  <c r="K64" i="70"/>
  <c r="K52" i="99"/>
  <c r="L32" i="1"/>
  <c r="Q47" i="99"/>
  <c r="R44" i="99"/>
  <c r="H59" i="1"/>
  <c r="V17" i="70"/>
  <c r="J76" i="1"/>
  <c r="W51" i="70"/>
  <c r="X22" i="68"/>
  <c r="U22" i="68"/>
  <c r="O41" i="68"/>
  <c r="K30" i="68"/>
  <c r="Y105" i="100"/>
  <c r="S10" i="98"/>
  <c r="R46" i="99"/>
  <c r="N17" i="1"/>
  <c r="N26" i="1"/>
  <c r="E29" i="99"/>
  <c r="X7" i="70"/>
  <c r="X4" i="1"/>
  <c r="R2" i="1"/>
  <c r="I99" i="1"/>
  <c r="N8" i="70"/>
  <c r="W12" i="70"/>
  <c r="M96" i="1"/>
  <c r="U28" i="68"/>
  <c r="T4" i="98"/>
  <c r="O85" i="99"/>
  <c r="N90" i="99"/>
  <c r="U35" i="99"/>
  <c r="X57" i="70"/>
  <c r="X31" i="70"/>
  <c r="X8" i="1"/>
  <c r="M84" i="1"/>
  <c r="U9" i="68"/>
  <c r="U43" i="1"/>
  <c r="W84" i="1"/>
  <c r="S46" i="99"/>
  <c r="W77" i="68"/>
  <c r="M29" i="68"/>
  <c r="L91" i="1"/>
  <c r="J4" i="98"/>
  <c r="W41" i="1"/>
  <c r="P101" i="99"/>
  <c r="U14" i="98"/>
  <c r="P22" i="70"/>
  <c r="K20" i="1"/>
  <c r="T79" i="70"/>
  <c r="I96" i="1"/>
  <c r="T83" i="1"/>
  <c r="W94" i="68"/>
  <c r="R47" i="99"/>
  <c r="Q98" i="1"/>
  <c r="T71" i="68"/>
  <c r="L50" i="68"/>
  <c r="K3" i="99"/>
  <c r="U3" i="98"/>
  <c r="X60" i="99"/>
  <c r="W20" i="68"/>
  <c r="V64" i="70"/>
  <c r="U52" i="1"/>
  <c r="H29" i="68"/>
  <c r="R33" i="68"/>
  <c r="R28" i="1"/>
  <c r="K61" i="1"/>
  <c r="N93" i="99"/>
  <c r="V18" i="70"/>
  <c r="K32" i="99"/>
  <c r="U27" i="1"/>
  <c r="N95" i="68"/>
  <c r="Q81" i="99"/>
  <c r="M53" i="70"/>
  <c r="R37" i="68"/>
  <c r="L93" i="68"/>
  <c r="T77" i="68"/>
  <c r="H50" i="1"/>
  <c r="H91" i="70"/>
  <c r="O19" i="70"/>
  <c r="T2" i="68"/>
  <c r="Q49" i="68"/>
  <c r="I9" i="98"/>
  <c r="L74" i="99"/>
  <c r="U101" i="68"/>
  <c r="G55" i="70"/>
  <c r="O4" i="98"/>
  <c r="Q35" i="99"/>
  <c r="D29" i="1"/>
  <c r="O55" i="99"/>
  <c r="G4" i="99"/>
  <c r="U65" i="99"/>
  <c r="O50" i="70"/>
  <c r="U50" i="68"/>
  <c r="P29" i="99"/>
  <c r="J62" i="70"/>
  <c r="S100" i="68"/>
  <c r="J57" i="70"/>
  <c r="N6" i="68"/>
  <c r="M32" i="70"/>
  <c r="E8" i="68"/>
  <c r="Q75" i="68"/>
  <c r="K77" i="1"/>
  <c r="Q51" i="1"/>
  <c r="X96" i="70"/>
  <c r="T63" i="70"/>
  <c r="R89" i="99"/>
  <c r="E86" i="68"/>
  <c r="O30" i="99"/>
  <c r="J72" i="99"/>
  <c r="I53" i="70"/>
  <c r="Y119" i="100"/>
  <c r="M31" i="1"/>
  <c r="R94" i="68"/>
  <c r="T91" i="1"/>
  <c r="J13" i="1"/>
  <c r="C39" i="1"/>
  <c r="I18" i="68"/>
  <c r="M57" i="1"/>
  <c r="S5" i="70"/>
  <c r="U4" i="1"/>
  <c r="X13" i="1"/>
  <c r="U94" i="68"/>
  <c r="N42" i="1"/>
  <c r="Y71" i="100"/>
  <c r="E34" i="70"/>
  <c r="E83" i="68"/>
  <c r="K50" i="99"/>
  <c r="H49" i="99"/>
  <c r="Q95" i="70"/>
  <c r="J68" i="70"/>
  <c r="X14" i="1"/>
  <c r="O45" i="68"/>
  <c r="H61" i="99"/>
  <c r="X77" i="1"/>
  <c r="K68" i="68"/>
  <c r="T60" i="99"/>
  <c r="Y92" i="1"/>
  <c r="S12" i="99"/>
  <c r="P17" i="70"/>
  <c r="H67" i="99"/>
  <c r="I15" i="70"/>
  <c r="W72" i="68"/>
  <c r="I27" i="1"/>
  <c r="R80" i="1"/>
  <c r="L56" i="1"/>
  <c r="E77" i="99"/>
  <c r="J19" i="68"/>
  <c r="K39" i="68"/>
  <c r="D34" i="1"/>
  <c r="T14" i="1"/>
  <c r="E101" i="99"/>
  <c r="X35" i="99"/>
  <c r="S7" i="99"/>
  <c r="X19" i="98"/>
  <c r="S53" i="99"/>
  <c r="P7" i="1"/>
  <c r="E29" i="70"/>
  <c r="P45" i="99"/>
  <c r="I28" i="99"/>
  <c r="K65" i="99"/>
  <c r="J70" i="68"/>
  <c r="C2" i="1"/>
  <c r="E55" i="99"/>
  <c r="V82" i="68"/>
  <c r="K83" i="70"/>
  <c r="U37" i="99"/>
  <c r="V16" i="99"/>
  <c r="H92" i="70"/>
  <c r="K55" i="1"/>
  <c r="I86" i="1"/>
  <c r="G69" i="99"/>
  <c r="R18" i="68"/>
  <c r="J48" i="70"/>
  <c r="R75" i="99"/>
  <c r="Q57" i="70"/>
  <c r="O25" i="68"/>
  <c r="R97" i="99"/>
  <c r="L46" i="99"/>
  <c r="P8" i="70"/>
  <c r="T53" i="68"/>
  <c r="Y29" i="1"/>
  <c r="K14" i="99"/>
  <c r="P34" i="70"/>
  <c r="G13" i="70"/>
  <c r="U86" i="99"/>
  <c r="I6" i="99"/>
  <c r="Q33" i="70"/>
  <c r="U41" i="70"/>
  <c r="I71" i="1"/>
  <c r="O52" i="1"/>
  <c r="O68" i="99"/>
  <c r="D82" i="1"/>
  <c r="W122" i="100"/>
  <c r="M60" i="99"/>
  <c r="Q33" i="68"/>
  <c r="T56" i="68"/>
  <c r="L29" i="1"/>
  <c r="P3" i="99"/>
  <c r="X37" i="1"/>
  <c r="I42" i="68"/>
  <c r="U100" i="99"/>
  <c r="L10" i="99"/>
  <c r="R2" i="70"/>
  <c r="I80" i="70"/>
  <c r="P28" i="70"/>
  <c r="U82" i="99"/>
  <c r="M83" i="1"/>
  <c r="I71" i="70"/>
  <c r="X89" i="68"/>
  <c r="O90" i="70"/>
  <c r="Q69" i="70"/>
  <c r="O45" i="1"/>
  <c r="C53" i="1"/>
  <c r="Y39" i="1"/>
  <c r="K53" i="70"/>
  <c r="Y17" i="98"/>
  <c r="W13" i="1"/>
  <c r="J63" i="70"/>
  <c r="S31" i="1"/>
  <c r="H38" i="99"/>
  <c r="I82" i="70"/>
  <c r="E22" i="99"/>
  <c r="H47" i="1"/>
  <c r="V89" i="70"/>
  <c r="R4" i="98"/>
  <c r="U88" i="68"/>
  <c r="L77" i="68"/>
  <c r="O95" i="99"/>
  <c r="N60" i="99"/>
  <c r="O31" i="1"/>
  <c r="X95" i="70"/>
  <c r="Q57" i="1"/>
  <c r="M31" i="99"/>
  <c r="W100" i="70"/>
  <c r="Y10" i="1"/>
  <c r="Y78" i="100"/>
  <c r="Q36" i="70"/>
  <c r="T39" i="70"/>
  <c r="P60" i="68"/>
  <c r="H73" i="70"/>
  <c r="K31" i="99"/>
  <c r="Y95" i="1"/>
  <c r="U2" i="98"/>
  <c r="E66" i="68"/>
  <c r="Q56" i="1"/>
  <c r="G27" i="68"/>
  <c r="V63" i="70"/>
  <c r="J29" i="70"/>
  <c r="U85" i="68"/>
  <c r="P21" i="68"/>
  <c r="I35" i="99"/>
  <c r="G61" i="70"/>
  <c r="J76" i="99"/>
  <c r="U24" i="99"/>
  <c r="S35" i="1"/>
  <c r="U19" i="98"/>
  <c r="K27" i="68"/>
  <c r="X70" i="99"/>
  <c r="I29" i="99"/>
  <c r="R49" i="68"/>
  <c r="H75" i="1"/>
  <c r="J87" i="99"/>
  <c r="N60" i="68"/>
  <c r="I68" i="68"/>
  <c r="D35" i="1"/>
  <c r="I95" i="70"/>
  <c r="M20" i="98"/>
  <c r="K47" i="1"/>
  <c r="G22" i="70"/>
  <c r="P62" i="70"/>
  <c r="S87" i="99"/>
  <c r="J66" i="1"/>
  <c r="P9" i="68"/>
  <c r="P90" i="68"/>
  <c r="O99" i="70"/>
  <c r="J8" i="70"/>
  <c r="E4" i="99"/>
  <c r="S47" i="70"/>
  <c r="C71" i="99"/>
  <c r="T61" i="68"/>
  <c r="X15" i="1"/>
  <c r="O3" i="1"/>
  <c r="V36" i="68"/>
  <c r="P31" i="68"/>
  <c r="H65" i="68"/>
  <c r="P47" i="1"/>
  <c r="P61" i="99"/>
  <c r="J5" i="68"/>
  <c r="H86" i="1"/>
  <c r="E3" i="70"/>
  <c r="K6" i="99"/>
  <c r="Y122" i="100"/>
  <c r="I63" i="68"/>
  <c r="T68" i="99"/>
  <c r="E73" i="99"/>
  <c r="T43" i="68"/>
  <c r="Y15" i="1"/>
  <c r="D49" i="1"/>
  <c r="V3" i="1"/>
  <c r="J56" i="99"/>
  <c r="E57" i="70"/>
  <c r="L2" i="68"/>
  <c r="S68" i="70"/>
  <c r="U43" i="99"/>
  <c r="E24" i="1"/>
  <c r="Q7" i="68"/>
  <c r="T101" i="99"/>
  <c r="K34" i="70"/>
  <c r="M68" i="99"/>
  <c r="T17" i="1"/>
  <c r="N97" i="70"/>
  <c r="K15" i="68"/>
  <c r="S77" i="70"/>
  <c r="W80" i="100"/>
  <c r="T93" i="68"/>
  <c r="X18" i="1"/>
  <c r="W95" i="1"/>
  <c r="P36" i="1"/>
  <c r="O61" i="70"/>
  <c r="Q8" i="70"/>
  <c r="Q90" i="70"/>
  <c r="C79" i="1"/>
  <c r="W31" i="68"/>
  <c r="O92" i="99"/>
  <c r="P54" i="99"/>
  <c r="N100" i="70"/>
  <c r="V48" i="1"/>
  <c r="L67" i="70"/>
  <c r="K10" i="98"/>
  <c r="V16" i="98"/>
  <c r="X37" i="68"/>
  <c r="K69" i="99"/>
  <c r="O31" i="70"/>
  <c r="Q29" i="70"/>
  <c r="H76" i="68"/>
  <c r="Y84" i="100"/>
  <c r="I53" i="1"/>
  <c r="T39" i="1"/>
  <c r="U60" i="1"/>
  <c r="I49" i="68"/>
  <c r="U96" i="70"/>
  <c r="H49" i="68"/>
  <c r="M15" i="98"/>
  <c r="M64" i="1"/>
  <c r="X97" i="99"/>
  <c r="D78" i="99"/>
  <c r="J99" i="68"/>
  <c r="P32" i="99"/>
  <c r="T64" i="68"/>
  <c r="U44" i="1"/>
  <c r="K32" i="68"/>
  <c r="M40" i="68"/>
  <c r="S101" i="99"/>
  <c r="L74" i="70"/>
  <c r="V7" i="70"/>
  <c r="X89" i="1"/>
  <c r="I43" i="99"/>
  <c r="R39" i="1"/>
  <c r="J15" i="70"/>
  <c r="I20" i="68"/>
  <c r="M65" i="99"/>
  <c r="X68" i="99"/>
  <c r="S95" i="1"/>
  <c r="K96" i="99"/>
  <c r="U75" i="68"/>
  <c r="Y75" i="100"/>
  <c r="C44" i="1"/>
  <c r="K16" i="68"/>
  <c r="T9" i="98"/>
  <c r="V59" i="1"/>
  <c r="J21" i="99"/>
  <c r="S60" i="99"/>
  <c r="X82" i="68"/>
  <c r="S3" i="68"/>
  <c r="S4" i="99"/>
  <c r="C66" i="1"/>
  <c r="X71" i="1"/>
  <c r="W85" i="68"/>
  <c r="G89" i="70"/>
  <c r="O93" i="1"/>
  <c r="O83" i="99"/>
  <c r="S33" i="99"/>
  <c r="U8" i="99"/>
  <c r="Q61" i="68"/>
  <c r="I53" i="99"/>
  <c r="R59" i="1"/>
  <c r="J90" i="99"/>
  <c r="R4" i="70"/>
  <c r="X29" i="99"/>
  <c r="P23" i="68"/>
  <c r="S100" i="99"/>
  <c r="J4" i="99"/>
  <c r="P29" i="70"/>
  <c r="V61" i="99"/>
  <c r="M43" i="70"/>
  <c r="O5" i="1"/>
  <c r="U39" i="70"/>
  <c r="G34" i="70"/>
  <c r="W81" i="1"/>
  <c r="J63" i="68"/>
  <c r="H37" i="68"/>
  <c r="G49" i="70"/>
  <c r="H30" i="99"/>
  <c r="E61" i="70"/>
  <c r="K101" i="68"/>
  <c r="M26" i="1"/>
  <c r="M46" i="99"/>
  <c r="G14" i="99"/>
  <c r="T18" i="1"/>
  <c r="K63" i="70"/>
  <c r="I55" i="68"/>
  <c r="K42" i="99"/>
  <c r="M71" i="68"/>
  <c r="X31" i="68"/>
  <c r="E37" i="99"/>
  <c r="G21" i="70"/>
  <c r="L39" i="68"/>
  <c r="X13" i="68"/>
  <c r="U27" i="68"/>
  <c r="X44" i="70"/>
  <c r="R23" i="99"/>
  <c r="E93" i="70"/>
  <c r="V94" i="70"/>
  <c r="T101" i="1"/>
  <c r="P52" i="1"/>
  <c r="H9" i="68"/>
  <c r="M63" i="99"/>
  <c r="N40" i="99"/>
  <c r="G69" i="70"/>
  <c r="O18" i="98"/>
  <c r="L15" i="99"/>
  <c r="T36" i="68"/>
  <c r="D13" i="99"/>
  <c r="U77" i="70"/>
  <c r="S94" i="68"/>
  <c r="O66" i="68"/>
  <c r="E69" i="99"/>
  <c r="H25" i="1"/>
  <c r="W34" i="1"/>
  <c r="I54" i="99"/>
  <c r="J100" i="70"/>
  <c r="S20" i="99"/>
  <c r="S42" i="99"/>
  <c r="R35" i="68"/>
  <c r="P78" i="1"/>
  <c r="J53" i="70"/>
  <c r="E29" i="68"/>
  <c r="I3" i="98"/>
  <c r="Y19" i="98"/>
  <c r="T7" i="1"/>
  <c r="W144" i="100"/>
  <c r="S21" i="68"/>
  <c r="W43" i="70"/>
  <c r="X57" i="68"/>
  <c r="L36" i="68"/>
  <c r="P95" i="1"/>
  <c r="G98" i="99"/>
  <c r="M35" i="68"/>
  <c r="V40" i="68"/>
  <c r="P4" i="68"/>
  <c r="H4" i="98"/>
  <c r="Q86" i="1"/>
  <c r="Q3" i="98"/>
  <c r="R32" i="1"/>
  <c r="J80" i="1"/>
  <c r="O45" i="70"/>
  <c r="E82" i="70"/>
  <c r="N28" i="1"/>
  <c r="M7" i="98"/>
  <c r="L70" i="68"/>
  <c r="O16" i="70"/>
  <c r="K73" i="1"/>
  <c r="O85" i="70"/>
  <c r="K44" i="1"/>
  <c r="N60" i="1"/>
  <c r="S41" i="70"/>
  <c r="T50" i="70"/>
  <c r="E63" i="1"/>
  <c r="Q5" i="99"/>
  <c r="V54" i="99"/>
  <c r="T33" i="99"/>
  <c r="U28" i="1"/>
  <c r="E66" i="99"/>
  <c r="P6" i="1"/>
  <c r="Q67" i="68"/>
  <c r="L37" i="1"/>
  <c r="O80" i="1"/>
  <c r="N2" i="68"/>
  <c r="J46" i="68"/>
  <c r="K92" i="99"/>
  <c r="Q54" i="1"/>
  <c r="R6" i="70"/>
  <c r="I58" i="70"/>
  <c r="K91" i="68"/>
  <c r="O93" i="70"/>
  <c r="T66" i="68"/>
  <c r="W57" i="70"/>
  <c r="T25" i="99"/>
  <c r="O21" i="68"/>
  <c r="U10" i="68"/>
  <c r="V2" i="98"/>
  <c r="D57" i="1"/>
  <c r="N14" i="98"/>
  <c r="U15" i="70"/>
  <c r="V18" i="98"/>
  <c r="P93" i="70"/>
  <c r="J54" i="68"/>
  <c r="H43" i="68"/>
  <c r="K24" i="1"/>
  <c r="H48" i="70"/>
  <c r="H57" i="68"/>
  <c r="U14" i="70"/>
  <c r="I52" i="70"/>
  <c r="J38" i="1"/>
  <c r="O37" i="68"/>
  <c r="J98" i="70"/>
  <c r="I83" i="99"/>
  <c r="K63" i="99"/>
  <c r="X66" i="99"/>
  <c r="W35" i="1"/>
  <c r="E13" i="98"/>
  <c r="O27" i="1"/>
  <c r="N37" i="68"/>
  <c r="E48" i="99"/>
  <c r="Q50" i="68"/>
  <c r="M27" i="70"/>
  <c r="I68" i="99"/>
  <c r="S55" i="99"/>
  <c r="I25" i="99"/>
  <c r="O72" i="99"/>
  <c r="X22" i="70"/>
  <c r="J4" i="70"/>
  <c r="E88" i="70"/>
  <c r="R55" i="70"/>
  <c r="N56" i="70"/>
  <c r="M25" i="68"/>
  <c r="X96" i="68"/>
  <c r="N37" i="1"/>
  <c r="X8" i="68"/>
  <c r="H16" i="99"/>
  <c r="U19" i="1"/>
  <c r="G75" i="99"/>
  <c r="E97" i="68"/>
  <c r="K30" i="99"/>
  <c r="H7" i="98"/>
  <c r="K36" i="99"/>
  <c r="D48" i="99"/>
  <c r="U22" i="70"/>
  <c r="P71" i="70"/>
  <c r="C14" i="99"/>
  <c r="I91" i="70"/>
  <c r="W89" i="70"/>
  <c r="G82" i="70"/>
  <c r="T24" i="70"/>
  <c r="M6" i="68"/>
  <c r="J91" i="99"/>
  <c r="S20" i="68"/>
  <c r="N12" i="99"/>
  <c r="W87" i="68"/>
  <c r="W42" i="99"/>
  <c r="P64" i="70"/>
  <c r="J24" i="68"/>
  <c r="R48" i="99"/>
  <c r="Q16" i="70"/>
  <c r="J14" i="70"/>
  <c r="T35" i="1"/>
  <c r="R65" i="99"/>
  <c r="S28" i="68"/>
  <c r="V8" i="98"/>
  <c r="M6" i="99"/>
  <c r="U60" i="68"/>
  <c r="W22" i="70"/>
  <c r="I59" i="68"/>
  <c r="E4" i="98"/>
  <c r="R10" i="1"/>
  <c r="O39" i="1"/>
  <c r="Y101" i="100"/>
  <c r="I66" i="68"/>
  <c r="C35" i="99"/>
  <c r="J21" i="1"/>
  <c r="I79" i="70"/>
  <c r="P67" i="68"/>
  <c r="O15" i="70"/>
  <c r="V43" i="1"/>
  <c r="H50" i="68"/>
  <c r="L71" i="68"/>
  <c r="J46" i="70"/>
  <c r="N5" i="99"/>
  <c r="I37" i="70"/>
  <c r="Y134" i="100"/>
  <c r="M101" i="1"/>
  <c r="G44" i="68"/>
  <c r="J56" i="70"/>
  <c r="K48" i="68"/>
  <c r="H38" i="68"/>
  <c r="P18" i="70"/>
  <c r="G58" i="99"/>
  <c r="T88" i="99"/>
  <c r="V98" i="1"/>
  <c r="G75" i="68"/>
  <c r="K82" i="1"/>
  <c r="H36" i="1"/>
  <c r="W89" i="99"/>
  <c r="N19" i="68"/>
  <c r="M83" i="68"/>
  <c r="X25" i="99"/>
  <c r="G85" i="68"/>
  <c r="L78" i="1"/>
  <c r="C2" i="99"/>
  <c r="T7" i="68"/>
  <c r="X46" i="68"/>
  <c r="W11" i="70"/>
  <c r="K46" i="99"/>
  <c r="U51" i="1"/>
  <c r="Q58" i="1"/>
  <c r="Q54" i="68"/>
  <c r="D86" i="1"/>
  <c r="S68" i="68"/>
  <c r="L28" i="68"/>
  <c r="T11" i="99"/>
  <c r="T3" i="98"/>
  <c r="S67" i="68"/>
  <c r="E45" i="99"/>
  <c r="U76" i="68"/>
  <c r="W101" i="99"/>
  <c r="V71" i="70"/>
  <c r="T79" i="68"/>
  <c r="W19" i="1"/>
  <c r="O83" i="68"/>
  <c r="H59" i="99"/>
  <c r="Q94" i="68"/>
  <c r="T45" i="68"/>
  <c r="V76" i="70"/>
  <c r="M77" i="68"/>
  <c r="R5" i="98"/>
  <c r="K23" i="68"/>
  <c r="Y16" i="1"/>
  <c r="T79" i="1"/>
  <c r="O42" i="68"/>
  <c r="J60" i="1"/>
  <c r="E33" i="99"/>
  <c r="M100" i="68"/>
  <c r="W78" i="68"/>
  <c r="X73" i="1"/>
  <c r="N65" i="99"/>
  <c r="I12" i="70"/>
  <c r="K59" i="70"/>
  <c r="I87" i="68"/>
  <c r="E60" i="99"/>
  <c r="L99" i="99"/>
  <c r="V75" i="99"/>
  <c r="U41" i="68"/>
  <c r="Y69" i="100"/>
  <c r="S57" i="1"/>
  <c r="L65" i="68"/>
  <c r="Y117" i="100"/>
  <c r="V11" i="1"/>
  <c r="X13" i="98"/>
  <c r="S10" i="68"/>
  <c r="I23" i="70"/>
  <c r="N84" i="99"/>
  <c r="E65" i="70"/>
  <c r="J72" i="68"/>
  <c r="R86" i="99"/>
  <c r="P37" i="1"/>
  <c r="W95" i="70"/>
  <c r="G81" i="70"/>
  <c r="K60" i="99"/>
  <c r="W52" i="68"/>
  <c r="S2" i="68"/>
  <c r="W15" i="98"/>
  <c r="V27" i="70"/>
  <c r="T86" i="68"/>
  <c r="L31" i="99"/>
  <c r="C18" i="1"/>
  <c r="I80" i="68"/>
  <c r="U68" i="68"/>
  <c r="L83" i="70"/>
  <c r="D71" i="99"/>
  <c r="T5" i="68"/>
  <c r="T8" i="68"/>
  <c r="P25" i="99"/>
  <c r="W65" i="99"/>
  <c r="U38" i="68"/>
  <c r="M13" i="68"/>
  <c r="E33" i="70"/>
  <c r="D28" i="99"/>
  <c r="S25" i="1"/>
  <c r="I74" i="68"/>
  <c r="U101" i="99"/>
  <c r="P15" i="68"/>
  <c r="C33" i="1"/>
  <c r="X19" i="99"/>
  <c r="J59" i="70"/>
  <c r="I79" i="99"/>
  <c r="V30" i="68"/>
  <c r="W32" i="1"/>
  <c r="T20" i="68"/>
  <c r="M32" i="99"/>
  <c r="C33" i="99"/>
  <c r="G62" i="70"/>
  <c r="P22" i="1"/>
  <c r="E74" i="68"/>
  <c r="L59" i="99"/>
  <c r="V95" i="99"/>
  <c r="K80" i="99"/>
  <c r="J96" i="99"/>
  <c r="G36" i="68"/>
  <c r="I83" i="1"/>
  <c r="X49" i="99"/>
  <c r="D3" i="99"/>
  <c r="H69" i="70"/>
  <c r="S34" i="1"/>
  <c r="I59" i="70"/>
  <c r="G62" i="68"/>
  <c r="X100" i="70"/>
  <c r="R2" i="68"/>
  <c r="O8" i="70"/>
  <c r="C87" i="99"/>
  <c r="H81" i="99"/>
  <c r="D99" i="1"/>
  <c r="X87" i="1"/>
  <c r="L48" i="1"/>
  <c r="X90" i="70"/>
  <c r="K7" i="68"/>
  <c r="E76" i="70"/>
  <c r="G67" i="99"/>
  <c r="L54" i="68"/>
  <c r="V20" i="1"/>
  <c r="X6" i="68"/>
  <c r="N78" i="1"/>
  <c r="Y96" i="1"/>
  <c r="S22" i="1"/>
  <c r="Y2" i="1"/>
  <c r="U21" i="70"/>
  <c r="O97" i="70"/>
  <c r="Q53" i="68"/>
  <c r="S52" i="99"/>
  <c r="K30" i="1"/>
  <c r="U89" i="70"/>
  <c r="J53" i="1"/>
  <c r="P94" i="1"/>
  <c r="O95" i="68"/>
  <c r="M47" i="68"/>
  <c r="W11" i="1"/>
  <c r="X88" i="70"/>
  <c r="H20" i="1"/>
  <c r="Q97" i="68"/>
  <c r="U47" i="1"/>
  <c r="X41" i="70"/>
  <c r="H27" i="70"/>
  <c r="H8" i="1"/>
  <c r="P48" i="68"/>
  <c r="K33" i="1"/>
  <c r="J34" i="1"/>
  <c r="X82" i="70"/>
  <c r="U83" i="1"/>
  <c r="Q57" i="68"/>
  <c r="U59" i="1"/>
  <c r="V94" i="68"/>
  <c r="N25" i="70"/>
  <c r="Q65" i="70"/>
  <c r="G18" i="68"/>
  <c r="G2" i="68"/>
  <c r="N93" i="68"/>
  <c r="T39" i="99"/>
  <c r="J49" i="70"/>
  <c r="M76" i="99"/>
  <c r="M21" i="70"/>
  <c r="Q96" i="1"/>
  <c r="Q15" i="68"/>
  <c r="S80" i="1"/>
  <c r="R56" i="68"/>
  <c r="J23" i="1"/>
  <c r="Q62" i="1"/>
  <c r="V76" i="1"/>
  <c r="H95" i="70"/>
  <c r="R18" i="70"/>
  <c r="W12" i="98"/>
  <c r="H49" i="1"/>
  <c r="X22" i="1"/>
  <c r="L92" i="99"/>
  <c r="I79" i="68"/>
  <c r="V69" i="1"/>
  <c r="Q11" i="99"/>
  <c r="W50" i="100"/>
  <c r="R90" i="1"/>
  <c r="N67" i="1"/>
  <c r="M18" i="98"/>
  <c r="S36" i="99"/>
  <c r="T46" i="99"/>
  <c r="R30" i="70"/>
  <c r="N23" i="99"/>
  <c r="O35" i="99"/>
  <c r="X84" i="68"/>
  <c r="Q58" i="99"/>
  <c r="I75" i="68"/>
  <c r="T22" i="70"/>
  <c r="Q2" i="68"/>
  <c r="Y43" i="1"/>
  <c r="P14" i="99"/>
  <c r="I14" i="70"/>
  <c r="L45" i="99"/>
  <c r="W15" i="99"/>
  <c r="Y60" i="1"/>
  <c r="M38" i="68"/>
  <c r="H2" i="70"/>
  <c r="X29" i="1"/>
  <c r="K15" i="1"/>
  <c r="L94" i="68"/>
  <c r="Y79" i="100"/>
  <c r="Q79" i="68"/>
  <c r="U11" i="99"/>
  <c r="P12" i="1"/>
  <c r="L22" i="1"/>
  <c r="T16" i="70"/>
  <c r="J91" i="68"/>
  <c r="Y56" i="1"/>
  <c r="P41" i="1"/>
  <c r="V84" i="70"/>
  <c r="E77" i="68"/>
  <c r="X87" i="68"/>
  <c r="T82" i="1"/>
  <c r="V32" i="70"/>
  <c r="O82" i="99"/>
  <c r="I35" i="1"/>
  <c r="W101" i="100"/>
  <c r="K50" i="68"/>
  <c r="L89" i="68"/>
  <c r="E7" i="68"/>
  <c r="I80" i="99"/>
  <c r="P71" i="68"/>
  <c r="W31" i="70"/>
  <c r="E16" i="68"/>
  <c r="C98" i="99"/>
  <c r="Q86" i="68"/>
  <c r="E84" i="99"/>
  <c r="M67" i="99"/>
  <c r="Y5" i="1"/>
  <c r="E47" i="99"/>
  <c r="U87" i="68"/>
  <c r="O75" i="99"/>
  <c r="E9" i="98"/>
  <c r="Q26" i="70"/>
  <c r="Q11" i="70"/>
  <c r="S25" i="99"/>
  <c r="P83" i="68"/>
  <c r="H10" i="68"/>
  <c r="Y140" i="100"/>
  <c r="I50" i="1"/>
  <c r="Q7" i="70"/>
  <c r="X35" i="70"/>
  <c r="N80" i="68"/>
  <c r="U63" i="1"/>
  <c r="T22" i="99"/>
  <c r="T86" i="70"/>
  <c r="S31" i="68"/>
  <c r="W10" i="99"/>
  <c r="C99" i="99"/>
  <c r="X76" i="1"/>
  <c r="W91" i="99"/>
  <c r="T8" i="70"/>
  <c r="P37" i="70"/>
  <c r="L42" i="68"/>
  <c r="L47" i="1"/>
  <c r="W43" i="68"/>
  <c r="I51" i="99"/>
  <c r="S66" i="99"/>
  <c r="H47" i="68"/>
  <c r="P58" i="99"/>
  <c r="Y77" i="100"/>
  <c r="W64" i="68"/>
  <c r="H52" i="99"/>
  <c r="E39" i="68"/>
  <c r="N96" i="68"/>
  <c r="Q63" i="1"/>
  <c r="N52" i="70"/>
  <c r="L96" i="99"/>
  <c r="L86" i="99"/>
  <c r="M83" i="99"/>
  <c r="N49" i="68"/>
  <c r="V19" i="68"/>
  <c r="L55" i="99"/>
  <c r="C5" i="99"/>
  <c r="R25" i="99"/>
  <c r="Q88" i="70"/>
  <c r="D17" i="1"/>
  <c r="O84" i="1"/>
  <c r="N56" i="68"/>
  <c r="N10" i="68"/>
  <c r="N8" i="68"/>
  <c r="L47" i="68"/>
  <c r="D79" i="99"/>
  <c r="Q77" i="1"/>
  <c r="X50" i="99"/>
  <c r="N36" i="70"/>
  <c r="X43" i="70"/>
  <c r="Y55" i="100"/>
  <c r="Q40" i="68"/>
  <c r="U69" i="99"/>
  <c r="W14" i="70"/>
  <c r="I40" i="68"/>
  <c r="E95" i="70"/>
  <c r="D74" i="1"/>
  <c r="J11" i="68"/>
  <c r="K13" i="70"/>
  <c r="V97" i="68"/>
  <c r="O33" i="99"/>
  <c r="H69" i="99"/>
  <c r="Q89" i="68"/>
  <c r="P84" i="99"/>
  <c r="M8" i="70"/>
  <c r="E64" i="1"/>
  <c r="R27" i="70"/>
  <c r="D44" i="99"/>
  <c r="P18" i="68"/>
  <c r="N47" i="99"/>
  <c r="Q20" i="70"/>
  <c r="W58" i="68"/>
  <c r="V13" i="98"/>
  <c r="P70" i="1"/>
  <c r="O69" i="68"/>
  <c r="T62" i="68"/>
  <c r="R76" i="68"/>
  <c r="Q7" i="1"/>
  <c r="P85" i="70"/>
  <c r="P39" i="99"/>
  <c r="C62" i="99"/>
  <c r="P87" i="1"/>
  <c r="C27" i="1"/>
  <c r="J6" i="99"/>
  <c r="U49" i="68"/>
  <c r="O25" i="70"/>
  <c r="X5" i="1"/>
  <c r="Y113" i="100"/>
  <c r="C91" i="1"/>
  <c r="P99" i="68"/>
  <c r="Q26" i="68"/>
  <c r="O91" i="70"/>
  <c r="E30" i="1"/>
  <c r="J61" i="68"/>
  <c r="G32" i="70"/>
  <c r="X41" i="68"/>
  <c r="E95" i="68"/>
  <c r="O69" i="99"/>
  <c r="G96" i="99"/>
  <c r="Q55" i="1"/>
  <c r="G70" i="70"/>
  <c r="E38" i="68"/>
  <c r="J27" i="68"/>
  <c r="Q8" i="68"/>
  <c r="X58" i="68"/>
  <c r="E39" i="1"/>
  <c r="M5" i="1"/>
  <c r="X6" i="1"/>
  <c r="R55" i="1"/>
  <c r="X27" i="99"/>
  <c r="J12" i="68"/>
  <c r="X48" i="68"/>
  <c r="E39" i="99"/>
  <c r="N52" i="1"/>
  <c r="K12" i="68"/>
  <c r="W36" i="99"/>
  <c r="M19" i="99"/>
  <c r="O85" i="68"/>
  <c r="L88" i="99"/>
  <c r="V20" i="98"/>
  <c r="V43" i="99"/>
  <c r="V3" i="68"/>
  <c r="S97" i="1"/>
  <c r="N20" i="99"/>
  <c r="W34" i="70"/>
  <c r="N21" i="1"/>
  <c r="N18" i="68"/>
  <c r="V21" i="1"/>
  <c r="X20" i="68"/>
  <c r="N34" i="1"/>
  <c r="S40" i="70"/>
  <c r="O5" i="68"/>
  <c r="D38" i="99"/>
  <c r="S51" i="1"/>
  <c r="Q42" i="99"/>
  <c r="G87" i="99"/>
  <c r="T73" i="68"/>
  <c r="V11" i="99"/>
  <c r="M87" i="99"/>
  <c r="R48" i="1"/>
  <c r="S55" i="70"/>
  <c r="P3" i="1"/>
  <c r="D50" i="1"/>
  <c r="Q6" i="1"/>
  <c r="D28" i="1"/>
  <c r="M90" i="70"/>
  <c r="I72" i="1"/>
  <c r="P51" i="99"/>
  <c r="P78" i="70"/>
  <c r="T53" i="70"/>
  <c r="S10" i="1"/>
  <c r="U64" i="70"/>
  <c r="M27" i="68"/>
  <c r="H17" i="1"/>
  <c r="K59" i="1"/>
  <c r="M13" i="70"/>
  <c r="H18" i="70"/>
  <c r="C29" i="99"/>
  <c r="M59" i="99"/>
  <c r="H87" i="99"/>
  <c r="G86" i="68"/>
  <c r="Q80" i="1"/>
  <c r="T28" i="68"/>
  <c r="H51" i="1"/>
  <c r="T13" i="99"/>
  <c r="S89" i="70"/>
  <c r="V99" i="70"/>
  <c r="P53" i="1"/>
  <c r="U16" i="68"/>
  <c r="S56" i="68"/>
  <c r="P20" i="98"/>
  <c r="N97" i="1"/>
  <c r="H48" i="99"/>
  <c r="I3" i="1"/>
  <c r="I5" i="99"/>
  <c r="O4" i="99"/>
  <c r="Q88" i="1"/>
  <c r="H52" i="70"/>
  <c r="I15" i="98"/>
  <c r="S33" i="70"/>
  <c r="G68" i="70"/>
  <c r="X100" i="68"/>
  <c r="G56" i="68"/>
  <c r="J80" i="70"/>
  <c r="T17" i="98"/>
  <c r="U47" i="68"/>
  <c r="Y11" i="1"/>
  <c r="T93" i="99"/>
  <c r="N66" i="68"/>
  <c r="T99" i="70"/>
  <c r="P100" i="70"/>
  <c r="E87" i="70"/>
  <c r="X4" i="68"/>
  <c r="W78" i="70"/>
  <c r="T56" i="99"/>
  <c r="H100" i="1"/>
  <c r="I11" i="99"/>
  <c r="S9" i="1"/>
  <c r="G101" i="70"/>
  <c r="V27" i="68"/>
  <c r="X5" i="68"/>
  <c r="S58" i="1"/>
  <c r="Q17" i="1"/>
  <c r="X33" i="68"/>
  <c r="G31" i="70"/>
  <c r="U75" i="99"/>
  <c r="T59" i="70"/>
  <c r="I4" i="99"/>
  <c r="H23" i="68"/>
  <c r="P56" i="68"/>
  <c r="L44" i="68"/>
  <c r="R21" i="99"/>
  <c r="N84" i="68"/>
  <c r="G38" i="99"/>
  <c r="P7" i="99"/>
  <c r="L76" i="1"/>
  <c r="W86" i="70"/>
  <c r="X26" i="99"/>
  <c r="T14" i="68"/>
  <c r="O67" i="99"/>
  <c r="M63" i="70"/>
  <c r="X84" i="99"/>
  <c r="R24" i="68"/>
  <c r="G45" i="68"/>
  <c r="H64" i="1"/>
  <c r="J85" i="68"/>
  <c r="N69" i="70"/>
  <c r="O40" i="1"/>
  <c r="Y51" i="1"/>
  <c r="H10" i="70"/>
  <c r="R59" i="99"/>
  <c r="U33" i="68"/>
  <c r="L10" i="70"/>
  <c r="N61" i="99"/>
  <c r="E60" i="70"/>
  <c r="X95" i="68"/>
  <c r="H72" i="70"/>
  <c r="H44" i="99"/>
  <c r="R7" i="68"/>
  <c r="J75" i="1"/>
  <c r="V26" i="1"/>
  <c r="V51" i="68"/>
  <c r="S72" i="70"/>
  <c r="D17" i="99"/>
  <c r="X14" i="99"/>
  <c r="Q77" i="99"/>
  <c r="E52" i="99"/>
  <c r="W132" i="100"/>
  <c r="L92" i="1"/>
  <c r="J15" i="99"/>
  <c r="Q100" i="1"/>
  <c r="Q30" i="99"/>
  <c r="U27" i="99"/>
  <c r="E15" i="98"/>
  <c r="X52" i="68"/>
  <c r="L12" i="68"/>
  <c r="V88" i="99"/>
  <c r="I70" i="68"/>
  <c r="R18" i="99"/>
  <c r="K52" i="68"/>
  <c r="R101" i="99"/>
  <c r="S3" i="99"/>
  <c r="G25" i="68"/>
  <c r="Q30" i="68"/>
  <c r="M37" i="99"/>
  <c r="S26" i="99"/>
  <c r="K63" i="68"/>
  <c r="H51" i="68"/>
  <c r="E94" i="70"/>
  <c r="Q52" i="68"/>
  <c r="W62" i="68"/>
  <c r="L82" i="68"/>
  <c r="E56" i="99"/>
  <c r="W26" i="68"/>
  <c r="J70" i="70"/>
  <c r="V99" i="1"/>
  <c r="M92" i="68"/>
  <c r="J59" i="99"/>
  <c r="I36" i="99"/>
  <c r="E94" i="68"/>
  <c r="G11" i="70"/>
  <c r="M71" i="99"/>
  <c r="G39" i="68"/>
  <c r="W130" i="100"/>
  <c r="V51" i="70"/>
  <c r="P4" i="1"/>
  <c r="K84" i="1"/>
  <c r="T84" i="1"/>
  <c r="X19" i="70"/>
  <c r="U36" i="68"/>
  <c r="C31" i="99"/>
  <c r="U14" i="68"/>
  <c r="N73" i="1"/>
  <c r="R75" i="68"/>
  <c r="G61" i="68"/>
  <c r="E6" i="1"/>
  <c r="K19" i="68"/>
  <c r="H14" i="68"/>
  <c r="M73" i="70"/>
  <c r="W28" i="99"/>
  <c r="W68" i="70"/>
  <c r="S9" i="98"/>
  <c r="I77" i="99"/>
  <c r="T89" i="68"/>
  <c r="I7" i="70"/>
  <c r="O19" i="1"/>
  <c r="W99" i="99"/>
  <c r="D19" i="99"/>
  <c r="H24" i="70"/>
  <c r="K39" i="99"/>
  <c r="V28" i="99"/>
  <c r="X56" i="68"/>
  <c r="V53" i="99"/>
  <c r="V45" i="70"/>
  <c r="S54" i="70"/>
  <c r="T66" i="1"/>
  <c r="D98" i="99"/>
  <c r="P94" i="99"/>
  <c r="W13" i="68"/>
  <c r="T45" i="99"/>
  <c r="J98" i="99"/>
  <c r="Y24" i="1"/>
  <c r="R25" i="1"/>
  <c r="X10" i="98"/>
  <c r="C82" i="99"/>
  <c r="W139" i="100"/>
  <c r="S87" i="1"/>
  <c r="W82" i="1"/>
  <c r="J2" i="1"/>
  <c r="R70" i="70"/>
  <c r="M35" i="99"/>
  <c r="R52" i="70"/>
  <c r="I17" i="99"/>
  <c r="M7" i="70"/>
  <c r="M46" i="70"/>
  <c r="P84" i="1"/>
  <c r="I4" i="70"/>
  <c r="N75" i="70"/>
  <c r="H46" i="1"/>
  <c r="U13" i="70"/>
  <c r="E38" i="99"/>
  <c r="X69" i="70"/>
  <c r="Q70" i="99"/>
  <c r="H46" i="70"/>
  <c r="H78" i="68"/>
  <c r="Y6" i="98"/>
  <c r="X98" i="99"/>
  <c r="P67" i="99"/>
  <c r="E9" i="70"/>
  <c r="N4" i="68"/>
  <c r="I50" i="99"/>
  <c r="P47" i="99"/>
  <c r="H21" i="70"/>
  <c r="E85" i="68"/>
  <c r="L60" i="99"/>
  <c r="V94" i="1"/>
  <c r="T67" i="1"/>
  <c r="E93" i="99"/>
  <c r="K14" i="1"/>
  <c r="O13" i="99"/>
  <c r="O6" i="99"/>
  <c r="W112" i="100"/>
  <c r="M44" i="1"/>
  <c r="S7" i="1"/>
  <c r="J23" i="68"/>
  <c r="J5" i="99"/>
  <c r="H66" i="68"/>
  <c r="T44" i="70"/>
  <c r="V98" i="99"/>
  <c r="N15" i="98"/>
  <c r="X58" i="99"/>
  <c r="M8" i="68"/>
  <c r="W73" i="100"/>
  <c r="N34" i="70"/>
  <c r="V24" i="70"/>
  <c r="V22" i="1"/>
  <c r="L13" i="99"/>
  <c r="S54" i="1"/>
  <c r="D92" i="1"/>
  <c r="H82" i="68"/>
  <c r="M66" i="1"/>
  <c r="V7" i="1"/>
  <c r="L96" i="68"/>
  <c r="I25" i="70"/>
  <c r="V85" i="99"/>
  <c r="T37" i="70"/>
  <c r="L52" i="1"/>
  <c r="V11" i="70"/>
  <c r="E62" i="68"/>
  <c r="D100" i="1"/>
  <c r="I78" i="68"/>
  <c r="O73" i="70"/>
  <c r="N6" i="98"/>
  <c r="O64" i="99"/>
  <c r="K56" i="70"/>
  <c r="E20" i="99"/>
  <c r="H50" i="99"/>
  <c r="R6" i="98"/>
  <c r="V88" i="68"/>
  <c r="L69" i="68"/>
  <c r="T22" i="1"/>
  <c r="W75" i="70"/>
  <c r="D27" i="1"/>
  <c r="X6" i="70"/>
  <c r="N82" i="1"/>
  <c r="S91" i="70"/>
  <c r="N68" i="70"/>
  <c r="L48" i="99"/>
  <c r="S48" i="70"/>
  <c r="Q78" i="68"/>
  <c r="E74" i="1"/>
  <c r="R39" i="70"/>
  <c r="G10" i="70"/>
  <c r="M45" i="68"/>
  <c r="T87" i="68"/>
  <c r="X10" i="99"/>
  <c r="T90" i="68"/>
  <c r="X29" i="68"/>
  <c r="T7" i="70"/>
  <c r="M64" i="99"/>
  <c r="U59" i="68"/>
  <c r="P40" i="68"/>
  <c r="J79" i="70"/>
  <c r="H62" i="68"/>
  <c r="Y94" i="1"/>
  <c r="E28" i="68"/>
  <c r="R51" i="68"/>
  <c r="T82" i="68"/>
  <c r="G63" i="99"/>
  <c r="U23" i="70"/>
  <c r="R63" i="70"/>
  <c r="I36" i="68"/>
  <c r="V63" i="68"/>
  <c r="R85" i="99"/>
  <c r="T26" i="68"/>
  <c r="W23" i="99"/>
  <c r="Q28" i="68"/>
  <c r="L92" i="68"/>
  <c r="O29" i="70"/>
  <c r="Q13" i="1"/>
  <c r="U93" i="1"/>
  <c r="W20" i="98"/>
  <c r="I71" i="68"/>
  <c r="J82" i="1"/>
  <c r="J65" i="68"/>
  <c r="V2" i="99"/>
  <c r="W68" i="100"/>
  <c r="I92" i="99"/>
  <c r="K92" i="70"/>
  <c r="P47" i="70"/>
  <c r="N5" i="68"/>
  <c r="J66" i="99"/>
  <c r="U53" i="99"/>
  <c r="D15" i="1"/>
  <c r="V90" i="1"/>
  <c r="K99" i="99"/>
  <c r="T70" i="68"/>
  <c r="W86" i="100"/>
  <c r="M70" i="68"/>
  <c r="M2" i="1"/>
  <c r="C13" i="99"/>
  <c r="S53" i="70"/>
  <c r="V41" i="1"/>
  <c r="Q85" i="99"/>
  <c r="R56" i="70"/>
  <c r="X75" i="68"/>
  <c r="K54" i="99"/>
  <c r="G33" i="70"/>
  <c r="V91" i="70"/>
  <c r="C66" i="99"/>
  <c r="P5" i="68"/>
  <c r="C21" i="99"/>
  <c r="O71" i="1"/>
  <c r="L28" i="99"/>
  <c r="N95" i="99"/>
  <c r="L85" i="70"/>
  <c r="G50" i="70"/>
  <c r="J65" i="70"/>
  <c r="G35" i="70"/>
  <c r="K43" i="68"/>
  <c r="V48" i="70"/>
  <c r="P10" i="99"/>
  <c r="E74" i="70"/>
  <c r="Q31" i="1"/>
  <c r="S59" i="70"/>
  <c r="Y106" i="100"/>
  <c r="I16" i="68"/>
  <c r="O54" i="68"/>
  <c r="X18" i="99"/>
  <c r="J40" i="99"/>
  <c r="W79" i="99"/>
  <c r="V5" i="70"/>
  <c r="K37" i="68"/>
  <c r="R75" i="70"/>
  <c r="N99" i="70"/>
  <c r="L15" i="68"/>
  <c r="Q3" i="1"/>
  <c r="P12" i="68"/>
  <c r="R42" i="99"/>
  <c r="P95" i="99"/>
  <c r="S26" i="1"/>
  <c r="X55" i="1"/>
  <c r="W102" i="100"/>
  <c r="R45" i="99"/>
  <c r="Q64" i="70"/>
  <c r="Q89" i="99"/>
  <c r="P51" i="1"/>
  <c r="U51" i="99"/>
  <c r="X40" i="99"/>
  <c r="R95" i="99"/>
  <c r="X75" i="70"/>
  <c r="J64" i="68"/>
  <c r="L56" i="70"/>
  <c r="T76" i="99"/>
  <c r="U71" i="99"/>
  <c r="W4" i="70"/>
  <c r="T42" i="99"/>
  <c r="O32" i="1"/>
  <c r="P80" i="1"/>
  <c r="I2" i="68"/>
  <c r="Y90" i="100"/>
  <c r="L51" i="68"/>
  <c r="L96" i="1"/>
  <c r="W24" i="1"/>
  <c r="H63" i="68"/>
  <c r="K19" i="70"/>
  <c r="P20" i="1"/>
  <c r="G13" i="68"/>
  <c r="I21" i="1"/>
  <c r="V74" i="99"/>
  <c r="P62" i="99"/>
  <c r="K26" i="68"/>
  <c r="S27" i="70"/>
  <c r="S17" i="70"/>
  <c r="T27" i="70"/>
  <c r="U31" i="70"/>
  <c r="E10" i="70"/>
  <c r="I35" i="68"/>
  <c r="W65" i="68"/>
  <c r="M51" i="99"/>
  <c r="W95" i="68"/>
  <c r="N52" i="99"/>
  <c r="M59" i="68"/>
  <c r="R99" i="99"/>
  <c r="J94" i="99"/>
  <c r="X17" i="68"/>
  <c r="E18" i="70"/>
  <c r="E14" i="68"/>
  <c r="M28" i="68"/>
  <c r="E73" i="70"/>
  <c r="E79" i="1"/>
  <c r="I48" i="1"/>
  <c r="Q22" i="68"/>
  <c r="Q79" i="1"/>
  <c r="S37" i="99"/>
  <c r="D6" i="99"/>
  <c r="S69" i="99"/>
  <c r="H32" i="99"/>
  <c r="K93" i="68"/>
  <c r="R5" i="99"/>
  <c r="K24" i="68"/>
  <c r="Y94" i="100"/>
  <c r="T58" i="99"/>
  <c r="W91" i="70"/>
  <c r="C65" i="1"/>
  <c r="R14" i="1"/>
  <c r="S73" i="99"/>
  <c r="U63" i="68"/>
  <c r="C91" i="99"/>
  <c r="V78" i="99"/>
  <c r="K97" i="68"/>
  <c r="P93" i="99"/>
  <c r="S79" i="68"/>
  <c r="W135" i="100"/>
  <c r="J14" i="1"/>
  <c r="C93" i="1"/>
  <c r="C64" i="99"/>
  <c r="M44" i="99"/>
  <c r="Q84" i="70"/>
  <c r="I88" i="1"/>
  <c r="J51" i="99"/>
  <c r="T100" i="68"/>
  <c r="E12" i="68"/>
  <c r="L78" i="68"/>
  <c r="M51" i="70"/>
  <c r="P14" i="98"/>
  <c r="N88" i="1"/>
  <c r="I97" i="70"/>
  <c r="N3" i="99"/>
  <c r="U45" i="70"/>
  <c r="Y91" i="100"/>
  <c r="J88" i="99"/>
  <c r="P20" i="68"/>
  <c r="K85" i="68"/>
  <c r="L61" i="99"/>
  <c r="U65" i="70"/>
  <c r="H87" i="68"/>
  <c r="C25" i="99"/>
  <c r="P55" i="68"/>
  <c r="T10" i="68"/>
  <c r="G83" i="68"/>
  <c r="M54" i="68"/>
  <c r="X5" i="98"/>
  <c r="W8" i="98"/>
  <c r="E93" i="68"/>
  <c r="K60" i="1"/>
  <c r="K67" i="99"/>
  <c r="E88" i="99"/>
  <c r="R50" i="99"/>
  <c r="E12" i="70"/>
  <c r="P18" i="99"/>
  <c r="R26" i="70"/>
  <c r="K72" i="68"/>
  <c r="I9" i="99"/>
  <c r="J96" i="70"/>
  <c r="V6" i="68"/>
  <c r="W18" i="1"/>
  <c r="H16" i="68"/>
  <c r="X60" i="1"/>
  <c r="V50" i="1"/>
  <c r="L55" i="68"/>
  <c r="I88" i="99"/>
  <c r="K12" i="99"/>
  <c r="O11" i="68"/>
  <c r="L34" i="68"/>
  <c r="N35" i="68"/>
  <c r="V17" i="68"/>
  <c r="V82" i="70"/>
  <c r="G37" i="99"/>
  <c r="U43" i="70"/>
  <c r="V86" i="68"/>
  <c r="S35" i="68"/>
  <c r="I18" i="1"/>
  <c r="H95" i="99"/>
  <c r="N68" i="99"/>
  <c r="P50" i="99"/>
  <c r="K55" i="70"/>
  <c r="N77" i="68"/>
  <c r="X88" i="68"/>
  <c r="W16" i="99"/>
  <c r="I24" i="99"/>
  <c r="H33" i="68"/>
  <c r="R40" i="68"/>
  <c r="T38" i="68"/>
  <c r="X61" i="99"/>
  <c r="I44" i="68"/>
  <c r="U18" i="70"/>
  <c r="P41" i="99"/>
  <c r="L35" i="99"/>
  <c r="O16" i="1"/>
  <c r="P57" i="70"/>
  <c r="Q93" i="99"/>
  <c r="W92" i="99"/>
  <c r="I20" i="98"/>
  <c r="D24" i="1"/>
  <c r="I62" i="68"/>
  <c r="X85" i="68"/>
  <c r="W19" i="98"/>
  <c r="T44" i="68"/>
  <c r="U26" i="68"/>
  <c r="M44" i="68"/>
  <c r="O99" i="1"/>
  <c r="U87" i="99"/>
  <c r="G26" i="68"/>
  <c r="H69" i="1"/>
  <c r="V29" i="70"/>
  <c r="D20" i="99"/>
  <c r="J58" i="1"/>
  <c r="W33" i="99"/>
  <c r="R98" i="1"/>
  <c r="V24" i="68"/>
  <c r="E31" i="70"/>
  <c r="S17" i="1"/>
  <c r="D2" i="1"/>
  <c r="N71" i="68"/>
  <c r="H40" i="99"/>
  <c r="L71" i="70"/>
  <c r="W60" i="70"/>
  <c r="R93" i="1"/>
  <c r="Q57" i="99"/>
  <c r="S53" i="1"/>
  <c r="S16" i="1"/>
  <c r="T32" i="1"/>
  <c r="R76" i="99"/>
  <c r="J74" i="1"/>
  <c r="N78" i="68"/>
  <c r="T91" i="68"/>
  <c r="H88" i="1"/>
  <c r="U12" i="70"/>
  <c r="W27" i="1"/>
  <c r="S2" i="1"/>
  <c r="P74" i="1"/>
  <c r="M60" i="70"/>
  <c r="N82" i="70"/>
  <c r="V38" i="1"/>
  <c r="T82" i="99"/>
  <c r="U54" i="99"/>
  <c r="R27" i="1"/>
  <c r="J13" i="99"/>
  <c r="S95" i="99"/>
  <c r="E16" i="70"/>
  <c r="I73" i="99"/>
  <c r="R27" i="68"/>
  <c r="M75" i="68"/>
  <c r="Y72" i="100"/>
  <c r="E76" i="68"/>
  <c r="L12" i="98"/>
  <c r="U4" i="70"/>
  <c r="P19" i="68"/>
  <c r="M40" i="99"/>
  <c r="U42" i="1"/>
  <c r="K40" i="99"/>
  <c r="G67" i="70"/>
  <c r="D94" i="99"/>
  <c r="K2" i="68"/>
  <c r="S75" i="70"/>
  <c r="Q38" i="1"/>
  <c r="S70" i="70"/>
  <c r="P63" i="70"/>
  <c r="T2" i="99"/>
  <c r="Q64" i="99"/>
  <c r="U2" i="1"/>
  <c r="L98" i="68"/>
  <c r="K29" i="70"/>
  <c r="O34" i="68"/>
  <c r="O84" i="99"/>
  <c r="M75" i="99"/>
  <c r="T62" i="99"/>
  <c r="K13" i="68"/>
  <c r="E45" i="1"/>
  <c r="P23" i="99"/>
  <c r="Q93" i="1"/>
  <c r="R70" i="1"/>
  <c r="K98" i="1"/>
  <c r="N90" i="70"/>
  <c r="L45" i="70"/>
  <c r="K95" i="99"/>
  <c r="T66" i="99"/>
  <c r="H62" i="99"/>
  <c r="E14" i="99"/>
  <c r="R85" i="68"/>
  <c r="X49" i="1"/>
  <c r="E2" i="70"/>
  <c r="R91" i="70"/>
  <c r="X32" i="68"/>
  <c r="K58" i="68"/>
  <c r="Q71" i="99"/>
  <c r="I97" i="68"/>
  <c r="K69" i="70"/>
  <c r="W14" i="98"/>
  <c r="R77" i="68"/>
  <c r="Q40" i="70"/>
  <c r="U11" i="98"/>
  <c r="D93" i="99"/>
  <c r="Q8" i="1"/>
  <c r="G95" i="99"/>
  <c r="E4" i="70"/>
  <c r="P52" i="68"/>
  <c r="Q55" i="99"/>
  <c r="O28" i="99"/>
  <c r="M60" i="1"/>
  <c r="L65" i="99"/>
  <c r="V7" i="68"/>
  <c r="H36" i="70"/>
  <c r="T25" i="70"/>
  <c r="W85" i="70"/>
  <c r="P21" i="99"/>
  <c r="L67" i="1"/>
  <c r="X45" i="70"/>
  <c r="W92" i="100"/>
  <c r="M21" i="1"/>
  <c r="S89" i="68"/>
  <c r="W45" i="68"/>
  <c r="X67" i="99"/>
  <c r="G17" i="68"/>
  <c r="R60" i="70"/>
  <c r="K7" i="70"/>
  <c r="G76" i="68"/>
  <c r="V32" i="68"/>
  <c r="M65" i="70"/>
  <c r="X10" i="70"/>
  <c r="H89" i="68"/>
  <c r="V12" i="98"/>
  <c r="H2" i="99"/>
  <c r="E59" i="68"/>
  <c r="L87" i="1"/>
  <c r="T26" i="99"/>
  <c r="V81" i="1"/>
  <c r="P20" i="70"/>
  <c r="L20" i="99"/>
  <c r="J71" i="1"/>
  <c r="W74" i="99"/>
  <c r="U32" i="68"/>
  <c r="N59" i="70"/>
  <c r="Y53" i="100"/>
  <c r="M52" i="68"/>
  <c r="P24" i="99"/>
  <c r="X15" i="68"/>
  <c r="M101" i="70"/>
  <c r="L66" i="70"/>
  <c r="K86" i="99"/>
  <c r="V89" i="99"/>
  <c r="W46" i="68"/>
  <c r="L5" i="68"/>
  <c r="E15" i="99"/>
  <c r="W78" i="99"/>
  <c r="L71" i="99"/>
  <c r="C3" i="1"/>
  <c r="N55" i="68"/>
  <c r="J30" i="99"/>
  <c r="R87" i="99"/>
  <c r="E62" i="70"/>
  <c r="U58" i="68"/>
  <c r="S58" i="68"/>
  <c r="Q12" i="98"/>
  <c r="E49" i="70"/>
  <c r="P79" i="99"/>
  <c r="N27" i="1"/>
  <c r="V73" i="70"/>
  <c r="E71" i="1"/>
  <c r="N32" i="68"/>
  <c r="R12" i="99"/>
  <c r="S99" i="70"/>
  <c r="R8" i="68"/>
  <c r="R8" i="70"/>
  <c r="P27" i="70"/>
  <c r="N90" i="68"/>
  <c r="P92" i="70"/>
  <c r="V19" i="99"/>
  <c r="U97" i="1"/>
  <c r="L62" i="68"/>
  <c r="D92" i="99"/>
  <c r="K47" i="99"/>
  <c r="J45" i="70"/>
  <c r="C39" i="99"/>
  <c r="K66" i="99"/>
  <c r="R3" i="70"/>
  <c r="N45" i="1"/>
  <c r="K26" i="1"/>
  <c r="M47" i="99"/>
  <c r="K88" i="68"/>
  <c r="Y44" i="1"/>
  <c r="X2" i="99"/>
  <c r="S89" i="99"/>
  <c r="W80" i="99"/>
  <c r="D21" i="99"/>
  <c r="N50" i="68"/>
  <c r="W39" i="70"/>
  <c r="X24" i="99"/>
  <c r="J18" i="68"/>
  <c r="S95" i="68"/>
  <c r="J58" i="99"/>
  <c r="E43" i="68"/>
  <c r="Q85" i="68"/>
  <c r="U15" i="68"/>
  <c r="Y123" i="100"/>
  <c r="O87" i="68"/>
  <c r="H10" i="98"/>
  <c r="E13" i="68"/>
  <c r="V89" i="68"/>
  <c r="I94" i="68"/>
  <c r="M87" i="68"/>
  <c r="L5" i="70"/>
  <c r="W126" i="100"/>
  <c r="O63" i="68"/>
  <c r="H46" i="99"/>
  <c r="W40" i="68"/>
  <c r="O36" i="70"/>
  <c r="P29" i="68"/>
  <c r="P28" i="99"/>
  <c r="E99" i="1"/>
  <c r="H97" i="1"/>
  <c r="U32" i="1"/>
  <c r="D75" i="1"/>
  <c r="X84" i="1"/>
  <c r="H61" i="68"/>
  <c r="Q17" i="70"/>
  <c r="P75" i="99"/>
  <c r="G11" i="68"/>
  <c r="L53" i="70"/>
  <c r="X101" i="70"/>
  <c r="O96" i="68"/>
  <c r="K43" i="70"/>
  <c r="V15" i="99"/>
  <c r="D11" i="99"/>
  <c r="G91" i="68"/>
  <c r="E51" i="1"/>
  <c r="W7" i="70"/>
  <c r="O49" i="99"/>
  <c r="K65" i="70"/>
  <c r="J6" i="1"/>
  <c r="I83" i="70"/>
  <c r="Q55" i="70"/>
  <c r="I41" i="70"/>
  <c r="K88" i="70"/>
  <c r="X63" i="99"/>
  <c r="X54" i="99"/>
  <c r="S12" i="68"/>
  <c r="M18" i="1"/>
  <c r="I55" i="70"/>
  <c r="L52" i="99"/>
  <c r="X52" i="99"/>
  <c r="I78" i="99"/>
  <c r="S82" i="99"/>
  <c r="Y4" i="1"/>
  <c r="V14" i="68"/>
  <c r="M88" i="68"/>
  <c r="N19" i="99"/>
  <c r="S59" i="99"/>
  <c r="I47" i="1"/>
  <c r="R101" i="70"/>
  <c r="R39" i="99"/>
  <c r="Q23" i="99"/>
  <c r="I73" i="70"/>
  <c r="D78" i="1"/>
  <c r="N27" i="99"/>
  <c r="Q86" i="99"/>
  <c r="K10" i="1"/>
  <c r="P54" i="68"/>
  <c r="T19" i="70"/>
  <c r="H61" i="70"/>
  <c r="D95" i="99"/>
  <c r="E6" i="99"/>
  <c r="I70" i="99"/>
  <c r="W8" i="70"/>
  <c r="P67" i="1"/>
  <c r="R6" i="68"/>
  <c r="I21" i="99"/>
  <c r="N20" i="98"/>
  <c r="P72" i="1"/>
  <c r="K77" i="68"/>
  <c r="E52" i="70"/>
  <c r="C12" i="99"/>
  <c r="Q60" i="68"/>
  <c r="X34" i="99"/>
  <c r="Q99" i="99"/>
  <c r="I44" i="99"/>
  <c r="E70" i="68"/>
  <c r="L29" i="99"/>
  <c r="W53" i="100"/>
  <c r="Q69" i="68"/>
  <c r="J50" i="68"/>
  <c r="S63" i="68"/>
  <c r="U35" i="1"/>
  <c r="Y81" i="1"/>
  <c r="E101" i="1"/>
  <c r="E6" i="70"/>
  <c r="S64" i="99"/>
  <c r="O20" i="1"/>
  <c r="S47" i="68"/>
  <c r="P86" i="68"/>
  <c r="Q4" i="70"/>
  <c r="N30" i="70"/>
  <c r="W26" i="70"/>
  <c r="C69" i="1"/>
  <c r="H37" i="70"/>
  <c r="W100" i="1"/>
  <c r="N45" i="99"/>
  <c r="U16" i="98"/>
  <c r="M74" i="68"/>
  <c r="K47" i="68"/>
  <c r="N98" i="1"/>
  <c r="S61" i="99"/>
  <c r="N24" i="1"/>
  <c r="M30" i="1"/>
  <c r="U28" i="99"/>
  <c r="E97" i="99"/>
  <c r="Q78" i="70"/>
  <c r="I18" i="99"/>
  <c r="I49" i="99"/>
  <c r="P8" i="68"/>
  <c r="O34" i="70"/>
  <c r="E18" i="98"/>
  <c r="O30" i="68"/>
  <c r="R7" i="70"/>
  <c r="I69" i="99"/>
  <c r="J69" i="1"/>
  <c r="O91" i="99"/>
  <c r="I77" i="68"/>
  <c r="V9" i="99"/>
  <c r="S17" i="99"/>
  <c r="W52" i="99"/>
  <c r="L12" i="1"/>
  <c r="P91" i="1"/>
  <c r="P64" i="99"/>
  <c r="Q5" i="1"/>
  <c r="K34" i="1"/>
  <c r="X40" i="68"/>
  <c r="W14" i="68"/>
  <c r="K80" i="68"/>
  <c r="K57" i="68"/>
  <c r="Q99" i="70"/>
  <c r="S3" i="98"/>
  <c r="U75" i="70"/>
  <c r="X86" i="70"/>
  <c r="H91" i="68"/>
  <c r="E19" i="99"/>
  <c r="I17" i="68"/>
  <c r="L68" i="70"/>
  <c r="V65" i="99"/>
  <c r="O75" i="68"/>
  <c r="J79" i="1"/>
  <c r="P27" i="99"/>
  <c r="P43" i="68"/>
  <c r="D50" i="99"/>
  <c r="W12" i="99"/>
  <c r="H2" i="98"/>
  <c r="U84" i="68"/>
  <c r="V47" i="70"/>
  <c r="T82" i="70"/>
  <c r="Y60" i="100"/>
  <c r="N41" i="70"/>
  <c r="J27" i="1"/>
  <c r="S76" i="1"/>
  <c r="U3" i="1"/>
  <c r="E18" i="99"/>
  <c r="M75" i="70"/>
  <c r="R91" i="68"/>
  <c r="J58" i="70"/>
  <c r="E68" i="68"/>
  <c r="R28" i="68"/>
  <c r="M14" i="70"/>
  <c r="L9" i="1"/>
  <c r="E61" i="99"/>
  <c r="X87" i="99"/>
  <c r="Y115" i="100"/>
  <c r="K9" i="1"/>
  <c r="E11" i="70"/>
  <c r="K74" i="70"/>
  <c r="U26" i="1"/>
  <c r="E19" i="68"/>
  <c r="L66" i="1"/>
  <c r="H81" i="68"/>
  <c r="G82" i="68"/>
  <c r="O90" i="1"/>
  <c r="E37" i="70"/>
  <c r="W5" i="98"/>
  <c r="W8" i="99"/>
  <c r="J92" i="70"/>
  <c r="R82" i="1"/>
  <c r="W44" i="99"/>
  <c r="Q84" i="68"/>
  <c r="Q84" i="99"/>
  <c r="D41" i="99"/>
  <c r="M80" i="99"/>
  <c r="K86" i="68"/>
  <c r="H99" i="68"/>
  <c r="O26" i="99"/>
  <c r="U81" i="70"/>
  <c r="J51" i="1"/>
  <c r="N7" i="68"/>
  <c r="U76" i="70"/>
  <c r="W142" i="100"/>
  <c r="M22" i="70"/>
  <c r="T77" i="1"/>
  <c r="T33" i="1"/>
  <c r="T48" i="68"/>
  <c r="D89" i="99"/>
  <c r="U53" i="68"/>
  <c r="W92" i="1"/>
  <c r="S9" i="68"/>
  <c r="Y74" i="1"/>
  <c r="E80" i="70"/>
  <c r="S51" i="68"/>
  <c r="O73" i="68"/>
  <c r="K91" i="99"/>
  <c r="R31" i="1"/>
  <c r="P95" i="68"/>
  <c r="T29" i="68"/>
  <c r="Q20" i="68"/>
  <c r="D64" i="1"/>
  <c r="E36" i="70"/>
  <c r="T32" i="70"/>
  <c r="Q52" i="70"/>
  <c r="V50" i="70"/>
  <c r="H77" i="99"/>
  <c r="I27" i="70"/>
  <c r="J90" i="70"/>
  <c r="Q66" i="68"/>
  <c r="C47" i="99"/>
  <c r="C56" i="99"/>
  <c r="T74" i="70"/>
  <c r="M72" i="70"/>
  <c r="V96" i="99"/>
  <c r="S84" i="1"/>
  <c r="V13" i="70"/>
  <c r="E100" i="68"/>
  <c r="Q6" i="99"/>
  <c r="R46" i="70"/>
  <c r="H20" i="68"/>
  <c r="G69" i="68"/>
  <c r="T9" i="70"/>
  <c r="R92" i="1"/>
  <c r="X39" i="70"/>
  <c r="K87" i="99"/>
  <c r="D82" i="99"/>
  <c r="L71" i="1"/>
  <c r="E31" i="99"/>
  <c r="T5" i="1"/>
  <c r="O83" i="70"/>
  <c r="X81" i="70"/>
  <c r="L64" i="70"/>
  <c r="X59" i="99"/>
  <c r="I58" i="68"/>
  <c r="D85" i="99"/>
  <c r="Y64" i="100"/>
  <c r="M96" i="68"/>
  <c r="E15" i="1"/>
  <c r="V23" i="70"/>
  <c r="W26" i="99"/>
  <c r="R81" i="99"/>
  <c r="C36" i="1"/>
  <c r="V44" i="68"/>
  <c r="Y56" i="100"/>
  <c r="O5" i="98"/>
  <c r="P98" i="68"/>
  <c r="R52" i="68"/>
  <c r="H7" i="99"/>
  <c r="E90" i="70"/>
  <c r="X21" i="68"/>
  <c r="P59" i="70"/>
  <c r="E44" i="68"/>
  <c r="S66" i="68"/>
  <c r="D71" i="1"/>
  <c r="P80" i="70"/>
  <c r="T71" i="99"/>
  <c r="V20" i="68"/>
  <c r="G31" i="68"/>
  <c r="R26" i="1"/>
  <c r="N73" i="99"/>
  <c r="Y95" i="100"/>
  <c r="R96" i="99"/>
  <c r="K8" i="1"/>
  <c r="Q56" i="70"/>
  <c r="V33" i="68"/>
  <c r="O8" i="99"/>
  <c r="N38" i="68"/>
  <c r="X53" i="70"/>
  <c r="X59" i="1"/>
  <c r="S8" i="99"/>
  <c r="T22" i="68"/>
  <c r="M72" i="1"/>
  <c r="Q10" i="1"/>
  <c r="X92" i="70"/>
  <c r="U81" i="99"/>
  <c r="W60" i="100"/>
  <c r="K29" i="68"/>
  <c r="P100" i="68"/>
  <c r="I89" i="1"/>
  <c r="S30" i="1"/>
  <c r="O14" i="68"/>
  <c r="J2" i="68"/>
  <c r="P57" i="99"/>
  <c r="J49" i="68"/>
  <c r="M20" i="68"/>
  <c r="N16" i="99"/>
  <c r="K92" i="1"/>
  <c r="T94" i="99"/>
  <c r="V21" i="99"/>
  <c r="H45" i="99"/>
  <c r="W60" i="1"/>
  <c r="N55" i="70"/>
  <c r="C24" i="99"/>
  <c r="R57" i="1"/>
  <c r="Y120" i="100"/>
  <c r="X97" i="70"/>
  <c r="O24" i="99"/>
  <c r="C10" i="99"/>
  <c r="E31" i="68"/>
  <c r="G21" i="99"/>
  <c r="E54" i="99"/>
  <c r="E44" i="70"/>
  <c r="L67" i="99"/>
  <c r="P85" i="68"/>
  <c r="W108" i="100"/>
  <c r="M33" i="1"/>
  <c r="H66" i="99"/>
  <c r="R74" i="70"/>
  <c r="U84" i="70"/>
  <c r="T99" i="99"/>
  <c r="W87" i="99"/>
  <c r="X36" i="68"/>
  <c r="M12" i="68"/>
  <c r="K21" i="70"/>
  <c r="U19" i="68"/>
  <c r="S40" i="1"/>
  <c r="J19" i="98"/>
  <c r="U23" i="68"/>
  <c r="J35" i="1"/>
  <c r="M88" i="1"/>
  <c r="C73" i="1"/>
  <c r="S29" i="68"/>
  <c r="T41" i="99"/>
  <c r="J43" i="1"/>
  <c r="N7" i="1"/>
  <c r="V76" i="99"/>
  <c r="V74" i="70"/>
  <c r="K99" i="1"/>
  <c r="E56" i="1"/>
  <c r="U30" i="1"/>
  <c r="J10" i="98"/>
  <c r="U75" i="1"/>
  <c r="V67" i="68"/>
  <c r="J57" i="99"/>
  <c r="R34" i="99"/>
  <c r="S56" i="70"/>
  <c r="D80" i="1"/>
  <c r="S82" i="70"/>
  <c r="O96" i="70"/>
  <c r="T13" i="1"/>
  <c r="N78" i="70"/>
  <c r="I14" i="99"/>
  <c r="O8" i="1"/>
  <c r="P19" i="1"/>
  <c r="H73" i="68"/>
  <c r="M66" i="68"/>
  <c r="M80" i="70"/>
  <c r="E86" i="99"/>
  <c r="S72" i="99"/>
  <c r="R11" i="70"/>
  <c r="J24" i="1"/>
  <c r="D35" i="99"/>
  <c r="Q20" i="99"/>
  <c r="E7" i="70"/>
  <c r="I38" i="99"/>
  <c r="H82" i="1"/>
  <c r="S47" i="1"/>
  <c r="M82" i="1"/>
  <c r="K60" i="68"/>
  <c r="I8" i="68"/>
  <c r="T70" i="1"/>
  <c r="V82" i="99"/>
  <c r="Q60" i="70"/>
  <c r="R82" i="70"/>
  <c r="N13" i="99"/>
  <c r="C99" i="1"/>
  <c r="G68" i="99"/>
  <c r="L79" i="70"/>
  <c r="T28" i="99"/>
  <c r="S72" i="68"/>
  <c r="U69" i="68"/>
  <c r="V10" i="68"/>
  <c r="N38" i="99"/>
  <c r="Y19" i="1"/>
  <c r="M56" i="68"/>
  <c r="U35" i="68"/>
  <c r="V60" i="70"/>
  <c r="W95" i="99"/>
  <c r="I60" i="68"/>
  <c r="J52" i="68"/>
  <c r="R72" i="70"/>
  <c r="S65" i="68"/>
  <c r="J65" i="99"/>
  <c r="J41" i="70"/>
  <c r="V12" i="68"/>
  <c r="G66" i="68"/>
  <c r="V98" i="70"/>
  <c r="U23" i="99"/>
  <c r="W82" i="100"/>
  <c r="S8" i="1"/>
  <c r="I54" i="1"/>
  <c r="H63" i="70"/>
  <c r="N9" i="70"/>
  <c r="L57" i="70"/>
  <c r="G84" i="99"/>
  <c r="U17" i="99"/>
  <c r="Q16" i="1"/>
  <c r="D40" i="99"/>
  <c r="T11" i="70"/>
  <c r="M37" i="70"/>
  <c r="R33" i="1"/>
  <c r="G82" i="99"/>
  <c r="P16" i="1"/>
  <c r="X42" i="1"/>
  <c r="Y9" i="98"/>
  <c r="K62" i="1"/>
  <c r="U79" i="68"/>
  <c r="V101" i="70"/>
  <c r="H91" i="99"/>
  <c r="H8" i="68"/>
  <c r="H11" i="1"/>
  <c r="W85" i="1"/>
  <c r="E7" i="98"/>
  <c r="D14" i="99"/>
  <c r="V35" i="1"/>
  <c r="W134" i="100"/>
  <c r="D47" i="1"/>
  <c r="E79" i="99"/>
  <c r="E96" i="70"/>
  <c r="R29" i="68"/>
  <c r="E47" i="1"/>
  <c r="T43" i="99"/>
  <c r="O99" i="68"/>
  <c r="S62" i="70"/>
  <c r="E39" i="70"/>
  <c r="J87" i="68"/>
  <c r="G92" i="70"/>
  <c r="V70" i="68"/>
  <c r="R68" i="1"/>
  <c r="M48" i="68"/>
  <c r="M59" i="70"/>
  <c r="U65" i="1"/>
  <c r="L17" i="99"/>
  <c r="Y12" i="98"/>
  <c r="N59" i="1"/>
  <c r="T70" i="70"/>
  <c r="D74" i="99"/>
  <c r="G15" i="70"/>
  <c r="D52" i="99"/>
  <c r="U57" i="99"/>
  <c r="K56" i="99"/>
  <c r="X77" i="68"/>
  <c r="W88" i="1"/>
  <c r="Y4" i="98"/>
  <c r="I7" i="1"/>
  <c r="G19" i="99"/>
  <c r="W91" i="100"/>
  <c r="T74" i="68"/>
  <c r="T8" i="99"/>
  <c r="M55" i="70"/>
  <c r="P81" i="68"/>
  <c r="Q27" i="99"/>
  <c r="T64" i="99"/>
  <c r="E29" i="1"/>
  <c r="O39" i="70"/>
  <c r="J3" i="1"/>
  <c r="K97" i="99"/>
  <c r="P58" i="70"/>
  <c r="H61" i="1"/>
  <c r="M89" i="70"/>
  <c r="V99" i="99"/>
  <c r="W123" i="100"/>
  <c r="U78" i="99"/>
  <c r="H80" i="68"/>
  <c r="V77" i="68"/>
  <c r="T67" i="99"/>
  <c r="N51" i="99"/>
  <c r="H90" i="99"/>
  <c r="J36" i="99"/>
  <c r="X33" i="70"/>
  <c r="E87" i="68"/>
  <c r="P13" i="68"/>
  <c r="N6" i="70"/>
  <c r="S27" i="99"/>
  <c r="R32" i="70"/>
  <c r="E45" i="68"/>
  <c r="V46" i="68"/>
  <c r="H63" i="1"/>
  <c r="H74" i="68"/>
  <c r="T80" i="99"/>
  <c r="Q48" i="70"/>
  <c r="N94" i="68"/>
  <c r="M58" i="99"/>
  <c r="D15" i="99"/>
  <c r="H72" i="99"/>
  <c r="M77" i="70"/>
  <c r="J11" i="70"/>
  <c r="N98" i="68"/>
  <c r="Q46" i="99"/>
  <c r="M79" i="99"/>
  <c r="M12" i="70"/>
  <c r="O47" i="68"/>
  <c r="K75" i="68"/>
  <c r="C74" i="99"/>
  <c r="E16" i="1"/>
  <c r="N37" i="99"/>
  <c r="X32" i="99"/>
  <c r="K74" i="99"/>
  <c r="X23" i="1"/>
  <c r="O49" i="68"/>
  <c r="W99" i="100"/>
  <c r="T27" i="99"/>
  <c r="H96" i="99"/>
  <c r="M12" i="99"/>
  <c r="S71" i="68"/>
  <c r="H39" i="68"/>
  <c r="Q50" i="70"/>
  <c r="M62" i="99"/>
  <c r="U5" i="70"/>
  <c r="L79" i="68"/>
  <c r="E49" i="68"/>
  <c r="Q39" i="70"/>
  <c r="K3" i="98"/>
  <c r="W18" i="68"/>
  <c r="W138" i="100"/>
  <c r="R21" i="70"/>
  <c r="V90" i="70"/>
  <c r="T57" i="99"/>
  <c r="W61" i="68"/>
  <c r="J88" i="1"/>
  <c r="Q87" i="70"/>
  <c r="D87" i="99"/>
  <c r="L3" i="1"/>
  <c r="H53" i="68"/>
  <c r="O79" i="1"/>
  <c r="M61" i="99"/>
  <c r="H4" i="99"/>
  <c r="P8" i="1"/>
  <c r="E20" i="68"/>
  <c r="X31" i="99"/>
  <c r="O88" i="99"/>
  <c r="U8" i="70"/>
  <c r="L94" i="99"/>
  <c r="N53" i="68"/>
  <c r="D45" i="99"/>
  <c r="O90" i="68"/>
  <c r="V23" i="68"/>
  <c r="R71" i="99"/>
  <c r="M46" i="68"/>
  <c r="P99" i="70"/>
  <c r="D99" i="99"/>
  <c r="I92" i="70"/>
  <c r="W54" i="99"/>
  <c r="W47" i="70"/>
  <c r="O86" i="99"/>
  <c r="W36" i="68"/>
  <c r="K38" i="70"/>
  <c r="E24" i="99"/>
  <c r="N40" i="70"/>
  <c r="Y54" i="100"/>
  <c r="G38" i="68"/>
  <c r="E63" i="68"/>
  <c r="X76" i="99"/>
  <c r="P74" i="68"/>
  <c r="Q37" i="99"/>
  <c r="X52" i="70"/>
  <c r="L2" i="1"/>
  <c r="J40" i="68"/>
  <c r="C97" i="99"/>
  <c r="I75" i="99"/>
  <c r="K72" i="1"/>
  <c r="L36" i="99"/>
  <c r="O51" i="70"/>
  <c r="Q73" i="68"/>
  <c r="X53" i="99"/>
  <c r="Q39" i="99"/>
  <c r="T6" i="68"/>
  <c r="S4" i="70"/>
  <c r="E61" i="68"/>
  <c r="U68" i="99"/>
  <c r="N12" i="98"/>
  <c r="E68" i="70"/>
  <c r="Q93" i="68"/>
  <c r="D66" i="1"/>
  <c r="R6" i="99"/>
  <c r="U13" i="1"/>
  <c r="G89" i="68"/>
  <c r="P80" i="68"/>
  <c r="I52" i="99"/>
  <c r="M26" i="70"/>
  <c r="H86" i="68"/>
  <c r="M93" i="68"/>
  <c r="W14" i="1"/>
  <c r="L2" i="70"/>
  <c r="N27" i="68"/>
  <c r="J45" i="1"/>
  <c r="C67" i="99"/>
  <c r="Q41" i="68"/>
  <c r="K17" i="1"/>
  <c r="L12" i="99"/>
  <c r="I16" i="99"/>
  <c r="S67" i="70"/>
  <c r="M81" i="68"/>
  <c r="H89" i="99"/>
  <c r="H54" i="99"/>
  <c r="I99" i="70"/>
  <c r="M81" i="1"/>
  <c r="I51" i="70"/>
  <c r="L23" i="99"/>
  <c r="G40" i="99"/>
  <c r="U25" i="68"/>
  <c r="N3" i="68"/>
  <c r="N33" i="68"/>
  <c r="S38" i="68"/>
  <c r="M49" i="70"/>
  <c r="L37" i="99"/>
  <c r="W23" i="68"/>
  <c r="L9" i="68"/>
  <c r="G53" i="99"/>
  <c r="T16" i="68"/>
  <c r="U34" i="68"/>
  <c r="Q84" i="1"/>
  <c r="H14" i="1"/>
  <c r="Q97" i="70"/>
  <c r="U31" i="99"/>
  <c r="E10" i="1"/>
  <c r="C70" i="1"/>
  <c r="P11" i="99"/>
  <c r="K65" i="1"/>
  <c r="H56" i="1"/>
  <c r="Q4" i="68"/>
  <c r="Y139" i="100"/>
  <c r="J42" i="68"/>
  <c r="J47" i="70"/>
  <c r="K20" i="68"/>
  <c r="K100" i="1"/>
  <c r="V12" i="1"/>
  <c r="N51" i="70"/>
  <c r="N61" i="68"/>
  <c r="S15" i="1"/>
  <c r="W4" i="68"/>
  <c r="R29" i="1"/>
  <c r="L72" i="70"/>
  <c r="S14" i="70"/>
  <c r="U59" i="70"/>
  <c r="G73" i="99"/>
  <c r="G59" i="99"/>
  <c r="P10" i="70"/>
  <c r="L60" i="1"/>
  <c r="N42" i="68"/>
  <c r="W93" i="99"/>
  <c r="W85" i="100"/>
  <c r="P28" i="68"/>
  <c r="S35" i="70"/>
  <c r="O62" i="70"/>
  <c r="L4" i="99"/>
  <c r="C51" i="99"/>
  <c r="P56" i="1"/>
  <c r="G92" i="99"/>
  <c r="I68" i="70"/>
  <c r="R80" i="99"/>
  <c r="E55" i="68"/>
  <c r="I57" i="68"/>
  <c r="U74" i="99"/>
  <c r="T9" i="68"/>
  <c r="I65" i="1"/>
  <c r="J99" i="1"/>
  <c r="Y20" i="1"/>
  <c r="L19" i="70"/>
  <c r="P7" i="68"/>
  <c r="S24" i="70"/>
  <c r="Y89" i="1"/>
  <c r="I32" i="99"/>
  <c r="N49" i="99"/>
  <c r="K33" i="99"/>
  <c r="R71" i="70"/>
  <c r="W56" i="68"/>
  <c r="Y20" i="98"/>
  <c r="P38" i="68"/>
  <c r="X82" i="99"/>
  <c r="T15" i="99"/>
  <c r="I5" i="68"/>
  <c r="G81" i="68"/>
  <c r="Q6" i="98"/>
  <c r="M36" i="70"/>
  <c r="P91" i="68"/>
  <c r="J61" i="99"/>
  <c r="O2" i="70"/>
  <c r="Y92" i="100"/>
  <c r="H31" i="1"/>
  <c r="X94" i="99"/>
  <c r="I101" i="68"/>
  <c r="W36" i="1"/>
  <c r="M12" i="1"/>
  <c r="I75" i="70"/>
  <c r="N3" i="70"/>
  <c r="M95" i="99"/>
  <c r="U72" i="99"/>
  <c r="W43" i="1"/>
  <c r="S42" i="70"/>
  <c r="C4" i="1"/>
  <c r="R101" i="68"/>
  <c r="P46" i="68"/>
  <c r="K94" i="99"/>
  <c r="M39" i="99"/>
  <c r="V53" i="70"/>
  <c r="V41" i="99"/>
  <c r="S85" i="1"/>
  <c r="L4" i="70"/>
  <c r="H83" i="99"/>
  <c r="E34" i="68"/>
  <c r="U42" i="99"/>
  <c r="G2" i="99"/>
  <c r="Y147" i="100"/>
  <c r="M9" i="70"/>
  <c r="G41" i="68"/>
  <c r="H35" i="68"/>
  <c r="W46" i="1"/>
  <c r="G100" i="70"/>
  <c r="S75" i="68"/>
  <c r="K85" i="99"/>
  <c r="N9" i="1"/>
  <c r="W81" i="99"/>
  <c r="C6" i="1"/>
  <c r="R22" i="68"/>
  <c r="S16" i="70"/>
  <c r="P22" i="99"/>
  <c r="C85" i="99"/>
  <c r="I65" i="99"/>
  <c r="T59" i="99"/>
  <c r="N2" i="98"/>
  <c r="J82" i="68"/>
  <c r="R25" i="70"/>
  <c r="H97" i="99"/>
  <c r="D89" i="1"/>
  <c r="K58" i="70"/>
  <c r="O12" i="99"/>
  <c r="I46" i="99"/>
  <c r="V37" i="68"/>
  <c r="N73" i="70"/>
  <c r="X90" i="99"/>
  <c r="R26" i="68"/>
  <c r="Q32" i="99"/>
  <c r="K12" i="70"/>
  <c r="K21" i="99"/>
  <c r="M95" i="70"/>
  <c r="X80" i="70"/>
  <c r="W62" i="100"/>
  <c r="V39" i="1"/>
  <c r="N73" i="68"/>
  <c r="R17" i="68"/>
  <c r="M26" i="99"/>
  <c r="M9" i="68"/>
  <c r="P68" i="68"/>
  <c r="G80" i="70"/>
  <c r="Y27" i="1"/>
  <c r="M38" i="99"/>
  <c r="U49" i="99"/>
  <c r="X56" i="99"/>
  <c r="C11" i="99"/>
  <c r="V74" i="68"/>
  <c r="S97" i="99"/>
  <c r="R73" i="1"/>
  <c r="I13" i="99"/>
  <c r="N4" i="99"/>
  <c r="V39" i="68"/>
  <c r="D39" i="1"/>
  <c r="W29" i="99"/>
  <c r="D53" i="99"/>
  <c r="T61" i="99"/>
  <c r="M3" i="70"/>
  <c r="X28" i="99"/>
  <c r="J28" i="99"/>
  <c r="Q96" i="68"/>
  <c r="X47" i="70"/>
  <c r="I37" i="99"/>
  <c r="K41" i="68"/>
  <c r="U7" i="99"/>
  <c r="R24" i="70"/>
  <c r="V44" i="99"/>
  <c r="R22" i="70"/>
  <c r="M33" i="70"/>
  <c r="T15" i="1"/>
  <c r="X44" i="68"/>
  <c r="E70" i="70"/>
  <c r="Q97" i="99"/>
  <c r="N94" i="99"/>
  <c r="N30" i="99"/>
  <c r="P35" i="99"/>
  <c r="R68" i="68"/>
  <c r="N46" i="68"/>
  <c r="U89" i="68"/>
  <c r="O46" i="99"/>
  <c r="G76" i="70"/>
  <c r="T32" i="68"/>
  <c r="R75" i="1"/>
  <c r="N33" i="70"/>
  <c r="K76" i="1"/>
  <c r="K8" i="99"/>
  <c r="P32" i="70"/>
  <c r="Q53" i="99"/>
  <c r="S76" i="70"/>
  <c r="E89" i="68"/>
  <c r="Q60" i="99"/>
  <c r="H85" i="70"/>
  <c r="D22" i="99"/>
  <c r="C92" i="99"/>
  <c r="L64" i="99"/>
  <c r="X99" i="99"/>
  <c r="O59" i="68"/>
  <c r="K46" i="70"/>
  <c r="N9" i="68"/>
  <c r="P58" i="68"/>
  <c r="Y17" i="1"/>
  <c r="W58" i="99"/>
  <c r="V44" i="1"/>
  <c r="H41" i="1"/>
  <c r="K81" i="99"/>
  <c r="I56" i="70"/>
  <c r="S35" i="99"/>
  <c r="T17" i="99"/>
  <c r="E42" i="70"/>
  <c r="N87" i="70"/>
  <c r="O47" i="1"/>
  <c r="W3" i="68"/>
  <c r="W59" i="70"/>
  <c r="M2" i="99"/>
  <c r="O26" i="70"/>
  <c r="V32" i="1"/>
  <c r="W43" i="99"/>
  <c r="H57" i="99"/>
  <c r="Q16" i="68"/>
  <c r="E27" i="68"/>
  <c r="D88" i="1"/>
  <c r="N64" i="68"/>
  <c r="T44" i="99"/>
  <c r="J87" i="70"/>
  <c r="G63" i="70"/>
  <c r="H12" i="68"/>
  <c r="H41" i="68"/>
  <c r="X58" i="70"/>
  <c r="W13" i="70"/>
  <c r="E26" i="1"/>
  <c r="O29" i="68"/>
  <c r="T63" i="68"/>
  <c r="T30" i="70"/>
  <c r="E23" i="1"/>
  <c r="S13" i="68"/>
  <c r="W56" i="100"/>
  <c r="P46" i="70"/>
  <c r="E19" i="70"/>
  <c r="V13" i="1"/>
  <c r="U43" i="68"/>
  <c r="P46" i="99"/>
  <c r="W17" i="98"/>
  <c r="V25" i="68"/>
  <c r="C52" i="99"/>
  <c r="R69" i="99"/>
  <c r="D33" i="99"/>
  <c r="L14" i="70"/>
  <c r="W57" i="99"/>
  <c r="T96" i="1"/>
  <c r="M90" i="68"/>
  <c r="U90" i="99"/>
  <c r="V12" i="99"/>
  <c r="T72" i="68"/>
  <c r="O93" i="68"/>
  <c r="W101" i="70"/>
  <c r="N77" i="1"/>
  <c r="X69" i="1"/>
  <c r="X86" i="68"/>
  <c r="Q34" i="1"/>
  <c r="D14" i="1"/>
  <c r="P43" i="99"/>
  <c r="I99" i="99"/>
  <c r="N30" i="68"/>
  <c r="J44" i="1"/>
  <c r="P63" i="1"/>
  <c r="P17" i="98"/>
  <c r="R8" i="99"/>
  <c r="U78" i="1"/>
  <c r="E70" i="99"/>
  <c r="G11" i="99"/>
  <c r="K63" i="1"/>
  <c r="Q25" i="1"/>
  <c r="K22" i="99"/>
  <c r="C76" i="99"/>
  <c r="R7" i="1"/>
  <c r="M11" i="70"/>
  <c r="U73" i="99"/>
  <c r="W129" i="100"/>
  <c r="I81" i="70"/>
  <c r="D61" i="1"/>
  <c r="M2" i="98"/>
  <c r="L25" i="99"/>
  <c r="Q101" i="70"/>
  <c r="J60" i="99"/>
  <c r="P74" i="99"/>
  <c r="X81" i="99"/>
  <c r="X66" i="70"/>
  <c r="K69" i="68"/>
  <c r="N51" i="68"/>
  <c r="P53" i="70"/>
  <c r="O40" i="99"/>
  <c r="I84" i="68"/>
  <c r="C40" i="99"/>
  <c r="I54" i="68"/>
  <c r="W7" i="99"/>
  <c r="N89" i="68"/>
  <c r="S83" i="68"/>
  <c r="V28" i="1"/>
  <c r="L94" i="70"/>
  <c r="J24" i="70"/>
  <c r="W38" i="1"/>
  <c r="S87" i="68"/>
  <c r="Y55" i="1"/>
  <c r="N23" i="68"/>
  <c r="I34" i="99"/>
  <c r="R101" i="1"/>
  <c r="R16" i="70"/>
  <c r="Q50" i="1"/>
  <c r="C41" i="99"/>
  <c r="X54" i="68"/>
  <c r="O54" i="70"/>
  <c r="V86" i="1"/>
  <c r="Y96" i="100"/>
  <c r="W15" i="70"/>
  <c r="V91" i="68"/>
  <c r="W81" i="70"/>
  <c r="T90" i="99"/>
  <c r="R74" i="99"/>
  <c r="I100" i="70"/>
  <c r="K67" i="70"/>
  <c r="Y104" i="100"/>
  <c r="I46" i="68"/>
  <c r="C8" i="99"/>
  <c r="U97" i="68"/>
  <c r="J54" i="1"/>
  <c r="O77" i="68"/>
  <c r="S97" i="70"/>
  <c r="H98" i="99"/>
  <c r="V59" i="70"/>
  <c r="H101" i="99"/>
  <c r="G26" i="99"/>
  <c r="J30" i="1"/>
  <c r="L24" i="99"/>
  <c r="E34" i="99"/>
  <c r="U7" i="1"/>
  <c r="W16" i="68"/>
  <c r="X21" i="99"/>
  <c r="V62" i="99"/>
  <c r="T68" i="68"/>
  <c r="R79" i="68"/>
  <c r="C58" i="1"/>
  <c r="J28" i="1"/>
  <c r="T13" i="70"/>
  <c r="E72" i="1"/>
  <c r="Q11" i="68"/>
  <c r="I20" i="99"/>
  <c r="E101" i="70"/>
  <c r="X43" i="99"/>
  <c r="J76" i="68"/>
  <c r="E11" i="99"/>
  <c r="H83" i="70"/>
  <c r="M64" i="70"/>
  <c r="I66" i="99"/>
  <c r="T73" i="1"/>
  <c r="I57" i="1"/>
  <c r="H96" i="70"/>
  <c r="R20" i="68"/>
  <c r="V69" i="99"/>
  <c r="Q92" i="70"/>
  <c r="H13" i="70"/>
  <c r="K98" i="68"/>
  <c r="L16" i="70"/>
  <c r="S92" i="68"/>
  <c r="P90" i="70"/>
  <c r="P99" i="99"/>
  <c r="Y33" i="1"/>
  <c r="Q41" i="99"/>
  <c r="J81" i="99"/>
  <c r="X34" i="70"/>
  <c r="H82" i="70"/>
  <c r="J21" i="70"/>
  <c r="E8" i="70"/>
  <c r="W103" i="100"/>
  <c r="M16" i="1"/>
  <c r="K95" i="1"/>
  <c r="G98" i="70"/>
  <c r="Q12" i="68"/>
  <c r="E2" i="99"/>
  <c r="S43" i="68"/>
  <c r="V84" i="99"/>
  <c r="T87" i="70"/>
  <c r="H16" i="1"/>
  <c r="O17" i="99"/>
  <c r="G50" i="99"/>
  <c r="S23" i="68"/>
  <c r="V73" i="68"/>
  <c r="Q51" i="99"/>
  <c r="V78" i="70"/>
  <c r="M28" i="1"/>
  <c r="N31" i="68"/>
  <c r="S97" i="68"/>
  <c r="U29" i="70"/>
  <c r="M56" i="70"/>
  <c r="U77" i="99"/>
  <c r="V69" i="70"/>
  <c r="J82" i="70"/>
  <c r="W28" i="70"/>
  <c r="O68" i="68"/>
  <c r="W15" i="1"/>
  <c r="R70" i="68"/>
  <c r="X60" i="70"/>
  <c r="I33" i="99"/>
  <c r="U58" i="99"/>
  <c r="R10" i="99"/>
  <c r="P72" i="68"/>
  <c r="N57" i="99"/>
  <c r="R41" i="68"/>
  <c r="I95" i="68"/>
  <c r="L43" i="99"/>
  <c r="Y62" i="100"/>
  <c r="J10" i="68"/>
  <c r="L83" i="68"/>
  <c r="G30" i="68"/>
  <c r="N48" i="99"/>
  <c r="T31" i="70"/>
  <c r="H21" i="1"/>
  <c r="K68" i="1"/>
  <c r="G66" i="99"/>
  <c r="N76" i="70"/>
  <c r="G80" i="68"/>
  <c r="D5" i="1"/>
  <c r="V18" i="68"/>
  <c r="M11" i="68"/>
  <c r="E90" i="1"/>
  <c r="P75" i="70"/>
  <c r="S54" i="99"/>
  <c r="S40" i="68"/>
  <c r="N8" i="1"/>
  <c r="V64" i="68"/>
  <c r="V81" i="99"/>
  <c r="I100" i="68"/>
  <c r="V7" i="99"/>
  <c r="L70" i="99"/>
  <c r="L76" i="99"/>
  <c r="S101" i="70"/>
  <c r="R33" i="99"/>
  <c r="C95" i="99"/>
  <c r="H77" i="68"/>
  <c r="O56" i="99"/>
  <c r="G52" i="68"/>
  <c r="Y70" i="100"/>
  <c r="T51" i="70"/>
  <c r="Q25" i="70"/>
  <c r="L95" i="99"/>
  <c r="Q77" i="68"/>
  <c r="M43" i="68"/>
  <c r="P76" i="68"/>
  <c r="M7" i="1"/>
  <c r="R47" i="70"/>
  <c r="W42" i="68"/>
  <c r="X92" i="99"/>
  <c r="X49" i="68"/>
  <c r="J63" i="99"/>
  <c r="W2" i="99"/>
  <c r="O90" i="99"/>
  <c r="C15" i="1"/>
  <c r="W64" i="100"/>
  <c r="M15" i="99"/>
  <c r="G79" i="70"/>
  <c r="X71" i="70"/>
  <c r="N16" i="98"/>
  <c r="T10" i="99"/>
  <c r="O84" i="70"/>
  <c r="J3" i="68"/>
  <c r="X89" i="99"/>
  <c r="N83" i="68"/>
  <c r="M34" i="99"/>
  <c r="X36" i="70"/>
  <c r="L19" i="1"/>
  <c r="C61" i="1"/>
  <c r="J6" i="98"/>
  <c r="I5" i="1"/>
  <c r="I63" i="99"/>
  <c r="V36" i="99"/>
  <c r="U10" i="99"/>
  <c r="C51" i="1"/>
  <c r="P77" i="68"/>
  <c r="V69" i="68"/>
  <c r="L40" i="68"/>
  <c r="U94" i="1"/>
  <c r="X39" i="99"/>
  <c r="U4" i="99"/>
  <c r="W76" i="99"/>
  <c r="H67" i="70"/>
  <c r="G7" i="99"/>
  <c r="C65" i="99"/>
  <c r="Y124" i="100"/>
  <c r="G38" i="70"/>
  <c r="N101" i="68"/>
  <c r="K75" i="70"/>
  <c r="H84" i="68"/>
  <c r="W73" i="99"/>
  <c r="T85" i="99"/>
  <c r="G40" i="68"/>
  <c r="R90" i="68"/>
  <c r="S91" i="99"/>
  <c r="W89" i="68"/>
  <c r="M58" i="68"/>
  <c r="H72" i="68"/>
  <c r="S25" i="68"/>
  <c r="T85" i="70"/>
  <c r="T24" i="99"/>
  <c r="X72" i="70"/>
  <c r="D97" i="99"/>
  <c r="X98" i="1"/>
  <c r="I63" i="1"/>
  <c r="S65" i="99"/>
  <c r="N46" i="70"/>
  <c r="W33" i="1"/>
  <c r="H70" i="99"/>
  <c r="O44" i="99"/>
  <c r="T47" i="68"/>
  <c r="E25" i="70"/>
  <c r="L80" i="99"/>
  <c r="W76" i="100"/>
  <c r="R65" i="70"/>
  <c r="E57" i="99"/>
  <c r="G7" i="70"/>
  <c r="V29" i="68"/>
  <c r="D10" i="99"/>
  <c r="M27" i="99"/>
  <c r="O62" i="99"/>
  <c r="J95" i="99"/>
  <c r="K83" i="68"/>
  <c r="M42" i="99"/>
  <c r="U30" i="70"/>
  <c r="L6" i="99"/>
  <c r="V77" i="70"/>
  <c r="Y129" i="100"/>
  <c r="H22" i="68"/>
  <c r="E30" i="70"/>
  <c r="S10" i="99"/>
  <c r="J36" i="70"/>
  <c r="G78" i="99"/>
  <c r="Y11" i="98"/>
  <c r="E17" i="68"/>
  <c r="T49" i="68"/>
  <c r="Y98" i="100"/>
  <c r="C37" i="1"/>
  <c r="O10" i="99"/>
  <c r="L11" i="99"/>
  <c r="G36" i="70"/>
  <c r="U42" i="68"/>
  <c r="L53" i="1"/>
  <c r="O36" i="68"/>
  <c r="I56" i="99"/>
  <c r="L7" i="68"/>
  <c r="J74" i="70"/>
  <c r="W51" i="100"/>
  <c r="T88" i="70"/>
  <c r="J75" i="68"/>
  <c r="G28" i="99"/>
  <c r="P68" i="1"/>
  <c r="J84" i="68"/>
  <c r="R70" i="99"/>
  <c r="L41" i="68"/>
  <c r="L93" i="70"/>
  <c r="K38" i="68"/>
  <c r="D16" i="99"/>
  <c r="M24" i="99"/>
  <c r="W67" i="70"/>
  <c r="E45" i="70"/>
  <c r="V3" i="99"/>
  <c r="R59" i="68"/>
  <c r="Y52" i="1"/>
  <c r="W25" i="1"/>
  <c r="H7" i="1"/>
  <c r="R39" i="68"/>
  <c r="R78" i="70"/>
  <c r="R34" i="68"/>
  <c r="Q95" i="99"/>
  <c r="S73" i="70"/>
  <c r="T45" i="70"/>
  <c r="Q39" i="68"/>
  <c r="R72" i="99"/>
  <c r="X60" i="68"/>
  <c r="H85" i="68"/>
  <c r="L43" i="70"/>
  <c r="V58" i="99"/>
  <c r="M22" i="99"/>
  <c r="W63" i="99"/>
  <c r="U56" i="68"/>
  <c r="O47" i="70"/>
  <c r="J29" i="99"/>
  <c r="R43" i="99"/>
  <c r="R68" i="70"/>
  <c r="W63" i="1"/>
  <c r="I13" i="70"/>
  <c r="L78" i="99"/>
  <c r="G32" i="68"/>
  <c r="N65" i="68"/>
  <c r="Q2" i="98"/>
  <c r="P86" i="99"/>
  <c r="E21" i="70"/>
  <c r="C54" i="99"/>
  <c r="O4" i="70"/>
  <c r="P68" i="70"/>
  <c r="E37" i="1"/>
  <c r="T40" i="70"/>
  <c r="S69" i="70"/>
  <c r="T19" i="68"/>
  <c r="Q10" i="99"/>
  <c r="L21" i="99"/>
  <c r="Q98" i="99"/>
  <c r="X42" i="68"/>
  <c r="O3" i="68"/>
  <c r="L58" i="68"/>
  <c r="Q83" i="70"/>
  <c r="V95" i="68"/>
  <c r="X26" i="1"/>
  <c r="T78" i="99"/>
  <c r="L87" i="99"/>
  <c r="R92" i="99"/>
  <c r="P56" i="70"/>
  <c r="Q9" i="1"/>
  <c r="M92" i="1"/>
  <c r="Q98" i="70"/>
  <c r="N18" i="98"/>
  <c r="R79" i="99"/>
  <c r="X51" i="99"/>
  <c r="T34" i="99"/>
  <c r="G3" i="68"/>
  <c r="C28" i="99"/>
  <c r="P6" i="70"/>
  <c r="W12" i="68"/>
  <c r="O38" i="70"/>
  <c r="R45" i="68"/>
  <c r="P40" i="70"/>
  <c r="M4" i="98"/>
  <c r="T5" i="99"/>
  <c r="U59" i="99"/>
  <c r="X8" i="99"/>
  <c r="N80" i="99"/>
  <c r="N15" i="68"/>
  <c r="W68" i="99"/>
  <c r="C81" i="99"/>
  <c r="P26" i="68"/>
  <c r="L53" i="68"/>
  <c r="S2" i="70"/>
  <c r="E80" i="99"/>
  <c r="J98" i="68"/>
  <c r="K28" i="1"/>
  <c r="G84" i="68"/>
  <c r="X25" i="68"/>
  <c r="X83" i="99"/>
  <c r="N45" i="70"/>
  <c r="M11" i="99"/>
  <c r="T67" i="68"/>
  <c r="T76" i="68"/>
  <c r="N11" i="99"/>
  <c r="H26" i="99"/>
  <c r="K70" i="70"/>
  <c r="X51" i="70"/>
  <c r="W67" i="100"/>
  <c r="L84" i="99"/>
  <c r="T75" i="99"/>
  <c r="T100" i="99"/>
  <c r="R15" i="1"/>
  <c r="G60" i="99"/>
  <c r="X78" i="99"/>
  <c r="P60" i="70"/>
  <c r="D46" i="99"/>
  <c r="N25" i="68"/>
  <c r="R100" i="68"/>
  <c r="U93" i="70"/>
  <c r="O84" i="68"/>
  <c r="D70" i="99"/>
  <c r="U38" i="1"/>
  <c r="V4" i="70"/>
  <c r="X93" i="68"/>
  <c r="M56" i="99"/>
  <c r="O43" i="68"/>
  <c r="U50" i="1"/>
  <c r="G5" i="70"/>
  <c r="O67" i="70"/>
  <c r="R32" i="68"/>
  <c r="L98" i="70"/>
  <c r="G55" i="68"/>
  <c r="N59" i="99"/>
  <c r="O92" i="70"/>
  <c r="P42" i="1"/>
  <c r="U87" i="70"/>
  <c r="P26" i="70"/>
  <c r="R3" i="1"/>
  <c r="X59" i="68"/>
  <c r="P26" i="99"/>
  <c r="R81" i="70"/>
  <c r="G39" i="70"/>
  <c r="W56" i="70"/>
  <c r="J6" i="68"/>
  <c r="K87" i="70"/>
  <c r="N70" i="1"/>
  <c r="M85" i="99"/>
  <c r="X27" i="68"/>
  <c r="E35" i="68"/>
  <c r="Q89" i="70"/>
  <c r="I19" i="1"/>
  <c r="Q80" i="99"/>
  <c r="V38" i="68"/>
  <c r="V4" i="99"/>
  <c r="D27" i="99"/>
  <c r="J92" i="1"/>
  <c r="O79" i="99"/>
  <c r="K100" i="68"/>
  <c r="N81" i="70"/>
  <c r="R31" i="68"/>
  <c r="W50" i="70"/>
  <c r="J10" i="99"/>
  <c r="R42" i="70"/>
  <c r="H70" i="68"/>
  <c r="W30" i="99"/>
  <c r="E9" i="68"/>
  <c r="V41" i="70"/>
  <c r="W41" i="99"/>
  <c r="J94" i="70"/>
  <c r="K48" i="99"/>
  <c r="I87" i="99"/>
  <c r="R83" i="1"/>
  <c r="N8" i="99"/>
  <c r="R12" i="70"/>
  <c r="I59" i="99"/>
  <c r="W95" i="100"/>
  <c r="P49" i="70"/>
  <c r="P85" i="99"/>
  <c r="J35" i="68"/>
  <c r="T83" i="70"/>
  <c r="O101" i="70"/>
  <c r="S28" i="1"/>
  <c r="I5" i="70"/>
  <c r="C57" i="99"/>
  <c r="Y110" i="100"/>
  <c r="S21" i="70"/>
  <c r="K90" i="99"/>
  <c r="C12" i="1"/>
  <c r="S31" i="99"/>
  <c r="E101" i="68"/>
  <c r="K67" i="1"/>
  <c r="H27" i="1"/>
  <c r="G37" i="68"/>
  <c r="C35" i="1"/>
  <c r="H30" i="68"/>
  <c r="W35" i="70"/>
  <c r="G41" i="70"/>
  <c r="H7" i="68"/>
  <c r="O52" i="70"/>
  <c r="G24" i="99"/>
  <c r="S37" i="70"/>
  <c r="N11" i="1"/>
  <c r="D75" i="99"/>
  <c r="J34" i="70"/>
  <c r="S21" i="99"/>
  <c r="X70" i="1"/>
  <c r="C37" i="99"/>
  <c r="S32" i="99"/>
  <c r="J95" i="70"/>
  <c r="W22" i="1"/>
  <c r="Y86" i="100"/>
  <c r="E59" i="99"/>
  <c r="L84" i="68"/>
  <c r="I72" i="70"/>
  <c r="S78" i="68"/>
  <c r="P34" i="99"/>
  <c r="G20" i="70"/>
  <c r="V90" i="68"/>
  <c r="I45" i="99"/>
  <c r="D25" i="99"/>
  <c r="G57" i="68"/>
  <c r="G42" i="68"/>
  <c r="H3" i="99"/>
  <c r="D29" i="99"/>
  <c r="L62" i="99"/>
  <c r="L26" i="70"/>
  <c r="U12" i="1"/>
  <c r="U41" i="1"/>
  <c r="R17" i="70"/>
  <c r="E42" i="1"/>
  <c r="I48" i="99"/>
  <c r="K42" i="1"/>
  <c r="Q72" i="68"/>
  <c r="W34" i="99"/>
  <c r="E46" i="99"/>
  <c r="G33" i="99"/>
  <c r="S8" i="70"/>
  <c r="X8" i="70"/>
  <c r="V96" i="1"/>
  <c r="S9" i="70"/>
  <c r="E37" i="68"/>
  <c r="T25" i="1"/>
  <c r="M49" i="99"/>
  <c r="J31" i="99"/>
  <c r="K44" i="68"/>
  <c r="E65" i="99"/>
  <c r="I33" i="68"/>
  <c r="V6" i="99"/>
  <c r="X61" i="70"/>
  <c r="I3" i="70"/>
  <c r="E28" i="1"/>
  <c r="I10" i="68"/>
  <c r="P83" i="70"/>
  <c r="V21" i="70"/>
  <c r="O22" i="70"/>
  <c r="I89" i="68"/>
  <c r="M10" i="98"/>
  <c r="R73" i="70"/>
  <c r="I61" i="99"/>
  <c r="W20" i="70"/>
  <c r="K51" i="1"/>
  <c r="O9" i="99"/>
  <c r="P63" i="99"/>
  <c r="C18" i="99"/>
  <c r="O48" i="99"/>
  <c r="S86" i="70"/>
  <c r="S19" i="1"/>
  <c r="S45" i="68"/>
  <c r="I96" i="99"/>
  <c r="G20" i="99"/>
  <c r="H44" i="68"/>
  <c r="O74" i="99"/>
  <c r="Q85" i="70"/>
  <c r="W71" i="68"/>
  <c r="R84" i="99"/>
  <c r="Q91" i="70"/>
  <c r="E52" i="68"/>
  <c r="M39" i="68"/>
  <c r="I15" i="99"/>
  <c r="O11" i="99"/>
  <c r="K8" i="70"/>
  <c r="Q9" i="98"/>
  <c r="I93" i="99"/>
  <c r="H86" i="70"/>
  <c r="M26" i="68"/>
  <c r="G15" i="99"/>
  <c r="X45" i="68"/>
  <c r="Q9" i="99"/>
  <c r="M84" i="70"/>
  <c r="O48" i="68"/>
  <c r="Y63" i="1"/>
  <c r="H15" i="68"/>
  <c r="Y145" i="100"/>
  <c r="V95" i="70"/>
  <c r="Q91" i="99"/>
  <c r="G49" i="68"/>
  <c r="C83" i="1"/>
  <c r="H2" i="68"/>
  <c r="G5" i="99"/>
  <c r="P97" i="1"/>
  <c r="N64" i="99"/>
  <c r="R15" i="70"/>
  <c r="K43" i="1"/>
  <c r="M99" i="70"/>
  <c r="X38" i="99"/>
  <c r="U72" i="70"/>
  <c r="L101" i="68"/>
  <c r="L100" i="70"/>
  <c r="J13" i="68"/>
  <c r="O80" i="99"/>
  <c r="U60" i="70"/>
  <c r="P87" i="99"/>
  <c r="I101" i="99"/>
  <c r="O42" i="99"/>
  <c r="D65" i="99"/>
  <c r="R37" i="70"/>
  <c r="R36" i="99"/>
  <c r="M64" i="68"/>
  <c r="Y50" i="100"/>
  <c r="H100" i="70"/>
  <c r="M99" i="1"/>
  <c r="G86" i="70"/>
  <c r="O42" i="70"/>
  <c r="E79" i="70"/>
  <c r="W96" i="99"/>
  <c r="J7" i="70"/>
  <c r="K20" i="99"/>
  <c r="K81" i="68"/>
  <c r="J19" i="1"/>
  <c r="V43" i="68"/>
  <c r="I85" i="70"/>
  <c r="H65" i="70"/>
  <c r="D70" i="1"/>
  <c r="G64" i="68"/>
  <c r="R56" i="99"/>
  <c r="W77" i="99"/>
  <c r="W47" i="99"/>
  <c r="X37" i="70"/>
  <c r="U97" i="70"/>
  <c r="S86" i="68"/>
  <c r="M62" i="70"/>
  <c r="P100" i="99"/>
  <c r="H9" i="99"/>
  <c r="W110" i="100"/>
  <c r="E11" i="68"/>
  <c r="N4" i="70"/>
  <c r="I43" i="68"/>
  <c r="S89" i="1"/>
  <c r="U37" i="68"/>
  <c r="V55" i="68"/>
  <c r="X66" i="68"/>
  <c r="U7" i="70"/>
  <c r="S68" i="99"/>
  <c r="J67" i="70"/>
  <c r="X55" i="68"/>
  <c r="U55" i="99"/>
  <c r="R60" i="1"/>
  <c r="X64" i="70"/>
  <c r="X17" i="1"/>
  <c r="Q32" i="70"/>
  <c r="T55" i="1"/>
  <c r="X30" i="1"/>
  <c r="S55" i="68"/>
  <c r="L35" i="70"/>
  <c r="S4" i="68"/>
  <c r="L72" i="99"/>
  <c r="L5" i="98"/>
  <c r="H54" i="68"/>
  <c r="J39" i="70"/>
  <c r="X9" i="68"/>
  <c r="S26" i="70"/>
  <c r="W38" i="68"/>
  <c r="P81" i="70"/>
  <c r="W96" i="100"/>
  <c r="Q24" i="99"/>
  <c r="P65" i="68"/>
  <c r="W83" i="99"/>
  <c r="N16" i="70"/>
  <c r="T80" i="68"/>
  <c r="U56" i="99"/>
  <c r="R16" i="99"/>
  <c r="N29" i="70"/>
  <c r="D88" i="99"/>
  <c r="V40" i="99"/>
  <c r="G74" i="68"/>
  <c r="J96" i="68"/>
  <c r="R10" i="68"/>
  <c r="J55" i="99"/>
  <c r="L26" i="68"/>
  <c r="S12" i="70"/>
  <c r="L59" i="68"/>
  <c r="V15" i="68"/>
  <c r="M76" i="70"/>
  <c r="M87" i="1"/>
  <c r="D60" i="99"/>
  <c r="J56" i="1"/>
  <c r="R67" i="99"/>
  <c r="Q35" i="68"/>
  <c r="V29" i="99"/>
  <c r="K61" i="70"/>
  <c r="G8" i="68"/>
  <c r="N72" i="68"/>
  <c r="W74" i="68"/>
  <c r="H9" i="98"/>
  <c r="I88" i="70"/>
  <c r="R23" i="70"/>
  <c r="Y97" i="100"/>
  <c r="M85" i="70"/>
  <c r="S93" i="70"/>
  <c r="W32" i="99"/>
  <c r="D20" i="1"/>
  <c r="I24" i="70"/>
  <c r="W26" i="1"/>
  <c r="L24" i="70"/>
  <c r="R62" i="99"/>
  <c r="K98" i="70"/>
  <c r="M71" i="1"/>
  <c r="S71" i="99"/>
  <c r="S95" i="70"/>
  <c r="S16" i="99"/>
  <c r="J43" i="99"/>
  <c r="X41" i="1"/>
  <c r="Y98" i="1"/>
  <c r="W6" i="99"/>
  <c r="T78" i="68"/>
  <c r="N49" i="70"/>
  <c r="J51" i="68"/>
  <c r="T72" i="99"/>
  <c r="N31" i="99"/>
  <c r="C79" i="99"/>
  <c r="C17" i="99"/>
  <c r="T7" i="99"/>
  <c r="Y82" i="100"/>
  <c r="L30" i="99"/>
  <c r="Q14" i="1"/>
  <c r="W38" i="99"/>
  <c r="V48" i="99"/>
  <c r="X65" i="99"/>
  <c r="I46" i="70"/>
  <c r="X9" i="70"/>
  <c r="U18" i="99"/>
  <c r="N5" i="70"/>
  <c r="M68" i="68"/>
  <c r="E3" i="1"/>
  <c r="D36" i="1"/>
  <c r="R73" i="99"/>
  <c r="S42" i="1"/>
  <c r="Y99" i="100"/>
  <c r="R87" i="70"/>
  <c r="J92" i="99"/>
  <c r="N25" i="1"/>
  <c r="D68" i="99"/>
  <c r="R58" i="68"/>
  <c r="C68" i="99"/>
  <c r="E21" i="99"/>
  <c r="J95" i="68"/>
  <c r="H23" i="99"/>
  <c r="K82" i="70"/>
  <c r="E57" i="68"/>
  <c r="N40" i="68"/>
  <c r="U74" i="68"/>
  <c r="L90" i="68"/>
  <c r="S63" i="99"/>
  <c r="P27" i="68"/>
  <c r="T28" i="70"/>
  <c r="W37" i="70"/>
  <c r="R9" i="68"/>
  <c r="J54" i="99"/>
  <c r="I100" i="1"/>
  <c r="N54" i="68"/>
  <c r="K78" i="70"/>
  <c r="P24" i="68"/>
  <c r="P90" i="1"/>
  <c r="U27" i="70"/>
  <c r="H19" i="70"/>
  <c r="E77" i="1"/>
  <c r="T91" i="70"/>
  <c r="M66" i="70"/>
  <c r="S78" i="99"/>
  <c r="R96" i="68"/>
  <c r="U86" i="68"/>
  <c r="N63" i="70"/>
  <c r="V62" i="68"/>
  <c r="K13" i="1"/>
  <c r="U61" i="68"/>
  <c r="P14" i="70"/>
  <c r="N52" i="68"/>
  <c r="M16" i="70"/>
  <c r="P14" i="68"/>
  <c r="X75" i="99"/>
  <c r="I90" i="99"/>
  <c r="G39" i="99"/>
  <c r="S80" i="68"/>
  <c r="O101" i="68"/>
  <c r="G54" i="68"/>
  <c r="R4" i="68"/>
  <c r="R15" i="68"/>
  <c r="U50" i="99"/>
  <c r="Y87" i="100"/>
  <c r="O51" i="99"/>
  <c r="M34" i="68"/>
  <c r="U88" i="99"/>
  <c r="W84" i="68"/>
  <c r="K34" i="99"/>
  <c r="P88" i="99"/>
  <c r="R64" i="99"/>
  <c r="M99" i="99"/>
  <c r="W4" i="98"/>
  <c r="X31" i="1"/>
  <c r="T5" i="70"/>
  <c r="L69" i="99"/>
  <c r="S60" i="68"/>
  <c r="W60" i="99"/>
  <c r="O27" i="68"/>
  <c r="V55" i="1"/>
  <c r="Y74" i="100"/>
  <c r="M90" i="99"/>
  <c r="G29" i="70"/>
  <c r="Q40" i="99"/>
  <c r="I67" i="99"/>
  <c r="W25" i="70"/>
  <c r="L46" i="68"/>
  <c r="P84" i="70"/>
  <c r="V43" i="70"/>
  <c r="L79" i="1"/>
  <c r="O57" i="99"/>
  <c r="Q53" i="70"/>
  <c r="W61" i="99"/>
  <c r="N36" i="68"/>
  <c r="M30" i="70"/>
  <c r="U36" i="99"/>
  <c r="M10" i="70"/>
  <c r="J18" i="70"/>
  <c r="N36" i="99"/>
  <c r="J21" i="68"/>
  <c r="M100" i="70"/>
  <c r="H71" i="99"/>
  <c r="O56" i="68"/>
  <c r="V84" i="68"/>
  <c r="P66" i="1"/>
  <c r="R13" i="68"/>
  <c r="J3" i="70"/>
  <c r="O44" i="70"/>
  <c r="D11" i="1"/>
  <c r="W74" i="1"/>
  <c r="I101" i="70"/>
  <c r="C72" i="99"/>
  <c r="W97" i="68"/>
  <c r="Y116" i="100"/>
  <c r="U85" i="70"/>
  <c r="R37" i="99"/>
  <c r="J30" i="68"/>
  <c r="K79" i="70"/>
  <c r="U83" i="70"/>
  <c r="D66" i="99"/>
  <c r="K18" i="99"/>
  <c r="S24" i="99"/>
  <c r="Y49" i="100"/>
  <c r="D43" i="99"/>
  <c r="I21" i="68"/>
  <c r="O87" i="70"/>
  <c r="H90" i="68"/>
  <c r="Q21" i="68"/>
  <c r="I85" i="68"/>
  <c r="P38" i="99"/>
  <c r="D51" i="99"/>
  <c r="E93" i="1"/>
  <c r="U20" i="1"/>
  <c r="R53" i="99"/>
  <c r="P76" i="99"/>
  <c r="G22" i="68"/>
  <c r="E50" i="1"/>
  <c r="R53" i="68"/>
  <c r="R36" i="68"/>
  <c r="W79" i="70"/>
  <c r="W81" i="68"/>
  <c r="Q83" i="68"/>
  <c r="M32" i="1"/>
  <c r="O28" i="70"/>
  <c r="G58" i="70"/>
  <c r="X20" i="1"/>
  <c r="M94" i="99"/>
  <c r="U44" i="68"/>
  <c r="W56" i="99"/>
  <c r="E30" i="68"/>
  <c r="G93" i="99"/>
  <c r="W63" i="68"/>
  <c r="X2" i="1"/>
  <c r="Q72" i="70"/>
  <c r="V47" i="1"/>
  <c r="S93" i="99"/>
  <c r="W25" i="99"/>
  <c r="Q62" i="99"/>
  <c r="J20" i="1"/>
  <c r="W64" i="99"/>
  <c r="G87" i="70"/>
  <c r="M80" i="68"/>
  <c r="W40" i="70"/>
  <c r="C55" i="99"/>
  <c r="R58" i="70"/>
  <c r="X17" i="70"/>
  <c r="H63" i="99"/>
  <c r="E13" i="70"/>
  <c r="N80" i="70"/>
  <c r="N53" i="99"/>
  <c r="Y35" i="1"/>
  <c r="W18" i="99"/>
  <c r="T4" i="99"/>
  <c r="M82" i="68"/>
  <c r="V34" i="99"/>
  <c r="I9" i="68"/>
  <c r="J17" i="99"/>
  <c r="L37" i="70"/>
  <c r="J10" i="70"/>
  <c r="N31" i="1"/>
  <c r="X67" i="68"/>
  <c r="W48" i="68"/>
  <c r="N34" i="68"/>
  <c r="X92" i="1"/>
  <c r="S73" i="1"/>
  <c r="G72" i="68"/>
  <c r="Y128" i="100"/>
  <c r="O12" i="70"/>
  <c r="N88" i="68"/>
  <c r="L6" i="70"/>
  <c r="J31" i="70"/>
  <c r="G12" i="99"/>
  <c r="G46" i="99"/>
  <c r="R69" i="1"/>
  <c r="T36" i="99"/>
  <c r="V42" i="68"/>
  <c r="T35" i="68"/>
  <c r="S46" i="68"/>
  <c r="X22" i="99"/>
  <c r="L98" i="99"/>
  <c r="W2" i="70"/>
  <c r="H75" i="99"/>
  <c r="S10" i="70"/>
  <c r="V3" i="70"/>
  <c r="U60" i="99"/>
  <c r="S38" i="99"/>
  <c r="C60" i="99"/>
  <c r="Q68" i="99"/>
  <c r="T13" i="68"/>
  <c r="Q22" i="99"/>
  <c r="Q86" i="70"/>
  <c r="R38" i="1"/>
  <c r="X57" i="99"/>
  <c r="L18" i="68"/>
  <c r="R93" i="99"/>
  <c r="E50" i="68"/>
  <c r="Q38" i="70"/>
  <c r="V66" i="70"/>
  <c r="Q21" i="99"/>
  <c r="U54" i="68"/>
  <c r="I3" i="99"/>
  <c r="E91" i="70"/>
  <c r="H33" i="99"/>
  <c r="H31" i="99"/>
  <c r="R47" i="1"/>
  <c r="T39" i="68"/>
  <c r="Q14" i="99"/>
  <c r="H17" i="70"/>
  <c r="O7" i="68"/>
  <c r="M31" i="68"/>
  <c r="I91" i="68"/>
  <c r="Q33" i="99"/>
  <c r="M82" i="99"/>
  <c r="P42" i="70"/>
  <c r="O30" i="70"/>
  <c r="U10" i="1"/>
  <c r="V52" i="68"/>
  <c r="X26" i="68"/>
  <c r="U47" i="99"/>
  <c r="X3" i="1"/>
  <c r="I49" i="70"/>
  <c r="M30" i="68"/>
  <c r="Q61" i="70"/>
  <c r="N15" i="70"/>
  <c r="E98" i="70"/>
  <c r="C70" i="99"/>
  <c r="T42" i="70"/>
  <c r="U91" i="99"/>
  <c r="K71" i="1"/>
  <c r="X92" i="68"/>
  <c r="Y68" i="1"/>
  <c r="E78" i="99"/>
  <c r="I7" i="68"/>
  <c r="W89" i="100"/>
  <c r="V95" i="1"/>
  <c r="Q28" i="99"/>
  <c r="K51" i="99"/>
  <c r="E96" i="99"/>
  <c r="S27" i="1"/>
  <c r="N18" i="1"/>
  <c r="O78" i="68"/>
  <c r="M55" i="99"/>
  <c r="J34" i="68"/>
  <c r="V4" i="98"/>
  <c r="T97" i="68"/>
  <c r="P96" i="99"/>
  <c r="J16" i="1"/>
  <c r="Q71" i="1"/>
  <c r="I69" i="1"/>
  <c r="C75" i="99"/>
  <c r="X9" i="99"/>
  <c r="W29" i="70"/>
  <c r="N20" i="1"/>
  <c r="N67" i="99"/>
  <c r="I86" i="70"/>
  <c r="P53" i="68"/>
  <c r="T30" i="99"/>
  <c r="P38" i="1"/>
  <c r="H70" i="70"/>
  <c r="Q79" i="99"/>
  <c r="G35" i="99"/>
  <c r="E10" i="99"/>
  <c r="N20" i="68"/>
  <c r="X3" i="98"/>
  <c r="R71" i="68"/>
  <c r="P24" i="70"/>
  <c r="N95" i="70"/>
  <c r="N50" i="70"/>
  <c r="G70" i="68"/>
  <c r="O24" i="70"/>
  <c r="U33" i="99"/>
  <c r="J44" i="99"/>
  <c r="Q14" i="70"/>
  <c r="V28" i="70"/>
  <c r="O89" i="70"/>
  <c r="L91" i="99"/>
  <c r="W98" i="99"/>
  <c r="X78" i="68"/>
  <c r="E26" i="99"/>
  <c r="S91" i="68"/>
  <c r="O101" i="99"/>
  <c r="W86" i="68"/>
  <c r="V56" i="99"/>
  <c r="L85" i="1"/>
  <c r="V37" i="1"/>
  <c r="D26" i="99"/>
  <c r="U13" i="99"/>
  <c r="V27" i="99"/>
  <c r="N91" i="99"/>
  <c r="T61" i="70"/>
  <c r="W57" i="68"/>
  <c r="G74" i="99"/>
  <c r="T96" i="70"/>
  <c r="X95" i="99"/>
  <c r="O53" i="1"/>
  <c r="Q96" i="99"/>
  <c r="P13" i="1"/>
  <c r="K10" i="68"/>
  <c r="Q80" i="70"/>
  <c r="W28" i="1"/>
  <c r="U70" i="99"/>
  <c r="Q4" i="99"/>
  <c r="S78" i="1"/>
  <c r="P35" i="68"/>
  <c r="K62" i="99"/>
  <c r="T95" i="99"/>
  <c r="K54" i="70"/>
  <c r="K52" i="70"/>
  <c r="S33" i="68"/>
  <c r="D56" i="99"/>
  <c r="J52" i="99"/>
  <c r="T11" i="1"/>
  <c r="D24" i="99"/>
  <c r="R44" i="1"/>
  <c r="J39" i="68"/>
  <c r="O9" i="68"/>
  <c r="J71" i="70"/>
  <c r="L63" i="99"/>
  <c r="S15" i="98"/>
  <c r="L58" i="99"/>
  <c r="C77" i="99"/>
  <c r="Q64" i="68"/>
  <c r="W17" i="68"/>
  <c r="T38" i="1"/>
  <c r="N100" i="99"/>
  <c r="S18" i="99"/>
  <c r="C38" i="1"/>
  <c r="E42" i="99"/>
  <c r="I30" i="68"/>
  <c r="J99" i="70"/>
  <c r="G24" i="68"/>
  <c r="W56" i="1"/>
  <c r="I39" i="1"/>
  <c r="N35" i="70"/>
  <c r="Q56" i="99"/>
  <c r="L50" i="99"/>
  <c r="H32" i="70"/>
  <c r="L77" i="70"/>
  <c r="Q25" i="68"/>
  <c r="U98" i="70"/>
  <c r="X42" i="99"/>
  <c r="U3" i="99"/>
  <c r="Y83" i="100"/>
  <c r="T92" i="70"/>
  <c r="T52" i="68"/>
  <c r="M11" i="1"/>
  <c r="M58" i="70"/>
  <c r="S81" i="68"/>
  <c r="H59" i="68"/>
  <c r="H79" i="70"/>
  <c r="M78" i="68"/>
  <c r="W55" i="68"/>
  <c r="H64" i="70"/>
  <c r="L44" i="99"/>
  <c r="K7" i="1"/>
  <c r="R88" i="99"/>
  <c r="Q15" i="99"/>
  <c r="N88" i="70"/>
  <c r="Q45" i="68"/>
  <c r="V9" i="98"/>
  <c r="V65" i="1"/>
  <c r="W58" i="100"/>
  <c r="X47" i="99"/>
  <c r="G96" i="68"/>
  <c r="J85" i="99"/>
  <c r="V94" i="99"/>
  <c r="X2" i="70"/>
  <c r="U20" i="99"/>
  <c r="O20" i="68"/>
  <c r="T52" i="1"/>
  <c r="M17" i="99"/>
  <c r="N97" i="68"/>
  <c r="X10" i="1"/>
  <c r="R41" i="70"/>
  <c r="P73" i="70"/>
  <c r="E17" i="99"/>
  <c r="I16" i="70"/>
  <c r="U26" i="99"/>
  <c r="E70" i="1"/>
  <c r="C29" i="1"/>
  <c r="J61" i="70"/>
  <c r="S48" i="99"/>
  <c r="L51" i="99"/>
  <c r="P87" i="70"/>
  <c r="K28" i="68"/>
  <c r="Q54" i="70"/>
  <c r="H5" i="99"/>
  <c r="Q63" i="99"/>
  <c r="E66" i="70"/>
  <c r="L85" i="99"/>
  <c r="P50" i="68"/>
  <c r="T25" i="68"/>
  <c r="J24" i="99"/>
  <c r="V10" i="99"/>
  <c r="G45" i="99"/>
  <c r="Q11" i="1"/>
  <c r="M70" i="99"/>
  <c r="R82" i="68"/>
  <c r="T95" i="68"/>
  <c r="W101" i="68"/>
  <c r="W93" i="70"/>
  <c r="U37" i="70"/>
  <c r="P11" i="70"/>
  <c r="Y58" i="100"/>
  <c r="L73" i="70"/>
  <c r="J91" i="70"/>
  <c r="V13" i="68"/>
  <c r="N93" i="70"/>
  <c r="O53" i="68"/>
  <c r="L29" i="68"/>
  <c r="W3" i="1"/>
  <c r="E64" i="99"/>
  <c r="W69" i="99"/>
  <c r="K33" i="68"/>
  <c r="X86" i="99"/>
  <c r="W3" i="99"/>
  <c r="L82" i="99"/>
  <c r="M68" i="70"/>
  <c r="U9" i="98"/>
  <c r="X5" i="70"/>
  <c r="G4" i="70"/>
  <c r="R66" i="1"/>
  <c r="V63" i="99"/>
  <c r="H75" i="70"/>
  <c r="C96" i="99"/>
  <c r="D90" i="99"/>
  <c r="H101" i="68"/>
  <c r="N63" i="99"/>
  <c r="O52" i="68"/>
  <c r="M49" i="68"/>
  <c r="V9" i="68"/>
  <c r="L38" i="68"/>
  <c r="Y142" i="100"/>
  <c r="H57" i="1"/>
  <c r="T68" i="70"/>
  <c r="C100" i="99"/>
  <c r="S79" i="70"/>
  <c r="I26" i="68"/>
  <c r="R23" i="68"/>
  <c r="N79" i="70"/>
  <c r="O95" i="70"/>
  <c r="L16" i="68"/>
  <c r="T97" i="99"/>
  <c r="P2" i="99"/>
  <c r="R69" i="70"/>
  <c r="U25" i="99"/>
  <c r="J31" i="68"/>
  <c r="R99" i="1"/>
  <c r="N26" i="99"/>
  <c r="S29" i="70"/>
  <c r="D32" i="99"/>
  <c r="C34" i="99"/>
  <c r="E41" i="68"/>
  <c r="V85" i="68"/>
  <c r="S90" i="99"/>
  <c r="O61" i="1"/>
  <c r="O50" i="68"/>
  <c r="O16" i="98"/>
  <c r="M29" i="70"/>
  <c r="E18" i="1"/>
  <c r="I16" i="1"/>
  <c r="V22" i="99"/>
  <c r="K56" i="68"/>
  <c r="I8" i="1"/>
  <c r="L7" i="99"/>
  <c r="R94" i="70"/>
  <c r="G52" i="70"/>
  <c r="M14" i="68"/>
  <c r="N15" i="99"/>
  <c r="E25" i="1"/>
  <c r="U48" i="99"/>
  <c r="X16" i="70"/>
  <c r="T89" i="70"/>
  <c r="J43" i="68"/>
  <c r="N26" i="70"/>
  <c r="K35" i="70"/>
  <c r="K50" i="1"/>
  <c r="C3" i="99"/>
  <c r="M74" i="70"/>
  <c r="N71" i="70"/>
  <c r="V34" i="68"/>
  <c r="R100" i="99"/>
  <c r="C83" i="99"/>
  <c r="V86" i="99"/>
  <c r="U7" i="68"/>
  <c r="E72" i="99"/>
  <c r="N79" i="99"/>
  <c r="G5" i="68"/>
  <c r="U56" i="70"/>
  <c r="T69" i="99"/>
  <c r="X77" i="99"/>
  <c r="N19" i="70"/>
  <c r="C19" i="99"/>
  <c r="V37" i="99"/>
  <c r="R44" i="68"/>
  <c r="Q59" i="99"/>
  <c r="D63" i="99"/>
  <c r="V80" i="99"/>
  <c r="W89" i="1"/>
  <c r="R16" i="68"/>
  <c r="J32" i="70"/>
  <c r="O94" i="68"/>
  <c r="S16" i="68"/>
  <c r="V61" i="1"/>
  <c r="H9" i="1"/>
  <c r="V87" i="99"/>
  <c r="X62" i="1"/>
  <c r="O3" i="99"/>
  <c r="H31" i="68"/>
  <c r="C73" i="99"/>
  <c r="S6" i="70"/>
  <c r="E87" i="99"/>
  <c r="P30" i="68"/>
  <c r="N22" i="68"/>
  <c r="V6" i="1"/>
  <c r="O21" i="99"/>
  <c r="N79" i="1"/>
  <c r="Q44" i="99"/>
  <c r="E18" i="68"/>
  <c r="R57" i="99"/>
  <c r="Y76" i="1"/>
  <c r="W65" i="70"/>
  <c r="K41" i="1"/>
  <c r="P33" i="70"/>
  <c r="H13" i="99"/>
  <c r="W53" i="99"/>
  <c r="D37" i="1"/>
  <c r="L27" i="1"/>
  <c r="U45" i="99"/>
  <c r="T24" i="68"/>
  <c r="S96" i="1"/>
  <c r="H73" i="99"/>
  <c r="P16" i="70"/>
  <c r="M18" i="68"/>
  <c r="M50" i="1"/>
  <c r="Q18" i="70"/>
  <c r="Y51" i="100"/>
  <c r="J62" i="68"/>
  <c r="P84" i="68"/>
  <c r="N16" i="68"/>
  <c r="Q70" i="70"/>
  <c r="N12" i="70"/>
  <c r="R56" i="1"/>
  <c r="P5" i="99"/>
  <c r="U12" i="99"/>
  <c r="C30" i="99"/>
  <c r="P96" i="68"/>
  <c r="D59" i="99"/>
  <c r="K13" i="99"/>
  <c r="L84" i="70"/>
  <c r="R63" i="99"/>
  <c r="R20" i="70"/>
  <c r="G35" i="68"/>
  <c r="V58" i="1"/>
  <c r="K37" i="99"/>
  <c r="H5" i="68"/>
  <c r="E74" i="99"/>
  <c r="K16" i="70"/>
  <c r="W119" i="100"/>
  <c r="K44" i="70"/>
  <c r="H47" i="99"/>
  <c r="K71" i="99"/>
  <c r="G48" i="70"/>
  <c r="O17" i="68"/>
  <c r="X78" i="70"/>
  <c r="O71" i="68"/>
  <c r="N79" i="68"/>
  <c r="T30" i="68"/>
  <c r="G46" i="68"/>
  <c r="S26" i="68"/>
  <c r="E99" i="68"/>
  <c r="O68" i="70"/>
  <c r="W46" i="70"/>
  <c r="C90" i="1"/>
  <c r="I40" i="70"/>
  <c r="R34" i="70"/>
  <c r="N24" i="68"/>
  <c r="L11" i="1"/>
  <c r="V14" i="99"/>
  <c r="P92" i="99"/>
  <c r="G24" i="70"/>
  <c r="L74" i="68"/>
  <c r="E5" i="68"/>
  <c r="Y22" i="1"/>
  <c r="D12" i="99"/>
  <c r="V47" i="99"/>
  <c r="Q19" i="98"/>
  <c r="M21" i="68"/>
  <c r="D31" i="99"/>
  <c r="Q7" i="99"/>
  <c r="Y100" i="100"/>
  <c r="T69" i="1"/>
  <c r="J16" i="99"/>
  <c r="Q62" i="68"/>
  <c r="W45" i="70"/>
  <c r="P5" i="70"/>
  <c r="R81" i="68"/>
  <c r="S65" i="70"/>
  <c r="E55" i="70"/>
  <c r="P66" i="99"/>
  <c r="O29" i="99"/>
  <c r="E24" i="70"/>
  <c r="W24" i="68"/>
  <c r="U55" i="70"/>
  <c r="V41" i="68"/>
  <c r="Y65" i="100"/>
  <c r="X32" i="70"/>
  <c r="R98" i="68"/>
  <c r="V70" i="99"/>
  <c r="R14" i="68"/>
  <c r="Q42" i="68"/>
  <c r="X71" i="68"/>
  <c r="K58" i="1"/>
  <c r="O87" i="99"/>
  <c r="L39" i="99"/>
  <c r="U16" i="1"/>
  <c r="V70" i="1"/>
  <c r="G6" i="99"/>
  <c r="E5" i="70"/>
  <c r="T91" i="99"/>
  <c r="U99" i="1"/>
  <c r="O35" i="68"/>
  <c r="V59" i="68"/>
  <c r="N21" i="99"/>
  <c r="P52" i="99"/>
  <c r="S30" i="68"/>
  <c r="X72" i="68"/>
  <c r="C23" i="99"/>
  <c r="H21" i="68"/>
  <c r="D58" i="1"/>
  <c r="I34" i="70"/>
  <c r="V71" i="99"/>
  <c r="C26" i="99"/>
  <c r="U20" i="68"/>
  <c r="V73" i="1"/>
  <c r="O76" i="70"/>
  <c r="X39" i="1"/>
  <c r="D69" i="99"/>
  <c r="L3" i="99"/>
  <c r="N72" i="1"/>
  <c r="R14" i="99"/>
  <c r="P17" i="68"/>
  <c r="N22" i="70"/>
  <c r="S57" i="68"/>
  <c r="W105" i="100"/>
  <c r="I74" i="99"/>
  <c r="U64" i="68"/>
  <c r="V74" i="1"/>
  <c r="R21" i="68"/>
  <c r="Y127" i="100"/>
  <c r="P44" i="70"/>
  <c r="O70" i="70"/>
  <c r="M100" i="99"/>
  <c r="V49" i="68"/>
  <c r="U78" i="68"/>
  <c r="N99" i="68"/>
  <c r="O23" i="68"/>
  <c r="N92" i="99"/>
  <c r="W6" i="68"/>
  <c r="S79" i="99"/>
  <c r="R36" i="1"/>
  <c r="S7" i="68"/>
  <c r="L5" i="99"/>
  <c r="O74" i="68"/>
  <c r="I10" i="99"/>
  <c r="P49" i="99"/>
  <c r="R60" i="68"/>
  <c r="T80" i="70"/>
  <c r="K44" i="99"/>
  <c r="Q12" i="70"/>
  <c r="R72" i="68"/>
  <c r="X46" i="70"/>
  <c r="K66" i="68"/>
  <c r="Q22" i="70"/>
  <c r="T98" i="70"/>
  <c r="Y130" i="100"/>
  <c r="V40" i="1"/>
  <c r="G83" i="70"/>
  <c r="M33" i="68"/>
  <c r="U11" i="68"/>
  <c r="E36" i="1"/>
  <c r="T75" i="70"/>
  <c r="W6" i="70"/>
  <c r="X83" i="68"/>
  <c r="M51" i="1"/>
  <c r="L31" i="1"/>
  <c r="G12" i="70"/>
  <c r="Q27" i="1"/>
  <c r="M29" i="1"/>
  <c r="G65" i="99"/>
  <c r="P18" i="98"/>
  <c r="H42" i="68"/>
  <c r="V53" i="1"/>
  <c r="W28" i="68"/>
  <c r="J62" i="99"/>
  <c r="K55" i="68"/>
  <c r="O7" i="98"/>
  <c r="Q25" i="99"/>
  <c r="U47" i="70"/>
  <c r="O81" i="68"/>
  <c r="X14" i="68"/>
  <c r="N54" i="99"/>
  <c r="R68" i="99"/>
  <c r="P91" i="99"/>
  <c r="H94" i="99"/>
  <c r="G2" i="70"/>
  <c r="J38" i="70"/>
  <c r="Y18" i="1"/>
  <c r="I56" i="1"/>
  <c r="V25" i="1"/>
  <c r="O44" i="1"/>
  <c r="P89" i="99"/>
  <c r="L14" i="68"/>
  <c r="X83" i="70"/>
  <c r="G99" i="70"/>
  <c r="X30" i="68"/>
  <c r="R62" i="68"/>
  <c r="N54" i="70"/>
  <c r="Y108" i="100"/>
  <c r="U19" i="99"/>
  <c r="J44" i="68"/>
  <c r="W33" i="68"/>
  <c r="H59" i="70"/>
  <c r="G86" i="99"/>
  <c r="W83" i="1"/>
  <c r="I41" i="99"/>
  <c r="T47" i="99"/>
  <c r="V88" i="1"/>
  <c r="U21" i="68"/>
  <c r="E60" i="68"/>
  <c r="H36" i="68"/>
  <c r="E25" i="99"/>
  <c r="I40" i="99"/>
  <c r="W48" i="70"/>
  <c r="V72" i="68"/>
  <c r="H67" i="68"/>
  <c r="E94" i="1"/>
  <c r="S74" i="68"/>
  <c r="W53" i="68"/>
  <c r="E48" i="1"/>
  <c r="M24" i="68"/>
  <c r="E76" i="99"/>
  <c r="W29" i="68"/>
  <c r="M62" i="68"/>
  <c r="J72" i="70"/>
  <c r="Y88" i="100"/>
  <c r="W68" i="68"/>
  <c r="E92" i="99"/>
  <c r="J81" i="1"/>
  <c r="E67" i="99"/>
  <c r="L33" i="1"/>
  <c r="C89" i="1"/>
  <c r="U40" i="99"/>
  <c r="S41" i="99"/>
  <c r="R35" i="99"/>
  <c r="M85" i="1"/>
  <c r="H16" i="98"/>
  <c r="M69" i="99"/>
  <c r="U5" i="99"/>
  <c r="R29" i="70"/>
  <c r="E84" i="1"/>
  <c r="J34" i="99"/>
  <c r="X28" i="70"/>
  <c r="Q68" i="70"/>
  <c r="U74" i="70"/>
  <c r="J25" i="99"/>
  <c r="W27" i="68"/>
  <c r="E38" i="1"/>
  <c r="L69" i="70"/>
  <c r="D25" i="1"/>
  <c r="S6" i="68"/>
  <c r="K45" i="68"/>
  <c r="P56" i="99"/>
  <c r="Q77" i="70"/>
  <c r="P37" i="68"/>
  <c r="W75" i="99"/>
  <c r="U99" i="68"/>
  <c r="T14" i="70"/>
  <c r="H18" i="99"/>
  <c r="N45" i="68"/>
  <c r="D32" i="1"/>
  <c r="E55" i="1"/>
  <c r="S22" i="99"/>
  <c r="K58" i="99"/>
  <c r="P50" i="70"/>
  <c r="K8" i="68"/>
  <c r="J9" i="98"/>
  <c r="O5" i="99"/>
  <c r="W97" i="99"/>
  <c r="N88" i="99"/>
  <c r="S59" i="68"/>
  <c r="W97" i="1"/>
  <c r="L86" i="70"/>
  <c r="I76" i="99"/>
  <c r="Y99" i="1"/>
  <c r="E85" i="70"/>
  <c r="W66" i="68"/>
  <c r="Q80" i="68"/>
  <c r="S2" i="99"/>
  <c r="O38" i="68"/>
  <c r="W87" i="100"/>
  <c r="I7" i="99"/>
  <c r="M5" i="68"/>
  <c r="L36" i="70"/>
  <c r="Q31" i="99"/>
  <c r="G9" i="99"/>
  <c r="K94" i="68"/>
  <c r="H55" i="70"/>
  <c r="M41" i="99"/>
  <c r="K34" i="68"/>
  <c r="Q37" i="68"/>
  <c r="N29" i="68"/>
  <c r="G14" i="70"/>
  <c r="M34" i="70"/>
  <c r="H12" i="1"/>
  <c r="W79" i="68"/>
  <c r="C59" i="99"/>
  <c r="D100" i="99"/>
  <c r="K64" i="68"/>
  <c r="X101" i="68"/>
  <c r="M37" i="68"/>
  <c r="J69" i="99"/>
  <c r="N21" i="68"/>
  <c r="X62" i="68"/>
  <c r="P82" i="99"/>
  <c r="Y121" i="100"/>
  <c r="Y82" i="1"/>
  <c r="R62" i="70"/>
  <c r="C45" i="99"/>
  <c r="V2" i="1"/>
  <c r="Q95" i="68"/>
  <c r="E41" i="1"/>
  <c r="Y93" i="100"/>
  <c r="D84" i="99"/>
  <c r="U20" i="98"/>
  <c r="C14" i="1"/>
  <c r="T48" i="70"/>
  <c r="J43" i="70"/>
  <c r="P20" i="99"/>
  <c r="Y7" i="98"/>
  <c r="N77" i="99"/>
  <c r="E98" i="99"/>
  <c r="R61" i="99"/>
  <c r="L43" i="68"/>
  <c r="H19" i="99"/>
  <c r="S85" i="70"/>
  <c r="T6" i="99"/>
  <c r="G92" i="68"/>
  <c r="M39" i="70"/>
  <c r="G6" i="70"/>
  <c r="V38" i="99"/>
  <c r="T55" i="70"/>
  <c r="X94" i="70"/>
  <c r="Y135" i="100"/>
  <c r="P36" i="99"/>
  <c r="H79" i="68"/>
  <c r="U5" i="68"/>
  <c r="G36" i="99"/>
  <c r="G44" i="70"/>
  <c r="V59" i="99"/>
  <c r="Y114" i="100"/>
  <c r="P12" i="99"/>
  <c r="G61" i="99"/>
  <c r="O55" i="70"/>
  <c r="C43" i="99"/>
  <c r="V30" i="99"/>
  <c r="J64" i="1"/>
  <c r="K23" i="99"/>
  <c r="M67" i="68"/>
  <c r="C48" i="99"/>
  <c r="U42" i="70"/>
  <c r="V79" i="99"/>
  <c r="U53" i="70"/>
  <c r="V39" i="99"/>
  <c r="I32" i="68"/>
  <c r="E82" i="68"/>
  <c r="O100" i="99"/>
  <c r="N86" i="99"/>
  <c r="V51" i="99"/>
  <c r="T10" i="70"/>
  <c r="G16" i="70"/>
  <c r="R89" i="68"/>
  <c r="P68" i="99"/>
  <c r="V14" i="1"/>
  <c r="L100" i="68"/>
  <c r="D58" i="99"/>
  <c r="O92" i="68"/>
  <c r="W31" i="1"/>
  <c r="J101" i="99"/>
  <c r="R67" i="68"/>
  <c r="H83" i="68"/>
  <c r="L3" i="68"/>
  <c r="G64" i="99"/>
  <c r="J74" i="99"/>
  <c r="K15" i="99"/>
  <c r="L52" i="68"/>
  <c r="W98" i="68"/>
  <c r="J66" i="68"/>
  <c r="K2" i="99"/>
  <c r="J45" i="99"/>
  <c r="E71" i="68"/>
  <c r="E20" i="1"/>
  <c r="P12" i="70"/>
  <c r="L38" i="99"/>
  <c r="O19" i="99"/>
  <c r="W73" i="1"/>
  <c r="N86" i="68"/>
  <c r="R14" i="70"/>
  <c r="K41" i="99"/>
  <c r="E90" i="99"/>
  <c r="P65" i="99"/>
  <c r="X17" i="98"/>
  <c r="S98" i="70"/>
  <c r="X74" i="68"/>
  <c r="E100" i="99"/>
  <c r="J75" i="70"/>
  <c r="M14" i="1"/>
  <c r="R17" i="99"/>
  <c r="M77" i="99"/>
  <c r="L77" i="1"/>
  <c r="V57" i="68"/>
  <c r="T41" i="68"/>
  <c r="W84" i="100"/>
  <c r="S76" i="68"/>
  <c r="R87" i="68"/>
  <c r="T40" i="99"/>
  <c r="O43" i="99"/>
  <c r="P11" i="68"/>
  <c r="Q75" i="99"/>
  <c r="D72" i="99"/>
  <c r="V92" i="99"/>
  <c r="S33" i="1"/>
  <c r="I22" i="70"/>
  <c r="Q5" i="68"/>
  <c r="H60" i="68"/>
  <c r="Q82" i="68"/>
  <c r="J52" i="70"/>
  <c r="O28" i="68"/>
  <c r="Y78" i="1"/>
  <c r="U5" i="1"/>
  <c r="K45" i="99"/>
  <c r="K48" i="70"/>
  <c r="S7" i="70"/>
  <c r="U13" i="68"/>
  <c r="C89" i="99"/>
  <c r="V9" i="70"/>
  <c r="W54" i="1"/>
  <c r="O46" i="70"/>
  <c r="J3" i="99"/>
  <c r="E49" i="99"/>
  <c r="X62" i="99"/>
  <c r="G43" i="70"/>
  <c r="H9" i="70"/>
  <c r="W47" i="68"/>
  <c r="J72" i="1"/>
  <c r="G60" i="68"/>
  <c r="T88" i="68"/>
  <c r="R47" i="68"/>
  <c r="L75" i="99"/>
  <c r="J28" i="70"/>
  <c r="C27" i="99"/>
  <c r="W13" i="99"/>
  <c r="G53" i="68"/>
  <c r="V78" i="68"/>
  <c r="Q36" i="99"/>
  <c r="E26" i="68"/>
  <c r="L55" i="70"/>
  <c r="T72" i="70"/>
  <c r="I12" i="68"/>
  <c r="O9" i="70"/>
  <c r="H21" i="99"/>
  <c r="H39" i="70"/>
  <c r="G46" i="70"/>
  <c r="G68" i="68"/>
  <c r="M25" i="70"/>
  <c r="D73" i="1"/>
  <c r="U73" i="68"/>
  <c r="O76" i="99"/>
  <c r="D42" i="99"/>
  <c r="O55" i="68"/>
  <c r="S39" i="1"/>
  <c r="K40" i="70"/>
  <c r="J100" i="99"/>
  <c r="E2" i="68"/>
  <c r="L20" i="68"/>
  <c r="H34" i="68"/>
  <c r="E54" i="68"/>
  <c r="R60" i="99"/>
  <c r="I49" i="1"/>
  <c r="W128" i="100"/>
  <c r="I65" i="70"/>
  <c r="O14" i="1"/>
  <c r="W57" i="100"/>
  <c r="V79" i="70"/>
  <c r="I101" i="1"/>
  <c r="S96" i="70"/>
  <c r="R34" i="1"/>
  <c r="C6" i="99"/>
  <c r="M67" i="1"/>
  <c r="E40" i="99"/>
  <c r="O65" i="99"/>
  <c r="U73" i="1"/>
  <c r="H8" i="70"/>
  <c r="C63" i="99"/>
  <c r="V35" i="99"/>
  <c r="D7" i="1"/>
  <c r="I65" i="68"/>
  <c r="L67" i="68"/>
  <c r="N96" i="1"/>
  <c r="H78" i="99"/>
  <c r="I55" i="99"/>
  <c r="O54" i="99"/>
  <c r="Y125" i="100"/>
  <c r="N23" i="1"/>
  <c r="I45" i="68"/>
  <c r="V5" i="68"/>
  <c r="I33" i="70"/>
  <c r="D64" i="99"/>
  <c r="M73" i="99"/>
  <c r="E46" i="68"/>
  <c r="P48" i="99"/>
  <c r="K12" i="1"/>
  <c r="T56" i="70"/>
  <c r="I99" i="68"/>
  <c r="K57" i="70"/>
  <c r="W90" i="68"/>
  <c r="R38" i="68"/>
  <c r="K93" i="1"/>
  <c r="I19" i="99"/>
  <c r="W9" i="70"/>
  <c r="N85" i="70"/>
  <c r="D91" i="1"/>
  <c r="I29" i="68"/>
  <c r="W55" i="100"/>
  <c r="M32" i="68"/>
  <c r="X24" i="70"/>
  <c r="T14" i="99"/>
  <c r="E90" i="68"/>
  <c r="L21" i="68"/>
  <c r="T23" i="68"/>
  <c r="O80" i="70"/>
  <c r="O21" i="70"/>
  <c r="L18" i="99"/>
  <c r="R78" i="99"/>
  <c r="X70" i="70"/>
  <c r="K82" i="99"/>
  <c r="W141" i="100"/>
  <c r="M17" i="70"/>
  <c r="I98" i="1"/>
  <c r="I60" i="99"/>
  <c r="G23" i="99"/>
  <c r="W55" i="1"/>
  <c r="H12" i="99"/>
  <c r="X70" i="68"/>
  <c r="S37" i="68"/>
  <c r="P39" i="70"/>
  <c r="S51" i="70"/>
  <c r="E36" i="99"/>
  <c r="P74" i="70"/>
  <c r="H97" i="70"/>
  <c r="I45" i="70"/>
  <c r="P66" i="68"/>
  <c r="L59" i="70"/>
  <c r="L10" i="68"/>
  <c r="K27" i="99"/>
  <c r="J37" i="99"/>
  <c r="Q3" i="68"/>
  <c r="V49" i="99"/>
  <c r="S43" i="99"/>
  <c r="U55" i="68"/>
  <c r="U52" i="68"/>
  <c r="O40" i="68"/>
  <c r="U80" i="68"/>
  <c r="I2" i="1"/>
  <c r="L51" i="70"/>
  <c r="H10" i="99"/>
  <c r="I89" i="99"/>
  <c r="H35" i="99"/>
  <c r="E64" i="68"/>
  <c r="G99" i="99"/>
  <c r="Q59" i="68"/>
  <c r="R5" i="68"/>
  <c r="V55" i="70"/>
  <c r="R28" i="99"/>
  <c r="I17" i="70"/>
  <c r="N87" i="68"/>
  <c r="R88" i="68"/>
  <c r="R50" i="1"/>
  <c r="I12" i="99"/>
  <c r="M24" i="1"/>
  <c r="K11" i="68"/>
  <c r="Y107" i="100"/>
  <c r="S61" i="70"/>
  <c r="H13" i="1"/>
  <c r="M15" i="68"/>
  <c r="K76" i="68"/>
  <c r="H48" i="1"/>
  <c r="W88" i="99"/>
  <c r="S28" i="70"/>
  <c r="K14" i="70"/>
  <c r="S98" i="68"/>
  <c r="P9" i="1"/>
  <c r="I13" i="68"/>
  <c r="I8" i="99"/>
  <c r="P90" i="99"/>
  <c r="P64" i="68"/>
  <c r="N2" i="70"/>
  <c r="J40" i="70"/>
  <c r="U40" i="68"/>
  <c r="J60" i="68"/>
  <c r="O79" i="68"/>
  <c r="N86" i="1"/>
  <c r="M85" i="68"/>
  <c r="G31" i="99"/>
  <c r="J83" i="70"/>
  <c r="Q12" i="99"/>
  <c r="Q92" i="68"/>
  <c r="Q19" i="1"/>
  <c r="O41" i="99"/>
  <c r="O2" i="68"/>
  <c r="G90" i="70"/>
  <c r="W37" i="99"/>
  <c r="U22" i="99"/>
  <c r="K9" i="70"/>
  <c r="S57" i="70"/>
  <c r="M61" i="70"/>
  <c r="E16" i="99"/>
  <c r="X79" i="68"/>
  <c r="W99" i="1"/>
  <c r="W36" i="70"/>
  <c r="V9" i="1"/>
  <c r="G23" i="68"/>
  <c r="G85" i="99"/>
  <c r="C54" i="1"/>
  <c r="W86" i="99"/>
  <c r="C7" i="99"/>
  <c r="N28" i="68"/>
  <c r="H56" i="68"/>
  <c r="C38" i="99"/>
  <c r="W48" i="99"/>
  <c r="K48" i="1"/>
  <c r="S57" i="99"/>
  <c r="X12" i="99"/>
  <c r="J86" i="99"/>
  <c r="S75" i="99"/>
  <c r="W66" i="1"/>
  <c r="P30" i="99"/>
  <c r="G18" i="70"/>
  <c r="H16" i="70"/>
  <c r="X73" i="99"/>
  <c r="U83" i="99"/>
  <c r="J55" i="68"/>
  <c r="C20" i="99"/>
  <c r="D77" i="99"/>
  <c r="K101" i="70"/>
  <c r="L47" i="99"/>
  <c r="H24" i="68"/>
  <c r="Y144" i="100"/>
  <c r="M42" i="68"/>
  <c r="M13" i="99"/>
  <c r="E35" i="99"/>
  <c r="P88" i="68"/>
  <c r="R90" i="99"/>
  <c r="X4" i="99"/>
  <c r="K29" i="1"/>
  <c r="V71" i="68"/>
  <c r="M30" i="99"/>
  <c r="R69" i="68"/>
  <c r="V54" i="70"/>
  <c r="P15" i="99"/>
  <c r="T94" i="68"/>
  <c r="O2" i="99"/>
  <c r="S11" i="99"/>
  <c r="X76" i="68"/>
  <c r="Q47" i="68"/>
  <c r="N67" i="68"/>
  <c r="H15" i="70"/>
  <c r="E35" i="70"/>
  <c r="T92" i="68"/>
  <c r="O53" i="99"/>
  <c r="U36" i="70"/>
  <c r="O63" i="99"/>
  <c r="R32" i="99"/>
  <c r="W67" i="68"/>
  <c r="H11" i="70"/>
  <c r="J67" i="99"/>
  <c r="O11" i="70"/>
  <c r="V65" i="68"/>
  <c r="K22" i="68"/>
  <c r="P70" i="99"/>
  <c r="N7" i="70"/>
  <c r="W109" i="100"/>
  <c r="V90" i="99"/>
  <c r="H31" i="70"/>
  <c r="V83" i="99"/>
  <c r="O15" i="99"/>
  <c r="W34" i="68"/>
  <c r="Y143" i="100"/>
  <c r="R31" i="99"/>
  <c r="X28" i="68"/>
  <c r="M48" i="1"/>
  <c r="D5" i="99"/>
  <c r="O76" i="68"/>
  <c r="K26" i="99"/>
  <c r="S19" i="99"/>
  <c r="T81" i="70"/>
  <c r="P32" i="68"/>
  <c r="I35" i="70"/>
  <c r="S88" i="68"/>
  <c r="X90" i="68"/>
  <c r="G17" i="99"/>
  <c r="S34" i="68"/>
  <c r="H32" i="68"/>
  <c r="U58" i="70"/>
  <c r="M92" i="99"/>
  <c r="T99" i="68"/>
  <c r="K30" i="70"/>
  <c r="T81" i="99"/>
  <c r="X88" i="99"/>
  <c r="I39" i="68"/>
  <c r="W41" i="68"/>
  <c r="L34" i="70"/>
  <c r="H68" i="99"/>
  <c r="X11" i="99"/>
  <c r="W21" i="68"/>
  <c r="E73" i="68"/>
  <c r="U93" i="99"/>
  <c r="V58" i="70"/>
  <c r="I91" i="99"/>
  <c r="R100" i="70"/>
  <c r="S70" i="99"/>
  <c r="C40" i="1"/>
  <c r="L60" i="68"/>
  <c r="N34" i="99"/>
  <c r="T34" i="68"/>
  <c r="W37" i="1"/>
  <c r="K35" i="1"/>
  <c r="J56" i="68"/>
  <c r="U17" i="70"/>
  <c r="P54" i="1"/>
  <c r="S23" i="99"/>
  <c r="X9" i="1"/>
  <c r="I72" i="99"/>
  <c r="J60" i="70"/>
  <c r="M69" i="70"/>
  <c r="U95" i="68"/>
  <c r="G91" i="70"/>
  <c r="C42" i="99"/>
  <c r="O45" i="99"/>
  <c r="T92" i="99"/>
  <c r="L99" i="68"/>
  <c r="S58" i="99"/>
  <c r="N14" i="68"/>
  <c r="T32" i="99"/>
  <c r="C53" i="99"/>
  <c r="M61" i="68"/>
  <c r="J94" i="68"/>
  <c r="R95" i="70"/>
  <c r="U32" i="70"/>
  <c r="V20" i="99"/>
  <c r="Q36" i="68"/>
  <c r="O87" i="1"/>
  <c r="V26" i="70"/>
  <c r="M28" i="70"/>
  <c r="I42" i="1"/>
  <c r="R42" i="1"/>
  <c r="P69" i="99"/>
  <c r="L5" i="1"/>
  <c r="N69" i="1"/>
  <c r="O57" i="68"/>
  <c r="K77" i="99"/>
  <c r="J3" i="98"/>
  <c r="K16" i="1"/>
  <c r="J92" i="68"/>
  <c r="J33" i="1"/>
  <c r="W22" i="99"/>
  <c r="D30" i="99"/>
  <c r="E67" i="70"/>
  <c r="R83" i="99"/>
  <c r="T29" i="99"/>
  <c r="P91" i="70"/>
  <c r="W21" i="70"/>
  <c r="T10" i="1"/>
  <c r="M57" i="99"/>
  <c r="W88" i="68"/>
  <c r="J32" i="68"/>
  <c r="E15" i="68"/>
  <c r="S67" i="99"/>
  <c r="O38" i="1"/>
  <c r="G81" i="99"/>
  <c r="I14" i="68"/>
  <c r="Q4" i="1"/>
  <c r="R11" i="68"/>
  <c r="W76" i="1"/>
  <c r="L81" i="68"/>
  <c r="E36" i="68"/>
  <c r="W10" i="1"/>
  <c r="K9" i="68"/>
  <c r="T53" i="99"/>
  <c r="V88" i="70"/>
  <c r="H101" i="70"/>
  <c r="V45" i="99"/>
  <c r="T12" i="70"/>
  <c r="M76" i="68"/>
  <c r="T16" i="99"/>
  <c r="M91" i="68"/>
  <c r="U52" i="99"/>
  <c r="N96" i="99"/>
  <c r="G78" i="68"/>
  <c r="U61" i="99"/>
  <c r="D9" i="99"/>
  <c r="H11" i="68"/>
  <c r="K57" i="99"/>
  <c r="X24" i="68"/>
  <c r="S50" i="68"/>
  <c r="S78" i="70"/>
  <c r="K68" i="99"/>
  <c r="Q99" i="68"/>
  <c r="S69" i="68"/>
  <c r="E100" i="70"/>
  <c r="T47" i="70"/>
  <c r="X63" i="1"/>
  <c r="J28" i="68"/>
  <c r="T9" i="99"/>
  <c r="P6" i="68"/>
  <c r="L101" i="99"/>
  <c r="R46" i="68"/>
  <c r="M28" i="99"/>
  <c r="E99" i="99"/>
  <c r="L46" i="1"/>
  <c r="T30" i="1"/>
  <c r="L56" i="68"/>
  <c r="W40" i="99"/>
  <c r="K5" i="99"/>
  <c r="J26" i="70"/>
  <c r="P94" i="68"/>
  <c r="H55" i="68"/>
  <c r="C50" i="99"/>
  <c r="H69" i="68"/>
  <c r="E48" i="70"/>
  <c r="Q24" i="68"/>
  <c r="P86" i="1"/>
  <c r="W31" i="99"/>
  <c r="X17" i="99"/>
  <c r="C78" i="1"/>
  <c r="V68" i="68"/>
  <c r="E23" i="99"/>
  <c r="H22" i="70"/>
  <c r="L91" i="68"/>
  <c r="E40" i="68"/>
  <c r="Q74" i="1"/>
  <c r="O98" i="99"/>
  <c r="L28" i="70"/>
  <c r="M81" i="99"/>
  <c r="U24" i="70"/>
  <c r="E40" i="70"/>
  <c r="I8" i="70"/>
  <c r="L95" i="68"/>
  <c r="R90" i="70"/>
  <c r="M4" i="1"/>
  <c r="J15" i="68"/>
  <c r="O37" i="99"/>
  <c r="E69" i="70"/>
  <c r="M24" i="70"/>
  <c r="O61" i="68"/>
  <c r="M18" i="99"/>
  <c r="K79" i="68"/>
  <c r="J23" i="99"/>
  <c r="M23" i="1"/>
  <c r="W60" i="68"/>
  <c r="E67" i="68"/>
  <c r="O26" i="68"/>
  <c r="H99" i="99"/>
  <c r="J89" i="68"/>
  <c r="V56" i="68"/>
  <c r="J22" i="99"/>
  <c r="G20" i="68"/>
  <c r="P17" i="99"/>
  <c r="Q17" i="99"/>
  <c r="W35" i="68"/>
  <c r="U39" i="99"/>
  <c r="N29" i="99"/>
  <c r="D76" i="99"/>
  <c r="H84" i="99"/>
  <c r="C80" i="99"/>
  <c r="M45" i="99"/>
  <c r="D8" i="99"/>
  <c r="I51" i="68"/>
  <c r="R25" i="68"/>
  <c r="L45" i="68"/>
  <c r="I66" i="70"/>
  <c r="N32" i="99"/>
  <c r="S66" i="70"/>
  <c r="Q76" i="68"/>
  <c r="U44" i="70"/>
  <c r="S45" i="99"/>
  <c r="S41" i="68"/>
  <c r="K54" i="68"/>
  <c r="R31" i="70"/>
  <c r="J7" i="99"/>
  <c r="T42" i="1"/>
  <c r="G59" i="70"/>
  <c r="G3" i="70"/>
  <c r="N82" i="68"/>
  <c r="G67" i="68"/>
  <c r="D47" i="99"/>
  <c r="G29" i="68"/>
  <c r="R67" i="70"/>
  <c r="T33" i="70"/>
  <c r="J87" i="1"/>
  <c r="H20" i="70"/>
  <c r="X89" i="70"/>
  <c r="J50" i="1"/>
  <c r="L24" i="68"/>
  <c r="W67" i="99"/>
  <c r="M50" i="70"/>
  <c r="Y52" i="100"/>
  <c r="E25" i="68"/>
  <c r="E43" i="99"/>
  <c r="G19" i="68"/>
  <c r="N96" i="70"/>
  <c r="O32" i="68"/>
  <c r="H64" i="68"/>
  <c r="P75" i="68"/>
  <c r="T18" i="68"/>
  <c r="L33" i="99"/>
  <c r="R43" i="70"/>
  <c r="X101" i="99"/>
  <c r="U70" i="68"/>
  <c r="L48" i="68"/>
  <c r="S64" i="1"/>
  <c r="C78" i="99"/>
  <c r="G27" i="70"/>
  <c r="J69" i="68"/>
  <c r="K81" i="70"/>
  <c r="U34" i="99"/>
  <c r="M70" i="1"/>
  <c r="K3" i="1"/>
  <c r="C9" i="99"/>
  <c r="C43" i="1"/>
  <c r="T59" i="68"/>
  <c r="R86" i="1"/>
  <c r="W27" i="70"/>
  <c r="M21" i="99"/>
  <c r="U80" i="70"/>
  <c r="D39" i="99"/>
  <c r="S88" i="99"/>
  <c r="N81" i="1"/>
  <c r="H30" i="70"/>
  <c r="O83" i="1"/>
  <c r="S92" i="99"/>
  <c r="M92" i="70"/>
  <c r="U48" i="68"/>
  <c r="I4" i="68"/>
  <c r="V71" i="1"/>
  <c r="J29" i="1"/>
  <c r="J27" i="70"/>
  <c r="K31" i="70"/>
  <c r="I21" i="70"/>
  <c r="C94" i="99"/>
  <c r="C86" i="99"/>
  <c r="J17" i="68"/>
  <c r="X71" i="99"/>
  <c r="O60" i="99"/>
  <c r="N13" i="1"/>
  <c r="K40" i="68"/>
  <c r="H86" i="99"/>
  <c r="W37" i="68"/>
  <c r="O18" i="68"/>
  <c r="G95" i="68"/>
  <c r="S55" i="1"/>
  <c r="S39" i="70"/>
  <c r="T31" i="68"/>
  <c r="H2" i="1"/>
  <c r="W18" i="70"/>
  <c r="M15" i="70"/>
  <c r="G62" i="99"/>
  <c r="I7" i="98"/>
  <c r="M53" i="68"/>
  <c r="Y10" i="98"/>
  <c r="P36" i="68"/>
  <c r="Q90" i="68"/>
  <c r="V46" i="70"/>
  <c r="T19" i="1"/>
  <c r="U2" i="99"/>
  <c r="V87" i="68"/>
  <c r="I67" i="68"/>
  <c r="M45" i="70"/>
  <c r="T37" i="68"/>
  <c r="J90" i="68"/>
  <c r="S20" i="70"/>
  <c r="N25" i="99"/>
  <c r="X16" i="1"/>
  <c r="G42" i="99"/>
  <c r="M3" i="99"/>
  <c r="E46" i="70"/>
  <c r="W73" i="70"/>
  <c r="E28" i="70"/>
  <c r="R82" i="99"/>
  <c r="I70" i="70"/>
  <c r="L27" i="99"/>
  <c r="R91" i="99"/>
  <c r="H88" i="99"/>
  <c r="W55" i="70"/>
  <c r="U100" i="70"/>
  <c r="P2" i="70"/>
  <c r="J93" i="99"/>
  <c r="M4" i="70"/>
  <c r="L101" i="70"/>
  <c r="W133" i="100"/>
  <c r="E3" i="99"/>
  <c r="H6" i="99"/>
  <c r="T48" i="99"/>
  <c r="L26" i="99"/>
  <c r="G76" i="99"/>
  <c r="U46" i="68"/>
  <c r="W27" i="99"/>
  <c r="X11" i="70"/>
  <c r="I27" i="68"/>
  <c r="U73" i="70"/>
  <c r="W55" i="99"/>
  <c r="I6" i="68"/>
  <c r="I62" i="99"/>
  <c r="S86" i="1"/>
  <c r="X81" i="68"/>
  <c r="G51" i="68"/>
  <c r="X48" i="70"/>
  <c r="M2" i="68"/>
  <c r="C49" i="99"/>
  <c r="M82" i="70"/>
  <c r="H87" i="70"/>
  <c r="X69" i="68"/>
  <c r="U38" i="99"/>
  <c r="S51" i="99"/>
  <c r="N32" i="70"/>
  <c r="H68" i="1"/>
  <c r="K73" i="99"/>
  <c r="Q87" i="99"/>
  <c r="U5" i="98"/>
  <c r="T37" i="99"/>
  <c r="W30" i="70"/>
  <c r="D23" i="99"/>
  <c r="T73" i="99"/>
  <c r="Q101" i="99"/>
  <c r="N75" i="99"/>
  <c r="S52" i="68"/>
  <c r="L75" i="68"/>
  <c r="M97" i="99"/>
  <c r="S62" i="99"/>
  <c r="W99" i="68"/>
  <c r="T84" i="99"/>
  <c r="G54" i="99"/>
  <c r="Q81" i="70"/>
  <c r="I34" i="68"/>
  <c r="I42" i="99"/>
  <c r="Q36" i="1"/>
  <c r="Q29" i="1"/>
  <c r="I11" i="68"/>
  <c r="T95" i="70"/>
  <c r="L99" i="1"/>
  <c r="I44" i="70"/>
  <c r="M53" i="1"/>
  <c r="R55" i="99"/>
  <c r="V11" i="68"/>
  <c r="W50" i="68"/>
  <c r="O13" i="68"/>
  <c r="K72" i="99"/>
  <c r="K18" i="70"/>
  <c r="V42" i="70"/>
  <c r="M23" i="99"/>
  <c r="W92" i="68"/>
  <c r="C49" i="1"/>
  <c r="D61" i="99"/>
  <c r="U35" i="70"/>
  <c r="D37" i="99"/>
  <c r="R38" i="70"/>
  <c r="X72" i="99"/>
  <c r="T38" i="70"/>
  <c r="Q49" i="70"/>
  <c r="O41" i="70"/>
  <c r="I84" i="99"/>
  <c r="O71" i="99"/>
  <c r="S13" i="99"/>
  <c r="R97" i="70"/>
  <c r="I86" i="99"/>
  <c r="D96" i="99"/>
  <c r="P62" i="68"/>
  <c r="G49" i="99"/>
  <c r="I87" i="70"/>
  <c r="W63" i="70"/>
  <c r="X64" i="99"/>
  <c r="W23" i="70"/>
  <c r="V93" i="99"/>
  <c r="G29" i="99"/>
  <c r="M22" i="68"/>
  <c r="C36" i="99"/>
  <c r="Q26" i="1"/>
  <c r="J53" i="99"/>
  <c r="E75" i="1"/>
  <c r="M89" i="68"/>
  <c r="Q66" i="99"/>
  <c r="W42" i="70"/>
  <c r="P44" i="99"/>
  <c r="L79" i="99"/>
  <c r="H33" i="70"/>
  <c r="J18" i="1"/>
  <c r="P59" i="1"/>
  <c r="X73" i="68"/>
  <c r="Q29" i="99"/>
  <c r="Q94" i="99"/>
  <c r="R38" i="99"/>
  <c r="N39" i="68"/>
  <c r="E6" i="68"/>
  <c r="I40" i="1"/>
  <c r="V15" i="1"/>
  <c r="P37" i="99"/>
  <c r="N70" i="99"/>
  <c r="S53" i="68"/>
  <c r="S25" i="70"/>
  <c r="X6" i="99"/>
  <c r="U15" i="99"/>
  <c r="M84" i="68"/>
  <c r="K19" i="99"/>
  <c r="G41" i="99"/>
  <c r="S48" i="68"/>
  <c r="M2" i="70"/>
  <c r="P70" i="68"/>
  <c r="Q43" i="68"/>
  <c r="U46" i="70"/>
  <c r="U69" i="70"/>
  <c r="O25" i="99"/>
  <c r="T83" i="68"/>
  <c r="K49" i="99"/>
  <c r="K3" i="70"/>
  <c r="D80" i="99"/>
  <c r="G74" i="70"/>
  <c r="W72" i="99"/>
  <c r="R20" i="99"/>
  <c r="T21" i="68"/>
  <c r="D23" i="1"/>
  <c r="P61" i="70"/>
  <c r="T79" i="99"/>
  <c r="T76" i="70"/>
  <c r="X3" i="99"/>
  <c r="K17" i="99"/>
  <c r="O24" i="68"/>
  <c r="U50" i="70"/>
  <c r="S19" i="68"/>
  <c r="M8" i="99"/>
  <c r="T63" i="1"/>
  <c r="S49" i="68"/>
  <c r="L87" i="70"/>
  <c r="H6" i="70"/>
  <c r="G60" i="70"/>
  <c r="U66" i="99"/>
  <c r="Q31" i="70"/>
  <c r="V2" i="70"/>
  <c r="Y6" i="1"/>
  <c r="X12" i="68"/>
  <c r="M50" i="99"/>
  <c r="N13" i="68"/>
  <c r="J77" i="70"/>
  <c r="G101" i="68"/>
  <c r="I56" i="68"/>
  <c r="R26" i="99"/>
  <c r="H29" i="99"/>
  <c r="V73" i="99"/>
  <c r="N18" i="70"/>
  <c r="M7" i="68"/>
  <c r="I71" i="99"/>
  <c r="W90" i="100"/>
  <c r="G48" i="68"/>
  <c r="Q18" i="99"/>
  <c r="I28" i="68"/>
  <c r="H12" i="70"/>
  <c r="C15" i="99"/>
  <c r="G33" i="68"/>
  <c r="E56" i="68"/>
  <c r="I22" i="99"/>
  <c r="R11" i="1"/>
  <c r="D101" i="1"/>
  <c r="V85" i="70"/>
  <c r="D86" i="99"/>
  <c r="M88" i="99"/>
  <c r="M93" i="99"/>
  <c r="J93" i="68"/>
  <c r="O10" i="68"/>
  <c r="W51" i="99"/>
  <c r="N71" i="99"/>
  <c r="E58" i="99"/>
  <c r="E34" i="1"/>
  <c r="N41" i="99"/>
  <c r="N38" i="70"/>
  <c r="D73" i="99"/>
  <c r="N72" i="70"/>
  <c r="N76" i="68"/>
  <c r="L20" i="98"/>
  <c r="I97" i="99"/>
  <c r="G71" i="68"/>
  <c r="C47" i="1"/>
  <c r="S44" i="70"/>
  <c r="E65" i="1"/>
  <c r="G21" i="68"/>
  <c r="E69" i="68"/>
  <c r="W147" i="100"/>
  <c r="C101" i="99"/>
  <c r="O18" i="99"/>
  <c r="G10" i="99"/>
  <c r="W21" i="1"/>
  <c r="M51" i="68"/>
  <c r="I4" i="1"/>
  <c r="W78" i="100"/>
  <c r="C4" i="99"/>
  <c r="S50" i="70"/>
  <c r="H81" i="70"/>
  <c r="J97" i="68"/>
  <c r="J73" i="99"/>
  <c r="X23" i="99"/>
  <c r="V64" i="1"/>
  <c r="J26" i="68"/>
  <c r="K89" i="68"/>
  <c r="H88" i="68"/>
  <c r="U101" i="70"/>
  <c r="V8" i="99"/>
  <c r="G47" i="70"/>
  <c r="J73" i="70"/>
  <c r="E94" i="99"/>
  <c r="W69" i="100"/>
  <c r="D83" i="99"/>
  <c r="V79" i="68"/>
  <c r="Q76" i="99"/>
  <c r="D101" i="99"/>
  <c r="O82" i="68"/>
  <c r="Q55" i="68"/>
  <c r="J32" i="99"/>
  <c r="J97" i="99"/>
  <c r="N87" i="99"/>
  <c r="M57" i="68"/>
  <c r="K76" i="99"/>
  <c r="T41" i="70"/>
  <c r="P52" i="70"/>
  <c r="M95" i="68"/>
  <c r="W77" i="70"/>
  <c r="H97" i="68"/>
  <c r="X64" i="68"/>
  <c r="O16" i="68"/>
  <c r="N53" i="70"/>
  <c r="E7" i="99"/>
  <c r="U94" i="70"/>
  <c r="K16" i="99"/>
  <c r="W62" i="99"/>
  <c r="O98" i="70"/>
  <c r="Y12" i="1"/>
  <c r="H44" i="70"/>
  <c r="R30" i="1"/>
  <c r="E59" i="70"/>
  <c r="D18" i="99"/>
  <c r="W76" i="68"/>
  <c r="N51" i="1"/>
  <c r="I66" i="1"/>
  <c r="H53" i="99"/>
  <c r="S49" i="99"/>
  <c r="X48" i="99"/>
  <c r="W84" i="99"/>
  <c r="V24" i="99"/>
  <c r="N41" i="68"/>
  <c r="I15" i="68"/>
  <c r="S66" i="1"/>
  <c r="I98" i="68"/>
  <c r="P36" i="70"/>
  <c r="P8" i="98"/>
  <c r="W78" i="1"/>
  <c r="L49" i="68"/>
  <c r="M9" i="99"/>
  <c r="U17" i="98"/>
  <c r="X45" i="1"/>
  <c r="G48" i="99"/>
  <c r="T83" i="99"/>
  <c r="M50" i="68"/>
  <c r="O36" i="99"/>
  <c r="C9" i="1"/>
  <c r="P77" i="99"/>
  <c r="I22" i="68"/>
  <c r="W71" i="70"/>
  <c r="G6" i="68"/>
  <c r="X99" i="70"/>
  <c r="J98" i="1"/>
  <c r="W83" i="68"/>
  <c r="M69" i="68"/>
  <c r="K81" i="1"/>
  <c r="C46" i="99"/>
  <c r="K35" i="99"/>
  <c r="T96" i="68"/>
  <c r="S6" i="99"/>
  <c r="X86" i="1"/>
  <c r="G98" i="68"/>
  <c r="U79" i="99"/>
  <c r="D55" i="99"/>
  <c r="I31" i="99"/>
  <c r="E23" i="68"/>
  <c r="G14" i="68"/>
  <c r="X101" i="1"/>
  <c r="H14" i="99"/>
  <c r="R85" i="70"/>
  <c r="U12" i="68"/>
  <c r="E22" i="68"/>
  <c r="E8" i="1"/>
  <c r="H99" i="70"/>
  <c r="O39" i="99"/>
  <c r="R43" i="68"/>
  <c r="L81" i="70"/>
  <c r="I17" i="1"/>
  <c r="X79" i="1"/>
  <c r="O58" i="99"/>
  <c r="D30" i="1"/>
  <c r="S64" i="68"/>
  <c r="L37" i="68"/>
  <c r="R84" i="1"/>
  <c r="N2" i="99"/>
  <c r="I27" i="99"/>
  <c r="U85" i="1"/>
  <c r="D2" i="99"/>
  <c r="W66" i="70"/>
  <c r="P23" i="70"/>
  <c r="V97" i="99"/>
  <c r="O4" i="1"/>
  <c r="Y53" i="1"/>
  <c r="K25" i="68"/>
  <c r="T23" i="99"/>
  <c r="P33" i="99"/>
  <c r="M19" i="68"/>
  <c r="S22" i="70"/>
  <c r="Q46" i="1"/>
  <c r="C22" i="99"/>
  <c r="Q94" i="70"/>
  <c r="J47" i="68"/>
  <c r="K54" i="1"/>
  <c r="K37" i="70"/>
  <c r="H8" i="99"/>
  <c r="M36" i="99"/>
  <c r="H76" i="99"/>
  <c r="U80" i="99"/>
  <c r="P4" i="70"/>
  <c r="W74" i="70"/>
  <c r="C58" i="99"/>
  <c r="H4" i="68"/>
  <c r="M49" i="1"/>
  <c r="Q90" i="1"/>
  <c r="X35" i="68"/>
  <c r="L6" i="68"/>
  <c r="R84" i="68"/>
  <c r="J27" i="99"/>
  <c r="H50" i="70"/>
  <c r="O53" i="70"/>
  <c r="E13" i="99"/>
  <c r="N91" i="68"/>
  <c r="K20" i="70"/>
  <c r="P43" i="1"/>
  <c r="G40" i="70"/>
  <c r="L42" i="99"/>
  <c r="I76" i="68"/>
  <c r="G78" i="70"/>
  <c r="I47" i="70"/>
  <c r="Q17" i="98"/>
  <c r="W97" i="100"/>
  <c r="Q58" i="68"/>
  <c r="C84" i="99"/>
  <c r="M38" i="1"/>
  <c r="O58" i="68"/>
  <c r="W111" i="100"/>
  <c r="H28" i="70"/>
  <c r="P16" i="99"/>
  <c r="P40" i="99"/>
  <c r="X7" i="99"/>
  <c r="E28" i="99"/>
  <c r="K92" i="68"/>
  <c r="M101" i="99"/>
  <c r="G90" i="99"/>
  <c r="S34" i="99"/>
  <c r="Q5" i="98"/>
  <c r="X12" i="1"/>
  <c r="N74" i="99"/>
  <c r="R51" i="70"/>
  <c r="C69" i="99"/>
  <c r="H41" i="99"/>
  <c r="T54" i="68"/>
  <c r="S29" i="1"/>
  <c r="I2" i="99"/>
  <c r="H28" i="68"/>
  <c r="R58" i="99"/>
  <c r="W57" i="1"/>
  <c r="K7" i="98"/>
  <c r="I30" i="99"/>
  <c r="U49" i="70"/>
  <c r="Y73" i="100"/>
  <c r="J33" i="68"/>
  <c r="V2" i="68"/>
  <c r="S81" i="70"/>
  <c r="Y133" i="100"/>
  <c r="V60" i="99"/>
  <c r="O96" i="99"/>
  <c r="O75" i="1"/>
  <c r="G9" i="68"/>
  <c r="P59" i="99"/>
  <c r="X68" i="68"/>
  <c r="V25" i="99"/>
  <c r="L20" i="70"/>
  <c r="E42" i="68"/>
  <c r="T11" i="68"/>
  <c r="R73" i="68"/>
  <c r="V55" i="99"/>
  <c r="L21" i="70"/>
  <c r="W16" i="70"/>
  <c r="H19" i="68"/>
  <c r="H39" i="99"/>
  <c r="H75" i="68"/>
  <c r="E88" i="68"/>
  <c r="I94" i="70"/>
  <c r="C44" i="99"/>
  <c r="C93" i="99"/>
  <c r="X96" i="1"/>
  <c r="H37" i="99"/>
  <c r="O47" i="99"/>
  <c r="K51" i="68"/>
  <c r="M83" i="70"/>
  <c r="P89" i="68"/>
  <c r="V83" i="68"/>
  <c r="P9" i="99"/>
  <c r="X16" i="99"/>
  <c r="R44" i="70"/>
  <c r="H27" i="68"/>
  <c r="H70" i="1"/>
  <c r="G97" i="99"/>
  <c r="K45" i="70"/>
  <c r="K83" i="99"/>
  <c r="X44" i="99"/>
  <c r="Q45" i="70"/>
  <c r="H27" i="99"/>
  <c r="M29" i="99"/>
  <c r="K36" i="70"/>
  <c r="E89" i="99"/>
  <c r="M62" i="1"/>
  <c r="P99" i="1"/>
  <c r="N101" i="99"/>
  <c r="K4" i="68"/>
  <c r="G47" i="99"/>
  <c r="N57" i="68"/>
  <c r="U33" i="70"/>
  <c r="V21" i="68"/>
  <c r="S28" i="99"/>
  <c r="R30" i="99"/>
  <c r="D57" i="99"/>
  <c r="N63" i="68"/>
  <c r="S96" i="68"/>
  <c r="M88" i="70"/>
  <c r="E72" i="70"/>
  <c r="L56" i="99"/>
  <c r="P97" i="99"/>
  <c r="H43" i="99"/>
  <c r="H34" i="99"/>
  <c r="E24" i="68"/>
  <c r="K6" i="68"/>
  <c r="G43" i="68"/>
  <c r="T94" i="70"/>
  <c r="Q38" i="68"/>
  <c r="Q11" i="98"/>
  <c r="Q14" i="68"/>
  <c r="L19" i="99"/>
  <c r="J14" i="98"/>
  <c r="S39" i="68"/>
  <c r="N58" i="68"/>
  <c r="W124" i="100"/>
  <c r="Y112" i="100"/>
  <c r="P69" i="68"/>
  <c r="Q66" i="1"/>
  <c r="W22" i="68"/>
  <c r="H34" i="70"/>
  <c r="X39" i="68"/>
  <c r="V81" i="70"/>
  <c r="J80" i="99"/>
  <c r="R48" i="70"/>
  <c r="J20" i="68"/>
  <c r="T42" i="68"/>
  <c r="L61" i="68"/>
  <c r="D3" i="1"/>
  <c r="L64" i="68"/>
  <c r="J88" i="70"/>
  <c r="Y89" i="100"/>
  <c r="T4" i="1"/>
  <c r="R74" i="68"/>
  <c r="I53" i="68"/>
  <c r="L80" i="68"/>
  <c r="O46" i="68"/>
  <c r="N92" i="68"/>
  <c r="W69" i="68"/>
  <c r="J73" i="68"/>
  <c r="K67" i="68"/>
  <c r="E91" i="99"/>
  <c r="G77" i="70"/>
  <c r="P97" i="68"/>
  <c r="W70" i="68"/>
  <c r="R98" i="99"/>
  <c r="S5" i="99"/>
  <c r="L90" i="99"/>
  <c r="U41" i="99"/>
  <c r="U67" i="1"/>
  <c r="D67" i="99"/>
  <c r="U26" i="70"/>
  <c r="T51" i="99"/>
  <c r="I39" i="70"/>
  <c r="S71" i="70"/>
  <c r="R65" i="68"/>
  <c r="W82" i="70"/>
  <c r="D81" i="99"/>
  <c r="X15" i="99"/>
  <c r="P21" i="70"/>
  <c r="D54" i="99"/>
  <c r="U67" i="99"/>
  <c r="H40" i="68"/>
  <c r="G90" i="68"/>
  <c r="V42" i="99"/>
  <c r="V50" i="68"/>
  <c r="Q29" i="68"/>
  <c r="O56" i="70"/>
  <c r="G72" i="70"/>
  <c r="W115" i="100"/>
  <c r="E81" i="70"/>
  <c r="J88" i="68"/>
  <c r="X64" i="1"/>
  <c r="T55" i="68"/>
  <c r="Y118" i="100"/>
  <c r="E9" i="99"/>
  <c r="F90" i="98" l="1"/>
  <c r="F99" i="98"/>
  <c r="F86" i="98"/>
  <c r="F72" i="98"/>
  <c r="F44" i="98"/>
  <c r="F53" i="98"/>
  <c r="F122" i="98"/>
  <c r="F65" i="98"/>
  <c r="F108" i="98"/>
  <c r="F84" i="98"/>
  <c r="F116" i="98"/>
  <c r="F30" i="98"/>
  <c r="F32" i="98"/>
  <c r="F103" i="98"/>
  <c r="F59" i="98"/>
  <c r="F62" i="98"/>
  <c r="F80" i="98"/>
  <c r="F94" i="98"/>
  <c r="F33" i="98"/>
  <c r="F64" i="98"/>
  <c r="F71" i="98"/>
  <c r="F85" i="98"/>
  <c r="F70" i="98"/>
  <c r="F42" i="98"/>
  <c r="F26" i="98"/>
  <c r="F51" i="98"/>
  <c r="F39" i="98"/>
  <c r="F78" i="98"/>
  <c r="F104" i="98"/>
  <c r="F31" i="98"/>
  <c r="F37" i="98"/>
  <c r="F60" i="98"/>
  <c r="F113" i="98"/>
  <c r="F74" i="98"/>
  <c r="F98" i="98"/>
  <c r="F66" i="98"/>
  <c r="F109" i="98"/>
  <c r="F57" i="98"/>
  <c r="F83" i="98"/>
  <c r="F35" i="98"/>
  <c r="F117" i="98"/>
  <c r="F28" i="98"/>
  <c r="F101" i="98"/>
  <c r="F67" i="98"/>
  <c r="F110" i="98"/>
  <c r="F77" i="98"/>
  <c r="F61" i="98"/>
  <c r="F43" i="98"/>
  <c r="F48" i="98"/>
  <c r="F87" i="98"/>
  <c r="F114" i="98"/>
  <c r="F105" i="98"/>
  <c r="F107" i="98"/>
  <c r="F76" i="98"/>
  <c r="F25" i="98"/>
  <c r="F119" i="98"/>
  <c r="F55" i="98"/>
  <c r="F97" i="98"/>
  <c r="F52" i="98"/>
  <c r="F91" i="98"/>
  <c r="F93" i="98"/>
  <c r="F40" i="98"/>
  <c r="F49" i="98"/>
  <c r="F120" i="98"/>
  <c r="F27" i="98"/>
  <c r="F111" i="98"/>
  <c r="F45" i="98"/>
  <c r="F89" i="98"/>
  <c r="F82" i="98"/>
  <c r="F102" i="98"/>
  <c r="F50" i="98"/>
  <c r="F81" i="98"/>
  <c r="F106" i="98"/>
  <c r="F100" i="98"/>
  <c r="F115" i="98"/>
  <c r="W20" i="120"/>
  <c r="M21" i="120"/>
  <c r="J21" i="120"/>
  <c r="T20" i="120"/>
  <c r="O21" i="120"/>
  <c r="C20" i="120"/>
  <c r="J20" i="120"/>
  <c r="U21" i="120"/>
  <c r="T21" i="120"/>
  <c r="X20" i="120"/>
  <c r="G20" i="120"/>
  <c r="L20" i="120"/>
  <c r="G21" i="120"/>
  <c r="K20" i="120"/>
  <c r="I21" i="120"/>
  <c r="P21" i="120"/>
  <c r="S21" i="120"/>
  <c r="U20" i="120"/>
  <c r="R20" i="120"/>
  <c r="W21" i="120"/>
  <c r="S20" i="120"/>
  <c r="Q20" i="120"/>
  <c r="N21" i="120"/>
  <c r="H21" i="120"/>
  <c r="R21" i="120"/>
  <c r="O20" i="120"/>
  <c r="E21" i="120"/>
  <c r="X21" i="120"/>
  <c r="V21" i="120"/>
  <c r="Q21" i="120"/>
  <c r="V20" i="120"/>
  <c r="L21" i="120"/>
  <c r="I20" i="120"/>
  <c r="N20" i="120"/>
  <c r="H20" i="120"/>
  <c r="C21" i="120"/>
  <c r="D20" i="120"/>
  <c r="E20" i="120"/>
  <c r="D21" i="120"/>
  <c r="K21" i="120"/>
  <c r="P20" i="120"/>
  <c r="M20" i="120"/>
  <c r="M22" i="120" s="1"/>
  <c r="Y89" i="74"/>
  <c r="Y27" i="98"/>
  <c r="Y6" i="17"/>
  <c r="X14" i="120"/>
  <c r="O108" i="98"/>
  <c r="O87" i="17"/>
  <c r="O74" i="98"/>
  <c r="O53" i="17"/>
  <c r="W84" i="98"/>
  <c r="W63" i="17"/>
  <c r="V117" i="98"/>
  <c r="V96" i="17"/>
  <c r="H23" i="98"/>
  <c r="H2" i="17"/>
  <c r="I87" i="98"/>
  <c r="I66" i="17"/>
  <c r="W8" i="120"/>
  <c r="X85" i="98"/>
  <c r="X64" i="17"/>
  <c r="P6" i="120"/>
  <c r="Q67" i="98"/>
  <c r="Q46" i="17"/>
  <c r="P59" i="98"/>
  <c r="P38" i="17"/>
  <c r="N93" i="98"/>
  <c r="N72" i="17"/>
  <c r="P75" i="98"/>
  <c r="P54" i="17"/>
  <c r="S39" i="17"/>
  <c r="S60" i="98"/>
  <c r="W111" i="74"/>
  <c r="G86" i="98"/>
  <c r="X111" i="100"/>
  <c r="N32" i="98"/>
  <c r="N11" i="17"/>
  <c r="V18" i="120"/>
  <c r="W78" i="17"/>
  <c r="W99" i="98"/>
  <c r="Y143" i="74"/>
  <c r="I38" i="98"/>
  <c r="I17" i="17"/>
  <c r="X33" i="98"/>
  <c r="X12" i="17"/>
  <c r="U106" i="98"/>
  <c r="U85" i="17"/>
  <c r="T51" i="98"/>
  <c r="T30" i="17"/>
  <c r="V15" i="17"/>
  <c r="V36" i="98"/>
  <c r="M106" i="98"/>
  <c r="M85" i="17"/>
  <c r="V91" i="98"/>
  <c r="V70" i="17"/>
  <c r="X147" i="100"/>
  <c r="X147" i="74" s="1"/>
  <c r="W147" i="74"/>
  <c r="G122" i="98"/>
  <c r="Y112" i="74"/>
  <c r="K56" i="98"/>
  <c r="K35" i="17"/>
  <c r="J18" i="17"/>
  <c r="J39" i="98"/>
  <c r="E86" i="98"/>
  <c r="E9" i="120"/>
  <c r="E65" i="17"/>
  <c r="M72" i="72" s="1"/>
  <c r="W58" i="74"/>
  <c r="G33" i="98"/>
  <c r="X58" i="100"/>
  <c r="Y43" i="98"/>
  <c r="Y22" i="17"/>
  <c r="L100" i="98"/>
  <c r="L79" i="17"/>
  <c r="M59" i="98"/>
  <c r="M38" i="17"/>
  <c r="Q111" i="98"/>
  <c r="Q90" i="17"/>
  <c r="U37" i="98"/>
  <c r="U16" i="17"/>
  <c r="P30" i="98"/>
  <c r="P9" i="17"/>
  <c r="R57" i="98"/>
  <c r="R36" i="17"/>
  <c r="K3" i="17"/>
  <c r="K24" i="98"/>
  <c r="U9" i="120"/>
  <c r="V86" i="98"/>
  <c r="V65" i="17"/>
  <c r="T59" i="98"/>
  <c r="T38" i="17"/>
  <c r="G90" i="98"/>
  <c r="X115" i="100"/>
  <c r="X115" i="74" s="1"/>
  <c r="W115" i="74"/>
  <c r="I25" i="98"/>
  <c r="I4" i="17"/>
  <c r="T73" i="98"/>
  <c r="T52" i="17"/>
  <c r="W5" i="120"/>
  <c r="X66" i="98"/>
  <c r="X45" i="17"/>
  <c r="L32" i="98"/>
  <c r="L11" i="17"/>
  <c r="R51" i="98"/>
  <c r="R30" i="17"/>
  <c r="L5" i="17"/>
  <c r="L26" i="98"/>
  <c r="W97" i="74"/>
  <c r="G72" i="98"/>
  <c r="X97" i="100"/>
  <c r="X97" i="74" s="1"/>
  <c r="K37" i="98"/>
  <c r="K16" i="17"/>
  <c r="W141" i="74"/>
  <c r="G116" i="98"/>
  <c r="X141" i="100"/>
  <c r="X141" i="74" s="1"/>
  <c r="S40" i="98"/>
  <c r="S19" i="17"/>
  <c r="G80" i="98"/>
  <c r="W105" i="74"/>
  <c r="X105" i="100"/>
  <c r="X105" i="74" s="1"/>
  <c r="I61" i="98"/>
  <c r="I40" i="17"/>
  <c r="P120" i="98"/>
  <c r="P99" i="17"/>
  <c r="Q15" i="120"/>
  <c r="R55" i="98"/>
  <c r="R34" i="17"/>
  <c r="X37" i="98"/>
  <c r="X16" i="17"/>
  <c r="W97" i="98"/>
  <c r="W76" i="17"/>
  <c r="T90" i="98"/>
  <c r="T69" i="17"/>
  <c r="N41" i="98"/>
  <c r="N20" i="17"/>
  <c r="R77" i="98"/>
  <c r="R56" i="17"/>
  <c r="N69" i="17"/>
  <c r="N90" i="98"/>
  <c r="R8" i="120"/>
  <c r="S64" i="17"/>
  <c r="S85" i="98"/>
  <c r="K64" i="98"/>
  <c r="K43" i="17"/>
  <c r="Y52" i="74"/>
  <c r="I63" i="98"/>
  <c r="I42" i="17"/>
  <c r="W31" i="98"/>
  <c r="W10" i="17"/>
  <c r="W133" i="74"/>
  <c r="X133" i="100"/>
  <c r="X133" i="74" s="1"/>
  <c r="G108" i="98"/>
  <c r="W26" i="17"/>
  <c r="W47" i="98"/>
  <c r="S50" i="98"/>
  <c r="S29" i="17"/>
  <c r="K58" i="17"/>
  <c r="K79" i="98"/>
  <c r="K63" i="98"/>
  <c r="K42" i="17"/>
  <c r="X83" i="98"/>
  <c r="X62" i="17"/>
  <c r="Y127" i="74"/>
  <c r="R107" i="98"/>
  <c r="R86" i="17"/>
  <c r="M45" i="98"/>
  <c r="M24" i="17"/>
  <c r="Y49" i="74"/>
  <c r="W28" i="17"/>
  <c r="W49" i="98"/>
  <c r="V95" i="98"/>
  <c r="V74" i="17"/>
  <c r="M11" i="120"/>
  <c r="N102" i="98"/>
  <c r="N81" i="17"/>
  <c r="J113" i="98"/>
  <c r="J92" i="17"/>
  <c r="M91" i="98"/>
  <c r="M70" i="17"/>
  <c r="G59" i="98"/>
  <c r="W84" i="74"/>
  <c r="X84" i="100"/>
  <c r="X84" i="74" s="1"/>
  <c r="S87" i="98"/>
  <c r="S66" i="17"/>
  <c r="K29" i="17"/>
  <c r="K50" i="98"/>
  <c r="C2" i="120"/>
  <c r="R101" i="17"/>
  <c r="R122" i="98"/>
  <c r="G37" i="98"/>
  <c r="X62" i="100"/>
  <c r="X62" i="74" s="1"/>
  <c r="W62" i="74"/>
  <c r="H91" i="98"/>
  <c r="H70" i="17"/>
  <c r="M83" i="98"/>
  <c r="M62" i="17"/>
  <c r="N46" i="98"/>
  <c r="N25" i="17"/>
  <c r="X109" i="100"/>
  <c r="X109" i="74" s="1"/>
  <c r="G84" i="98"/>
  <c r="W109" i="74"/>
  <c r="S107" i="98"/>
  <c r="S86" i="17"/>
  <c r="Y118" i="74"/>
  <c r="E63" i="98"/>
  <c r="I49" i="72"/>
  <c r="E42" i="17"/>
  <c r="M49" i="72" s="1"/>
  <c r="P64" i="98"/>
  <c r="P43" i="17"/>
  <c r="Y142" i="74"/>
  <c r="Q40" i="98"/>
  <c r="Q19" i="17"/>
  <c r="S49" i="98"/>
  <c r="S28" i="17"/>
  <c r="E29" i="98"/>
  <c r="E8" i="17"/>
  <c r="M15" i="72" s="1"/>
  <c r="I15" i="72"/>
  <c r="V85" i="98"/>
  <c r="U8" i="120"/>
  <c r="V64" i="17"/>
  <c r="Y100" i="74"/>
  <c r="H30" i="98"/>
  <c r="H9" i="17"/>
  <c r="R59" i="98"/>
  <c r="R38" i="17"/>
  <c r="I29" i="98"/>
  <c r="I8" i="17"/>
  <c r="J51" i="98"/>
  <c r="J30" i="17"/>
  <c r="V79" i="98"/>
  <c r="V58" i="17"/>
  <c r="P118" i="98"/>
  <c r="P97" i="17"/>
  <c r="Y88" i="74"/>
  <c r="Q25" i="98"/>
  <c r="Q4" i="17"/>
  <c r="X60" i="98"/>
  <c r="X39" i="17"/>
  <c r="N13" i="17"/>
  <c r="N34" i="98"/>
  <c r="U59" i="98"/>
  <c r="U38" i="17"/>
  <c r="I122" i="98"/>
  <c r="I101" i="17"/>
  <c r="I83" i="72"/>
  <c r="E75" i="17"/>
  <c r="M83" i="72" s="1"/>
  <c r="E96" i="98"/>
  <c r="V58" i="98"/>
  <c r="V37" i="17"/>
  <c r="V16" i="120"/>
  <c r="W94" i="98"/>
  <c r="W73" i="17"/>
  <c r="Y76" i="98"/>
  <c r="Y55" i="17"/>
  <c r="Y121" i="74"/>
  <c r="K28" i="98"/>
  <c r="K7" i="17"/>
  <c r="Y129" i="74"/>
  <c r="V82" i="98"/>
  <c r="V61" i="17"/>
  <c r="V116" i="98"/>
  <c r="V95" i="17"/>
  <c r="P63" i="98"/>
  <c r="P42" i="17"/>
  <c r="I5" i="17"/>
  <c r="I26" i="98"/>
  <c r="D16" i="120"/>
  <c r="L106" i="98"/>
  <c r="L85" i="17"/>
  <c r="I69" i="17"/>
  <c r="I90" i="98"/>
  <c r="Q35" i="98"/>
  <c r="P2" i="120"/>
  <c r="Q14" i="17"/>
  <c r="M74" i="98"/>
  <c r="M53" i="17"/>
  <c r="U41" i="98"/>
  <c r="U20" i="17"/>
  <c r="Y97" i="74"/>
  <c r="W38" i="17"/>
  <c r="W59" i="98"/>
  <c r="K13" i="17"/>
  <c r="K34" i="98"/>
  <c r="I19" i="17"/>
  <c r="I40" i="98"/>
  <c r="R63" i="98"/>
  <c r="R42" i="17"/>
  <c r="Y87" i="74"/>
  <c r="U62" i="98"/>
  <c r="U41" i="17"/>
  <c r="I37" i="98"/>
  <c r="I16" i="17"/>
  <c r="K114" i="98"/>
  <c r="K93" i="17"/>
  <c r="G64" i="98"/>
  <c r="X89" i="100"/>
  <c r="X89" i="74" s="1"/>
  <c r="W89" i="74"/>
  <c r="I121" i="98"/>
  <c r="I100" i="17"/>
  <c r="K72" i="98"/>
  <c r="K51" i="17"/>
  <c r="K93" i="98"/>
  <c r="K72" i="17"/>
  <c r="K38" i="98"/>
  <c r="K17" i="17"/>
  <c r="M70" i="98"/>
  <c r="M49" i="17"/>
  <c r="L98" i="98"/>
  <c r="K17" i="120"/>
  <c r="L77" i="17"/>
  <c r="E39" i="98"/>
  <c r="E18" i="17"/>
  <c r="M25" i="72" s="1"/>
  <c r="Y93" i="74"/>
  <c r="K69" i="98"/>
  <c r="K48" i="17"/>
  <c r="X107" i="98"/>
  <c r="X86" i="17"/>
  <c r="K41" i="17"/>
  <c r="K62" i="98"/>
  <c r="Y82" i="74"/>
  <c r="R68" i="98"/>
  <c r="R47" i="17"/>
  <c r="S76" i="98"/>
  <c r="S55" i="17"/>
  <c r="H89" i="98"/>
  <c r="H68" i="17"/>
  <c r="U33" i="98"/>
  <c r="U12" i="17"/>
  <c r="Q71" i="17"/>
  <c r="Q92" i="98"/>
  <c r="R32" i="98"/>
  <c r="R11" i="17"/>
  <c r="X84" i="98"/>
  <c r="X63" i="17"/>
  <c r="I44" i="72"/>
  <c r="E58" i="98"/>
  <c r="E37" i="17"/>
  <c r="M44" i="72" s="1"/>
  <c r="Y99" i="74"/>
  <c r="L40" i="98"/>
  <c r="L19" i="17"/>
  <c r="I23" i="98"/>
  <c r="I2" i="17"/>
  <c r="H48" i="98"/>
  <c r="H27" i="17"/>
  <c r="M44" i="98"/>
  <c r="M23" i="17"/>
  <c r="Y74" i="74"/>
  <c r="V49" i="98"/>
  <c r="V28" i="17"/>
  <c r="Y51" i="74"/>
  <c r="W95" i="74"/>
  <c r="G70" i="98"/>
  <c r="X95" i="100"/>
  <c r="X95" i="74" s="1"/>
  <c r="Y135" i="74"/>
  <c r="O104" i="98"/>
  <c r="O83" i="17"/>
  <c r="E41" i="17"/>
  <c r="M48" i="72" s="1"/>
  <c r="E62" i="98"/>
  <c r="J75" i="98"/>
  <c r="J54" i="17"/>
  <c r="Y89" i="98"/>
  <c r="Y68" i="17"/>
  <c r="L54" i="98"/>
  <c r="L33" i="17"/>
  <c r="J66" i="98"/>
  <c r="I5" i="120"/>
  <c r="J45" i="17"/>
  <c r="J87" i="17"/>
  <c r="J108" i="98"/>
  <c r="R105" i="98"/>
  <c r="R84" i="17"/>
  <c r="J37" i="98"/>
  <c r="J16" i="17"/>
  <c r="S63" i="98"/>
  <c r="S42" i="17"/>
  <c r="O59" i="98"/>
  <c r="O38" i="17"/>
  <c r="X55" i="100"/>
  <c r="X55" i="74" s="1"/>
  <c r="G30" i="98"/>
  <c r="W55" i="74"/>
  <c r="R90" i="98"/>
  <c r="R69" i="17"/>
  <c r="V76" i="98"/>
  <c r="V55" i="17"/>
  <c r="E105" i="98"/>
  <c r="E84" i="17"/>
  <c r="M92" i="72" s="1"/>
  <c r="K67" i="17"/>
  <c r="K88" i="98"/>
  <c r="L23" i="98"/>
  <c r="L2" i="17"/>
  <c r="W96" i="74"/>
  <c r="X96" i="100"/>
  <c r="X96" i="74" s="1"/>
  <c r="G71" i="98"/>
  <c r="E38" i="17"/>
  <c r="M45" i="72" s="1"/>
  <c r="E59" i="98"/>
  <c r="J54" i="98"/>
  <c r="J33" i="17"/>
  <c r="X57" i="100"/>
  <c r="X57" i="74" s="1"/>
  <c r="G32" i="98"/>
  <c r="W57" i="74"/>
  <c r="N91" i="98"/>
  <c r="N70" i="17"/>
  <c r="Y86" i="74"/>
  <c r="G53" i="98"/>
  <c r="X78" i="100"/>
  <c r="X78" i="74" s="1"/>
  <c r="W78" i="74"/>
  <c r="E114" i="98"/>
  <c r="E93" i="17"/>
  <c r="M101" i="72" s="1"/>
  <c r="Y65" i="74"/>
  <c r="S33" i="17"/>
  <c r="S54" i="98"/>
  <c r="T25" i="98"/>
  <c r="T4" i="17"/>
  <c r="K92" i="98"/>
  <c r="K71" i="17"/>
  <c r="Q105" i="98"/>
  <c r="Q84" i="17"/>
  <c r="H69" i="98"/>
  <c r="H48" i="17"/>
  <c r="O82" i="98"/>
  <c r="O61" i="17"/>
  <c r="T46" i="98"/>
  <c r="T25" i="17"/>
  <c r="P89" i="98"/>
  <c r="P68" i="17"/>
  <c r="R65" i="98"/>
  <c r="R44" i="17"/>
  <c r="Y97" i="98"/>
  <c r="Y76" i="17"/>
  <c r="W58" i="98"/>
  <c r="W37" i="17"/>
  <c r="V109" i="98"/>
  <c r="V88" i="17"/>
  <c r="M71" i="98"/>
  <c r="M50" i="17"/>
  <c r="V2" i="120"/>
  <c r="W35" i="98"/>
  <c r="W14" i="17"/>
  <c r="U26" i="98"/>
  <c r="U5" i="17"/>
  <c r="R104" i="98"/>
  <c r="R83" i="17"/>
  <c r="W22" i="17"/>
  <c r="W43" i="98"/>
  <c r="Y104" i="74"/>
  <c r="W53" i="74"/>
  <c r="X53" i="100"/>
  <c r="X53" i="74" s="1"/>
  <c r="G28" i="98"/>
  <c r="Q16" i="120"/>
  <c r="R94" i="98"/>
  <c r="R73" i="17"/>
  <c r="U99" i="17"/>
  <c r="U120" i="98"/>
  <c r="G44" i="98"/>
  <c r="X69" i="100"/>
  <c r="X69" i="74" s="1"/>
  <c r="W69" i="74"/>
  <c r="Y74" i="98"/>
  <c r="Y53" i="17"/>
  <c r="O35" i="98"/>
  <c r="N2" i="120"/>
  <c r="O14" i="17"/>
  <c r="E55" i="98"/>
  <c r="E15" i="120"/>
  <c r="E34" i="17"/>
  <c r="M41" i="72" s="1"/>
  <c r="L2" i="120"/>
  <c r="M35" i="98"/>
  <c r="M14" i="17"/>
  <c r="Q47" i="98"/>
  <c r="Q26" i="17"/>
  <c r="N9" i="17"/>
  <c r="N30" i="98"/>
  <c r="N51" i="17"/>
  <c r="N72" i="98"/>
  <c r="W110" i="98"/>
  <c r="W89" i="17"/>
  <c r="W51" i="74"/>
  <c r="G26" i="98"/>
  <c r="X51" i="100"/>
  <c r="X51" i="74" s="1"/>
  <c r="V2" i="17"/>
  <c r="V23" i="98"/>
  <c r="T32" i="98"/>
  <c r="T11" i="17"/>
  <c r="P34" i="98"/>
  <c r="P13" i="17"/>
  <c r="Y116" i="74"/>
  <c r="I55" i="72"/>
  <c r="E69" i="98"/>
  <c r="E48" i="17"/>
  <c r="M55" i="72" s="1"/>
  <c r="W124" i="74"/>
  <c r="X124" i="100"/>
  <c r="I86" i="72" s="1"/>
  <c r="G99" i="98"/>
  <c r="Y145" i="74"/>
  <c r="K75" i="98"/>
  <c r="K54" i="17"/>
  <c r="E24" i="98"/>
  <c r="E3" i="17"/>
  <c r="M10" i="72" s="1"/>
  <c r="I10" i="72"/>
  <c r="Y125" i="74"/>
  <c r="V46" i="98"/>
  <c r="V25" i="17"/>
  <c r="W55" i="17"/>
  <c r="W76" i="98"/>
  <c r="R16" i="120"/>
  <c r="S73" i="17"/>
  <c r="S94" i="98"/>
  <c r="G104" i="98"/>
  <c r="X129" i="100"/>
  <c r="X129" i="74" s="1"/>
  <c r="W129" i="74"/>
  <c r="Y144" i="74"/>
  <c r="X18" i="120"/>
  <c r="Y99" i="98"/>
  <c r="Y78" i="17"/>
  <c r="T84" i="98"/>
  <c r="T63" i="17"/>
  <c r="Y124" i="74"/>
  <c r="X76" i="100"/>
  <c r="X76" i="74" s="1"/>
  <c r="W76" i="74"/>
  <c r="G51" i="98"/>
  <c r="M28" i="98"/>
  <c r="M7" i="17"/>
  <c r="G74" i="98"/>
  <c r="W99" i="74"/>
  <c r="X99" i="100"/>
  <c r="X99" i="74" s="1"/>
  <c r="E93" i="98"/>
  <c r="E72" i="17"/>
  <c r="M80" i="72" s="1"/>
  <c r="J102" i="98"/>
  <c r="I11" i="120"/>
  <c r="J81" i="17"/>
  <c r="Y54" i="74"/>
  <c r="Y62" i="74"/>
  <c r="X3" i="120"/>
  <c r="Y98" i="17"/>
  <c r="Y119" i="98"/>
  <c r="K71" i="98"/>
  <c r="K50" i="17"/>
  <c r="K33" i="98"/>
  <c r="K12" i="17"/>
  <c r="P80" i="98"/>
  <c r="P59" i="17"/>
  <c r="V34" i="98"/>
  <c r="V13" i="17"/>
  <c r="X113" i="98"/>
  <c r="X92" i="17"/>
  <c r="I109" i="98"/>
  <c r="I88" i="17"/>
  <c r="U34" i="98"/>
  <c r="U13" i="17"/>
  <c r="G94" i="98"/>
  <c r="W119" i="74"/>
  <c r="X119" i="100"/>
  <c r="I81" i="72" s="1"/>
  <c r="Y113" i="74"/>
  <c r="X62" i="98"/>
  <c r="X41" i="17"/>
  <c r="W67" i="98"/>
  <c r="V6" i="120"/>
  <c r="W46" i="17"/>
  <c r="Y108" i="74"/>
  <c r="W67" i="74"/>
  <c r="X67" i="100"/>
  <c r="X67" i="74" s="1"/>
  <c r="G42" i="98"/>
  <c r="K81" i="17"/>
  <c r="J11" i="120"/>
  <c r="K102" i="98"/>
  <c r="S117" i="98"/>
  <c r="S96" i="17"/>
  <c r="Y73" i="74"/>
  <c r="S46" i="98"/>
  <c r="S25" i="17"/>
  <c r="X5" i="17"/>
  <c r="X26" i="98"/>
  <c r="W21" i="17"/>
  <c r="W42" i="98"/>
  <c r="Y63" i="17"/>
  <c r="Y84" i="98"/>
  <c r="G109" i="98"/>
  <c r="W134" i="74"/>
  <c r="X134" i="100"/>
  <c r="X134" i="74" s="1"/>
  <c r="J49" i="98"/>
  <c r="J28" i="17"/>
  <c r="Y27" i="17"/>
  <c r="Y48" i="98"/>
  <c r="U11" i="120"/>
  <c r="V102" i="98"/>
  <c r="V81" i="17"/>
  <c r="N117" i="98"/>
  <c r="N96" i="17"/>
  <c r="E72" i="98"/>
  <c r="E51" i="17"/>
  <c r="M58" i="72" s="1"/>
  <c r="E120" i="98"/>
  <c r="E99" i="17"/>
  <c r="M107" i="72" s="1"/>
  <c r="I27" i="72"/>
  <c r="E41" i="98"/>
  <c r="E20" i="17"/>
  <c r="M27" i="72" s="1"/>
  <c r="X117" i="98"/>
  <c r="X96" i="17"/>
  <c r="J119" i="98"/>
  <c r="I3" i="120"/>
  <c r="J98" i="17"/>
  <c r="N48" i="98"/>
  <c r="N27" i="17"/>
  <c r="Y77" i="74"/>
  <c r="R28" i="98"/>
  <c r="R7" i="17"/>
  <c r="X112" i="100"/>
  <c r="X112" i="74" s="1"/>
  <c r="G87" i="98"/>
  <c r="W112" i="74"/>
  <c r="X108" i="100"/>
  <c r="X108" i="74" s="1"/>
  <c r="W108" i="74"/>
  <c r="G83" i="98"/>
  <c r="X44" i="98"/>
  <c r="X23" i="17"/>
  <c r="S118" i="98"/>
  <c r="S97" i="17"/>
  <c r="M26" i="98"/>
  <c r="M5" i="17"/>
  <c r="O25" i="98"/>
  <c r="O4" i="17"/>
  <c r="H9" i="120"/>
  <c r="I86" i="98"/>
  <c r="I65" i="17"/>
  <c r="K30" i="98"/>
  <c r="K9" i="17"/>
  <c r="U71" i="98"/>
  <c r="U50" i="17"/>
  <c r="U2" i="120"/>
  <c r="V35" i="98"/>
  <c r="V14" i="17"/>
  <c r="K31" i="98"/>
  <c r="K10" i="17"/>
  <c r="U107" i="98"/>
  <c r="U86" i="17"/>
  <c r="V56" i="98"/>
  <c r="V35" i="17"/>
  <c r="Y92" i="74"/>
  <c r="L74" i="98"/>
  <c r="L53" i="17"/>
  <c r="N79" i="17"/>
  <c r="N100" i="98"/>
  <c r="L108" i="98"/>
  <c r="L87" i="17"/>
  <c r="G6" i="120"/>
  <c r="H67" i="98"/>
  <c r="H46" i="17"/>
  <c r="Y33" i="98"/>
  <c r="Y12" i="17"/>
  <c r="I77" i="98"/>
  <c r="I56" i="17"/>
  <c r="H33" i="98"/>
  <c r="H12" i="17"/>
  <c r="J71" i="98"/>
  <c r="J50" i="17"/>
  <c r="E60" i="98"/>
  <c r="E39" i="17"/>
  <c r="M46" i="72" s="1"/>
  <c r="G113" i="98"/>
  <c r="X138" i="100"/>
  <c r="X138" i="74" s="1"/>
  <c r="W138" i="74"/>
  <c r="X64" i="100"/>
  <c r="X64" i="74" s="1"/>
  <c r="W64" i="74"/>
  <c r="G39" i="98"/>
  <c r="E98" i="98"/>
  <c r="E77" i="17"/>
  <c r="M85" i="72" s="1"/>
  <c r="E17" i="120"/>
  <c r="I2" i="120"/>
  <c r="J35" i="98"/>
  <c r="J14" i="17"/>
  <c r="Y60" i="74"/>
  <c r="Y115" i="74"/>
  <c r="Y58" i="74"/>
  <c r="X30" i="98"/>
  <c r="X9" i="17"/>
  <c r="Y96" i="74"/>
  <c r="Y107" i="74"/>
  <c r="O40" i="98"/>
  <c r="O19" i="17"/>
  <c r="R71" i="98"/>
  <c r="R50" i="17"/>
  <c r="V120" i="98"/>
  <c r="V99" i="17"/>
  <c r="Y55" i="74"/>
  <c r="E111" i="98"/>
  <c r="E90" i="17"/>
  <c r="M98" i="72" s="1"/>
  <c r="K89" i="98"/>
  <c r="K68" i="17"/>
  <c r="W135" i="74"/>
  <c r="G110" i="98"/>
  <c r="X135" i="100"/>
  <c r="X135" i="74" s="1"/>
  <c r="T36" i="98"/>
  <c r="T15" i="17"/>
  <c r="P108" i="98"/>
  <c r="P87" i="17"/>
  <c r="V43" i="98"/>
  <c r="V22" i="17"/>
  <c r="G31" i="98"/>
  <c r="W56" i="74"/>
  <c r="X56" i="100"/>
  <c r="X56" i="74" s="1"/>
  <c r="E76" i="98"/>
  <c r="E55" i="17"/>
  <c r="M62" i="72" s="1"/>
  <c r="L24" i="98"/>
  <c r="L3" i="17"/>
  <c r="R81" i="98"/>
  <c r="R60" i="17"/>
  <c r="P105" i="98"/>
  <c r="P84" i="17"/>
  <c r="Q36" i="17"/>
  <c r="Q57" i="98"/>
  <c r="M81" i="98"/>
  <c r="M60" i="17"/>
  <c r="X110" i="100"/>
  <c r="G85" i="98"/>
  <c r="W110" i="74"/>
  <c r="M11" i="17"/>
  <c r="M32" i="98"/>
  <c r="M25" i="98"/>
  <c r="M4" i="17"/>
  <c r="J93" i="98"/>
  <c r="J72" i="17"/>
  <c r="Q16" i="17"/>
  <c r="Q37" i="98"/>
  <c r="S34" i="17"/>
  <c r="S55" i="98"/>
  <c r="R15" i="120"/>
  <c r="X3" i="17"/>
  <c r="X24" i="98"/>
  <c r="J2" i="120"/>
  <c r="K35" i="98"/>
  <c r="K14" i="17"/>
  <c r="X23" i="98"/>
  <c r="X2" i="17"/>
  <c r="X52" i="98"/>
  <c r="X31" i="17"/>
  <c r="Q50" i="98"/>
  <c r="Q29" i="17"/>
  <c r="V107" i="98"/>
  <c r="V86" i="17"/>
  <c r="P73" i="98"/>
  <c r="P52" i="17"/>
  <c r="Q121" i="98"/>
  <c r="Q100" i="17"/>
  <c r="I60" i="98"/>
  <c r="I39" i="17"/>
  <c r="D18" i="120"/>
  <c r="M39" i="98"/>
  <c r="M18" i="17"/>
  <c r="W106" i="98"/>
  <c r="W85" i="17"/>
  <c r="P17" i="120"/>
  <c r="Q98" i="98"/>
  <c r="Q77" i="17"/>
  <c r="L68" i="98"/>
  <c r="L47" i="17"/>
  <c r="Y65" i="98"/>
  <c r="Y44" i="17"/>
  <c r="W81" i="98"/>
  <c r="W60" i="17"/>
  <c r="X91" i="98"/>
  <c r="X70" i="17"/>
  <c r="R92" i="17"/>
  <c r="R113" i="98"/>
  <c r="Q7" i="17"/>
  <c r="Q28" i="98"/>
  <c r="P116" i="98"/>
  <c r="P95" i="17"/>
  <c r="Q25" i="17"/>
  <c r="Q46" i="98"/>
  <c r="T122" i="98"/>
  <c r="T101" i="17"/>
  <c r="Y147" i="74"/>
  <c r="W24" i="98"/>
  <c r="W3" i="17"/>
  <c r="H21" i="17"/>
  <c r="H42" i="98"/>
  <c r="L120" i="98"/>
  <c r="L99" i="17"/>
  <c r="X79" i="17"/>
  <c r="X100" i="98"/>
  <c r="X51" i="98"/>
  <c r="X30" i="17"/>
  <c r="L30" i="98"/>
  <c r="L9" i="17"/>
  <c r="J77" i="98"/>
  <c r="J56" i="17"/>
  <c r="E44" i="98"/>
  <c r="E23" i="17"/>
  <c r="M30" i="72" s="1"/>
  <c r="T9" i="120"/>
  <c r="U65" i="17"/>
  <c r="U86" i="98"/>
  <c r="S4" i="17"/>
  <c r="S25" i="98"/>
  <c r="G103" i="98"/>
  <c r="W128" i="74"/>
  <c r="X128" i="100"/>
  <c r="I90" i="72" s="1"/>
  <c r="H32" i="98"/>
  <c r="H11" i="17"/>
  <c r="E37" i="98"/>
  <c r="E16" i="17"/>
  <c r="M23" i="72" s="1"/>
  <c r="C18" i="120"/>
  <c r="I104" i="98"/>
  <c r="I83" i="17"/>
  <c r="E115" i="98"/>
  <c r="E94" i="17"/>
  <c r="M102" i="72" s="1"/>
  <c r="S72" i="98"/>
  <c r="S51" i="17"/>
  <c r="G48" i="98"/>
  <c r="X73" i="100"/>
  <c r="X73" i="74" s="1"/>
  <c r="W73" i="74"/>
  <c r="T67" i="17"/>
  <c r="T88" i="98"/>
  <c r="W87" i="98"/>
  <c r="W66" i="17"/>
  <c r="K84" i="98"/>
  <c r="K63" i="17"/>
  <c r="Y106" i="74"/>
  <c r="K47" i="98"/>
  <c r="K26" i="17"/>
  <c r="L113" i="98"/>
  <c r="L92" i="17"/>
  <c r="Y64" i="74"/>
  <c r="H28" i="98"/>
  <c r="H7" i="17"/>
  <c r="D2" i="120"/>
  <c r="M33" i="98"/>
  <c r="M12" i="17"/>
  <c r="M69" i="98"/>
  <c r="M48" i="17"/>
  <c r="P72" i="98"/>
  <c r="P51" i="17"/>
  <c r="P93" i="98"/>
  <c r="P72" i="17"/>
  <c r="M5" i="120"/>
  <c r="N66" i="98"/>
  <c r="N45" i="17"/>
  <c r="Y117" i="74"/>
  <c r="R35" i="98"/>
  <c r="Q2" i="120"/>
  <c r="R14" i="17"/>
  <c r="Y114" i="74"/>
  <c r="J2" i="17"/>
  <c r="J23" i="98"/>
  <c r="P91" i="98"/>
  <c r="P70" i="17"/>
  <c r="V115" i="98"/>
  <c r="V94" i="17"/>
  <c r="Y70" i="74"/>
  <c r="Y39" i="98"/>
  <c r="Y18" i="17"/>
  <c r="H34" i="98"/>
  <c r="H13" i="17"/>
  <c r="K49" i="98"/>
  <c r="K28" i="17"/>
  <c r="G107" i="98"/>
  <c r="X132" i="100"/>
  <c r="X132" i="74" s="1"/>
  <c r="W132" i="74"/>
  <c r="C9" i="120"/>
  <c r="W103" i="98"/>
  <c r="V12" i="120"/>
  <c r="W82" i="17"/>
  <c r="W144" i="74"/>
  <c r="X144" i="100"/>
  <c r="G119" i="98"/>
  <c r="E27" i="98"/>
  <c r="E6" i="17"/>
  <c r="M13" i="72" s="1"/>
  <c r="E14" i="120"/>
  <c r="L44" i="98"/>
  <c r="L23" i="17"/>
  <c r="O105" i="98"/>
  <c r="O84" i="17"/>
  <c r="S78" i="98"/>
  <c r="S57" i="17"/>
  <c r="N44" i="98"/>
  <c r="N23" i="17"/>
  <c r="W102" i="98"/>
  <c r="V11" i="120"/>
  <c r="W81" i="17"/>
  <c r="Y50" i="98"/>
  <c r="Y29" i="17"/>
  <c r="W126" i="74"/>
  <c r="G101" i="98"/>
  <c r="X126" i="100"/>
  <c r="X126" i="74" s="1"/>
  <c r="Y110" i="74"/>
  <c r="S108" i="98"/>
  <c r="S87" i="17"/>
  <c r="W54" i="98"/>
  <c r="W33" i="17"/>
  <c r="T28" i="98"/>
  <c r="T7" i="17"/>
  <c r="X97" i="98"/>
  <c r="X76" i="17"/>
  <c r="Y69" i="74"/>
  <c r="T76" i="98"/>
  <c r="T55" i="17"/>
  <c r="W95" i="98"/>
  <c r="W74" i="17"/>
  <c r="Q76" i="98"/>
  <c r="Q55" i="17"/>
  <c r="H3" i="120"/>
  <c r="I119" i="98"/>
  <c r="I98" i="17"/>
  <c r="W83" i="17"/>
  <c r="W104" i="98"/>
  <c r="V30" i="98"/>
  <c r="V9" i="17"/>
  <c r="M122" i="98"/>
  <c r="M101" i="17"/>
  <c r="Q52" i="98"/>
  <c r="Q31" i="17"/>
  <c r="J53" i="98"/>
  <c r="J32" i="17"/>
  <c r="Q55" i="98"/>
  <c r="Q34" i="17"/>
  <c r="P15" i="120"/>
  <c r="Y84" i="74"/>
  <c r="M78" i="98"/>
  <c r="M57" i="17"/>
  <c r="Y75" i="74"/>
  <c r="Y26" i="98"/>
  <c r="Y5" i="17"/>
  <c r="W139" i="74"/>
  <c r="X139" i="100"/>
  <c r="X139" i="74" s="1"/>
  <c r="G114" i="98"/>
  <c r="E66" i="98"/>
  <c r="E45" i="17"/>
  <c r="M52" i="72" s="1"/>
  <c r="E5" i="120"/>
  <c r="G61" i="98"/>
  <c r="X86" i="100"/>
  <c r="X86" i="74" s="1"/>
  <c r="W86" i="74"/>
  <c r="G65" i="98"/>
  <c r="W90" i="74"/>
  <c r="X90" i="100"/>
  <c r="X90" i="74" s="1"/>
  <c r="J109" i="98"/>
  <c r="J88" i="17"/>
  <c r="W57" i="98"/>
  <c r="W36" i="17"/>
  <c r="Y134" i="74"/>
  <c r="X58" i="98"/>
  <c r="X37" i="17"/>
  <c r="W50" i="74"/>
  <c r="W45" i="100"/>
  <c r="W45" i="74" s="1"/>
  <c r="X50" i="100"/>
  <c r="X50" i="74" s="1"/>
  <c r="G25" i="98"/>
  <c r="T35" i="17"/>
  <c r="T56" i="98"/>
  <c r="X123" i="100"/>
  <c r="I85" i="72" s="1"/>
  <c r="G98" i="98"/>
  <c r="W123" i="74"/>
  <c r="O5" i="17"/>
  <c r="O26" i="98"/>
  <c r="W60" i="74"/>
  <c r="G35" i="98"/>
  <c r="X60" i="100"/>
  <c r="I21" i="72" s="1"/>
  <c r="W31" i="17"/>
  <c r="W52" i="98"/>
  <c r="T41" i="98"/>
  <c r="T20" i="17"/>
  <c r="R52" i="98"/>
  <c r="R31" i="17"/>
  <c r="L33" i="98"/>
  <c r="L12" i="17"/>
  <c r="O92" i="98"/>
  <c r="O71" i="17"/>
  <c r="Y94" i="74"/>
  <c r="M53" i="98"/>
  <c r="M32" i="17"/>
  <c r="Y91" i="74"/>
  <c r="K121" i="98"/>
  <c r="K100" i="17"/>
  <c r="Y138" i="74"/>
  <c r="R15" i="17"/>
  <c r="R36" i="98"/>
  <c r="S116" i="98"/>
  <c r="S95" i="17"/>
  <c r="M16" i="120"/>
  <c r="N94" i="98"/>
  <c r="N73" i="17"/>
  <c r="T17" i="17"/>
  <c r="T38" i="98"/>
  <c r="L77" i="98"/>
  <c r="L56" i="17"/>
  <c r="K116" i="98"/>
  <c r="K95" i="17"/>
  <c r="Y100" i="17"/>
  <c r="Y121" i="98"/>
  <c r="K61" i="98"/>
  <c r="K40" i="17"/>
  <c r="X102" i="100"/>
  <c r="X102" i="74" s="1"/>
  <c r="W102" i="74"/>
  <c r="G77" i="98"/>
  <c r="Q8" i="17"/>
  <c r="Q29" i="98"/>
  <c r="X101" i="17"/>
  <c r="X122" i="98"/>
  <c r="Q11" i="17"/>
  <c r="Q32" i="98"/>
  <c r="S89" i="17"/>
  <c r="S110" i="98"/>
  <c r="J34" i="98"/>
  <c r="J13" i="17"/>
  <c r="R101" i="98"/>
  <c r="R80" i="17"/>
  <c r="X101" i="100"/>
  <c r="X101" i="74" s="1"/>
  <c r="W101" i="74"/>
  <c r="G76" i="98"/>
  <c r="P43" i="98"/>
  <c r="P22" i="17"/>
  <c r="Q74" i="17"/>
  <c r="Q95" i="98"/>
  <c r="L79" i="98"/>
  <c r="L58" i="17"/>
  <c r="Y79" i="74"/>
  <c r="W87" i="74"/>
  <c r="X87" i="100"/>
  <c r="X87" i="74" s="1"/>
  <c r="G62" i="98"/>
  <c r="I21" i="17"/>
  <c r="I42" i="98"/>
  <c r="L50" i="98"/>
  <c r="L29" i="17"/>
  <c r="I48" i="98"/>
  <c r="I27" i="17"/>
  <c r="I68" i="98"/>
  <c r="I47" i="17"/>
  <c r="T91" i="17"/>
  <c r="T112" i="98"/>
  <c r="U115" i="98"/>
  <c r="U94" i="17"/>
  <c r="T101" i="98"/>
  <c r="T80" i="17"/>
  <c r="U114" i="98"/>
  <c r="U93" i="17"/>
  <c r="X76" i="98"/>
  <c r="X55" i="17"/>
  <c r="Q79" i="98"/>
  <c r="Q58" i="17"/>
  <c r="I54" i="17"/>
  <c r="I75" i="98"/>
  <c r="L81" i="98"/>
  <c r="L60" i="17"/>
  <c r="W142" i="74"/>
  <c r="G117" i="98"/>
  <c r="X142" i="100"/>
  <c r="X142" i="74" s="1"/>
  <c r="I35" i="17"/>
  <c r="I56" i="98"/>
  <c r="R46" i="98"/>
  <c r="R25" i="17"/>
  <c r="M49" i="98"/>
  <c r="M28" i="17"/>
  <c r="K81" i="98"/>
  <c r="K60" i="17"/>
  <c r="V111" i="98"/>
  <c r="V90" i="17"/>
  <c r="V92" i="98"/>
  <c r="V71" i="17"/>
  <c r="M15" i="120"/>
  <c r="N55" i="98"/>
  <c r="N34" i="17"/>
  <c r="U72" i="98"/>
  <c r="U51" i="17"/>
  <c r="E91" i="98"/>
  <c r="E70" i="17"/>
  <c r="M78" i="72" s="1"/>
  <c r="H41" i="17"/>
  <c r="H62" i="98"/>
  <c r="I33" i="72"/>
  <c r="E47" i="98"/>
  <c r="E26" i="17"/>
  <c r="M33" i="72" s="1"/>
  <c r="N52" i="98"/>
  <c r="N31" i="17"/>
  <c r="Y110" i="98"/>
  <c r="Y89" i="17"/>
  <c r="N52" i="17"/>
  <c r="N73" i="98"/>
  <c r="X41" i="98"/>
  <c r="X20" i="17"/>
  <c r="Y109" i="74"/>
  <c r="H74" i="98"/>
  <c r="H53" i="17"/>
  <c r="U99" i="98"/>
  <c r="T18" i="120"/>
  <c r="U78" i="17"/>
  <c r="R50" i="98"/>
  <c r="R29" i="17"/>
  <c r="X70" i="98"/>
  <c r="X49" i="17"/>
  <c r="M52" i="98"/>
  <c r="M31" i="17"/>
  <c r="R60" i="98"/>
  <c r="R39" i="17"/>
  <c r="X75" i="98"/>
  <c r="X54" i="17"/>
  <c r="W46" i="98"/>
  <c r="W25" i="17"/>
  <c r="Y45" i="98"/>
  <c r="Y24" i="17"/>
  <c r="Q34" i="98"/>
  <c r="Q13" i="17"/>
  <c r="V90" i="98"/>
  <c r="V69" i="17"/>
  <c r="Y56" i="98"/>
  <c r="Y35" i="17"/>
  <c r="W16" i="120"/>
  <c r="X94" i="98"/>
  <c r="X73" i="17"/>
  <c r="Y117" i="98"/>
  <c r="Y96" i="17"/>
  <c r="P99" i="98"/>
  <c r="O18" i="120"/>
  <c r="P78" i="17"/>
  <c r="Q17" i="17"/>
  <c r="Q38" i="98"/>
  <c r="L67" i="98"/>
  <c r="K6" i="120"/>
  <c r="L46" i="17"/>
  <c r="K15" i="17"/>
  <c r="K36" i="98"/>
  <c r="S26" i="17"/>
  <c r="S47" i="98"/>
  <c r="V64" i="98"/>
  <c r="V43" i="17"/>
  <c r="P41" i="98"/>
  <c r="P20" i="17"/>
  <c r="Y119" i="74"/>
  <c r="K83" i="98"/>
  <c r="K62" i="17"/>
  <c r="T3" i="120"/>
  <c r="U119" i="98"/>
  <c r="U98" i="17"/>
  <c r="I86" i="17"/>
  <c r="I107" i="98"/>
  <c r="L118" i="98"/>
  <c r="L97" i="17"/>
  <c r="U97" i="17"/>
  <c r="U118" i="98"/>
  <c r="V68" i="98"/>
  <c r="V47" i="17"/>
  <c r="X110" i="98"/>
  <c r="X89" i="17"/>
  <c r="U14" i="120"/>
  <c r="V6" i="17"/>
  <c r="V27" i="98"/>
  <c r="S29" i="98"/>
  <c r="S8" i="17"/>
  <c r="M92" i="98"/>
  <c r="M71" i="17"/>
  <c r="E85" i="98"/>
  <c r="E8" i="120"/>
  <c r="E64" i="17"/>
  <c r="M71" i="72" s="1"/>
  <c r="W37" i="98"/>
  <c r="W16" i="17"/>
  <c r="M18" i="120"/>
  <c r="N99" i="98"/>
  <c r="N78" i="17"/>
  <c r="Y63" i="74"/>
  <c r="K76" i="98"/>
  <c r="K55" i="17"/>
  <c r="L97" i="98"/>
  <c r="L76" i="17"/>
  <c r="L72" i="98"/>
  <c r="L51" i="17"/>
  <c r="X50" i="98"/>
  <c r="X29" i="17"/>
  <c r="H37" i="98"/>
  <c r="H16" i="17"/>
  <c r="U42" i="17"/>
  <c r="U63" i="98"/>
  <c r="R87" i="98"/>
  <c r="R66" i="17"/>
  <c r="T91" i="98"/>
  <c r="T70" i="17"/>
  <c r="Y113" i="98"/>
  <c r="Y92" i="17"/>
  <c r="S58" i="17"/>
  <c r="S79" i="98"/>
  <c r="N107" i="98"/>
  <c r="N86" i="17"/>
  <c r="M37" i="98"/>
  <c r="M16" i="17"/>
  <c r="L36" i="98"/>
  <c r="L15" i="17"/>
  <c r="R80" i="98"/>
  <c r="R59" i="17"/>
  <c r="M113" i="98"/>
  <c r="M92" i="17"/>
  <c r="N29" i="98"/>
  <c r="N8" i="17"/>
  <c r="E32" i="98"/>
  <c r="E11" i="17"/>
  <c r="M18" i="72" s="1"/>
  <c r="V69" i="98"/>
  <c r="V48" i="17"/>
  <c r="N39" i="98"/>
  <c r="N18" i="17"/>
  <c r="U88" i="98"/>
  <c r="U67" i="17"/>
  <c r="S12" i="120"/>
  <c r="T103" i="98"/>
  <c r="T82" i="17"/>
  <c r="J60" i="17"/>
  <c r="J81" i="98"/>
  <c r="Y126" i="74"/>
  <c r="J29" i="17"/>
  <c r="J50" i="98"/>
  <c r="G93" i="98"/>
  <c r="W118" i="74"/>
  <c r="X118" i="100"/>
  <c r="X118" i="74" s="1"/>
  <c r="Y78" i="98"/>
  <c r="Y57" i="17"/>
  <c r="R89" i="98"/>
  <c r="R68" i="17"/>
  <c r="K18" i="120"/>
  <c r="L99" i="98"/>
  <c r="L78" i="17"/>
  <c r="I54" i="72"/>
  <c r="E47" i="17"/>
  <c r="M54" i="72" s="1"/>
  <c r="E68" i="98"/>
  <c r="X122" i="100"/>
  <c r="X122" i="74" s="1"/>
  <c r="W122" i="74"/>
  <c r="G97" i="98"/>
  <c r="E45" i="98"/>
  <c r="E24" i="17"/>
  <c r="M31" i="72" s="1"/>
  <c r="W116" i="74"/>
  <c r="G91" i="98"/>
  <c r="X116" i="100"/>
  <c r="X116" i="74" s="1"/>
  <c r="Q31" i="98"/>
  <c r="Q10" i="17"/>
  <c r="M42" i="98"/>
  <c r="M21" i="17"/>
  <c r="Y120" i="98"/>
  <c r="Y99" i="17"/>
  <c r="V71" i="98"/>
  <c r="V50" i="17"/>
  <c r="T105" i="98"/>
  <c r="T84" i="17"/>
  <c r="P107" i="98"/>
  <c r="P86" i="17"/>
  <c r="O65" i="98"/>
  <c r="O44" i="17"/>
  <c r="Y95" i="74"/>
  <c r="X98" i="98"/>
  <c r="W17" i="120"/>
  <c r="X77" i="17"/>
  <c r="J21" i="17"/>
  <c r="J42" i="98"/>
  <c r="X90" i="98"/>
  <c r="X69" i="17"/>
  <c r="W53" i="98"/>
  <c r="W32" i="17"/>
  <c r="T100" i="98"/>
  <c r="T79" i="17"/>
  <c r="L49" i="98"/>
  <c r="L28" i="17"/>
  <c r="P58" i="98"/>
  <c r="P37" i="17"/>
  <c r="G40" i="98"/>
  <c r="X65" i="100"/>
  <c r="X65" i="74" s="1"/>
  <c r="W65" i="74"/>
  <c r="V41" i="98"/>
  <c r="V20" i="17"/>
  <c r="P8" i="17"/>
  <c r="P29" i="98"/>
  <c r="V42" i="98"/>
  <c r="V21" i="17"/>
  <c r="W36" i="98"/>
  <c r="W15" i="17"/>
  <c r="U84" i="98"/>
  <c r="U63" i="17"/>
  <c r="V59" i="98"/>
  <c r="V38" i="17"/>
  <c r="L52" i="98"/>
  <c r="L31" i="17"/>
  <c r="D12" i="120"/>
  <c r="Y128" i="74"/>
  <c r="V65" i="98"/>
  <c r="V44" i="17"/>
  <c r="G57" i="98"/>
  <c r="W82" i="74"/>
  <c r="X82" i="100"/>
  <c r="X82" i="74" s="1"/>
  <c r="O85" i="17"/>
  <c r="O106" i="98"/>
  <c r="W43" i="17"/>
  <c r="W64" i="98"/>
  <c r="O47" i="17"/>
  <c r="O68" i="98"/>
  <c r="Y37" i="98"/>
  <c r="Y16" i="17"/>
  <c r="J58" i="98"/>
  <c r="J37" i="17"/>
  <c r="W45" i="98"/>
  <c r="W24" i="17"/>
  <c r="H71" i="98"/>
  <c r="H50" i="17"/>
  <c r="U44" i="17"/>
  <c r="U65" i="98"/>
  <c r="J121" i="98"/>
  <c r="J100" i="17"/>
  <c r="K105" i="98"/>
  <c r="K84" i="17"/>
  <c r="W92" i="74"/>
  <c r="G67" i="98"/>
  <c r="X92" i="100"/>
  <c r="I53" i="72" s="1"/>
  <c r="Y51" i="17"/>
  <c r="Y72" i="98"/>
  <c r="J73" i="98"/>
  <c r="J52" i="17"/>
  <c r="U23" i="98"/>
  <c r="U2" i="17"/>
  <c r="E80" i="17"/>
  <c r="M88" i="72" s="1"/>
  <c r="E101" i="98"/>
  <c r="Q50" i="17"/>
  <c r="Q71" i="98"/>
  <c r="T39" i="98"/>
  <c r="T18" i="17"/>
  <c r="H54" i="98"/>
  <c r="H33" i="17"/>
  <c r="Y81" i="98"/>
  <c r="Y60" i="17"/>
  <c r="O15" i="17"/>
  <c r="O36" i="98"/>
  <c r="S51" i="98"/>
  <c r="S30" i="17"/>
  <c r="D8" i="120"/>
  <c r="W2" i="120"/>
  <c r="X35" i="98"/>
  <c r="X14" i="17"/>
  <c r="I14" i="120"/>
  <c r="J27" i="98"/>
  <c r="J6" i="17"/>
  <c r="J15" i="120"/>
  <c r="K55" i="98"/>
  <c r="K34" i="17"/>
  <c r="X63" i="98"/>
  <c r="X42" i="17"/>
  <c r="T117" i="98"/>
  <c r="T96" i="17"/>
  <c r="W100" i="98"/>
  <c r="W79" i="17"/>
  <c r="R93" i="98"/>
  <c r="R72" i="17"/>
  <c r="T24" i="98"/>
  <c r="T3" i="17"/>
  <c r="Y67" i="74"/>
  <c r="O114" i="98"/>
  <c r="O93" i="17"/>
  <c r="M93" i="98"/>
  <c r="M72" i="17"/>
  <c r="Y106" i="98"/>
  <c r="Y85" i="17"/>
  <c r="W56" i="98"/>
  <c r="W35" i="17"/>
  <c r="K113" i="98"/>
  <c r="K92" i="17"/>
  <c r="E28" i="17"/>
  <c r="M35" i="72" s="1"/>
  <c r="E49" i="98"/>
  <c r="J63" i="98"/>
  <c r="J42" i="17"/>
  <c r="X81" i="98"/>
  <c r="X60" i="17"/>
  <c r="Y53" i="74"/>
  <c r="X84" i="17"/>
  <c r="X105" i="98"/>
  <c r="Q117" i="98"/>
  <c r="Q96" i="17"/>
  <c r="E57" i="98"/>
  <c r="E36" i="17"/>
  <c r="M43" i="72" s="1"/>
  <c r="C14" i="120"/>
  <c r="R61" i="17"/>
  <c r="R82" i="98"/>
  <c r="Q79" i="17"/>
  <c r="Q100" i="98"/>
  <c r="Y33" i="17"/>
  <c r="Y54" i="98"/>
  <c r="W78" i="98"/>
  <c r="W57" i="17"/>
  <c r="L117" i="98"/>
  <c r="L96" i="17"/>
  <c r="O61" i="98"/>
  <c r="O40" i="17"/>
  <c r="Y101" i="74"/>
  <c r="T34" i="98"/>
  <c r="T13" i="17"/>
  <c r="Y133" i="74"/>
  <c r="P25" i="98"/>
  <c r="P4" i="17"/>
  <c r="J86" i="17"/>
  <c r="J107" i="98"/>
  <c r="L14" i="120"/>
  <c r="M27" i="98"/>
  <c r="M6" i="17"/>
  <c r="N109" i="98"/>
  <c r="N88" i="17"/>
  <c r="R118" i="98"/>
  <c r="R97" i="17"/>
  <c r="U31" i="98"/>
  <c r="U10" i="17"/>
  <c r="E87" i="98"/>
  <c r="E66" i="17"/>
  <c r="M73" i="72" s="1"/>
  <c r="Q112" i="98"/>
  <c r="Q91" i="17"/>
  <c r="R92" i="98"/>
  <c r="R71" i="17"/>
  <c r="G27" i="98"/>
  <c r="W52" i="74"/>
  <c r="X52" i="100"/>
  <c r="Y139" i="74"/>
  <c r="H26" i="17"/>
  <c r="H47" i="98"/>
  <c r="J55" i="98"/>
  <c r="J34" i="17"/>
  <c r="I15" i="120"/>
  <c r="H57" i="98"/>
  <c r="H36" i="17"/>
  <c r="Y83" i="98"/>
  <c r="Y62" i="17"/>
  <c r="O73" i="98"/>
  <c r="O52" i="17"/>
  <c r="M51" i="98"/>
  <c r="M30" i="17"/>
  <c r="W120" i="98"/>
  <c r="W99" i="17"/>
  <c r="R114" i="98"/>
  <c r="R93" i="17"/>
  <c r="T31" i="98"/>
  <c r="T10" i="17"/>
  <c r="T14" i="120"/>
  <c r="U6" i="17"/>
  <c r="U27" i="98"/>
  <c r="Y85" i="74"/>
  <c r="S106" i="98"/>
  <c r="S85" i="17"/>
  <c r="U46" i="98"/>
  <c r="U25" i="17"/>
  <c r="G78" i="98"/>
  <c r="X103" i="100"/>
  <c r="X103" i="74" s="1"/>
  <c r="W103" i="74"/>
  <c r="Y122" i="74"/>
  <c r="X118" i="98"/>
  <c r="X97" i="17"/>
  <c r="M102" i="98"/>
  <c r="L11" i="120"/>
  <c r="M81" i="17"/>
  <c r="N96" i="98"/>
  <c r="N75" i="17"/>
  <c r="W89" i="98"/>
  <c r="W68" i="17"/>
  <c r="Q24" i="98"/>
  <c r="Q3" i="17"/>
  <c r="J45" i="98"/>
  <c r="J24" i="17"/>
  <c r="O39" i="17"/>
  <c r="O60" i="98"/>
  <c r="T58" i="17"/>
  <c r="T79" i="98"/>
  <c r="N31" i="98"/>
  <c r="N10" i="17"/>
  <c r="Q109" i="98"/>
  <c r="Q88" i="17"/>
  <c r="N65" i="98"/>
  <c r="N44" i="17"/>
  <c r="J30" i="98"/>
  <c r="J9" i="17"/>
  <c r="U57" i="98"/>
  <c r="U36" i="17"/>
  <c r="K103" i="98"/>
  <c r="K82" i="17"/>
  <c r="J12" i="120"/>
  <c r="Q51" i="17"/>
  <c r="Q72" i="98"/>
  <c r="E28" i="98"/>
  <c r="E7" i="17"/>
  <c r="M14" i="72" s="1"/>
  <c r="R48" i="98"/>
  <c r="R27" i="17"/>
  <c r="V76" i="17"/>
  <c r="V97" i="98"/>
  <c r="M76" i="17"/>
  <c r="M97" i="98"/>
  <c r="S83" i="98"/>
  <c r="S62" i="17"/>
  <c r="O62" i="98"/>
  <c r="O41" i="17"/>
  <c r="X17" i="17"/>
  <c r="X38" i="98"/>
  <c r="U51" i="98"/>
  <c r="U30" i="17"/>
  <c r="H77" i="98"/>
  <c r="H56" i="17"/>
  <c r="P41" i="17"/>
  <c r="P62" i="98"/>
  <c r="I44" i="98"/>
  <c r="I23" i="17"/>
  <c r="T87" i="98"/>
  <c r="T66" i="17"/>
  <c r="X43" i="98"/>
  <c r="X22" i="17"/>
  <c r="P114" i="98"/>
  <c r="P93" i="17"/>
  <c r="M108" i="98"/>
  <c r="M87" i="17"/>
  <c r="X92" i="98"/>
  <c r="X71" i="17"/>
  <c r="U89" i="98"/>
  <c r="U68" i="17"/>
  <c r="R97" i="98"/>
  <c r="R76" i="17"/>
  <c r="G111" i="98"/>
  <c r="X136" i="100"/>
  <c r="X136" i="74" s="1"/>
  <c r="W136" i="74"/>
  <c r="W55" i="98"/>
  <c r="V15" i="120"/>
  <c r="W34" i="17"/>
  <c r="T54" i="98"/>
  <c r="T33" i="17"/>
  <c r="W62" i="98"/>
  <c r="W41" i="17"/>
  <c r="N98" i="98"/>
  <c r="M17" i="120"/>
  <c r="N77" i="17"/>
  <c r="K26" i="98"/>
  <c r="K5" i="17"/>
  <c r="R31" i="98"/>
  <c r="R10" i="17"/>
  <c r="I71" i="17"/>
  <c r="I92" i="98"/>
  <c r="T89" i="17"/>
  <c r="T110" i="98"/>
  <c r="I89" i="17"/>
  <c r="I110" i="98"/>
  <c r="K98" i="98"/>
  <c r="J17" i="120"/>
  <c r="K77" i="17"/>
  <c r="P47" i="98"/>
  <c r="P26" i="17"/>
  <c r="W94" i="17"/>
  <c r="W115" i="98"/>
  <c r="I49" i="17"/>
  <c r="I70" i="98"/>
  <c r="P85" i="17"/>
  <c r="P106" i="98"/>
  <c r="Q26" i="98"/>
  <c r="Q5" i="17"/>
  <c r="P37" i="98"/>
  <c r="P16" i="17"/>
  <c r="H63" i="17"/>
  <c r="H84" i="98"/>
  <c r="Q101" i="98"/>
  <c r="Q80" i="17"/>
  <c r="Y98" i="74"/>
  <c r="R24" i="98"/>
  <c r="R3" i="17"/>
  <c r="K33" i="17"/>
  <c r="K54" i="98"/>
  <c r="R17" i="120"/>
  <c r="S98" i="98"/>
  <c r="S77" i="17"/>
  <c r="H96" i="98"/>
  <c r="H75" i="17"/>
  <c r="Y95" i="98"/>
  <c r="Y74" i="17"/>
  <c r="K111" i="98"/>
  <c r="K90" i="17"/>
  <c r="J95" i="98"/>
  <c r="J74" i="17"/>
  <c r="G52" i="98"/>
  <c r="X77" i="100"/>
  <c r="X77" i="74" s="1"/>
  <c r="W77" i="74"/>
  <c r="U100" i="98"/>
  <c r="U79" i="17"/>
  <c r="P95" i="98"/>
  <c r="P74" i="17"/>
  <c r="T26" i="98"/>
  <c r="T5" i="17"/>
  <c r="V119" i="98"/>
  <c r="U3" i="120"/>
  <c r="V98" i="17"/>
  <c r="S30" i="98"/>
  <c r="S9" i="17"/>
  <c r="E29" i="17"/>
  <c r="M36" i="72" s="1"/>
  <c r="E50" i="98"/>
  <c r="Q83" i="98"/>
  <c r="Q62" i="17"/>
  <c r="S69" i="98"/>
  <c r="S48" i="17"/>
  <c r="L48" i="98"/>
  <c r="L27" i="17"/>
  <c r="V62" i="98"/>
  <c r="V41" i="17"/>
  <c r="M85" i="98"/>
  <c r="L8" i="120"/>
  <c r="M64" i="17"/>
  <c r="I69" i="98"/>
  <c r="I48" i="17"/>
  <c r="U3" i="17"/>
  <c r="U24" i="98"/>
  <c r="L88" i="98"/>
  <c r="L67" i="17"/>
  <c r="Y80" i="74"/>
  <c r="H100" i="98"/>
  <c r="H79" i="17"/>
  <c r="U91" i="98"/>
  <c r="U70" i="17"/>
  <c r="W121" i="98"/>
  <c r="W100" i="17"/>
  <c r="Y77" i="98"/>
  <c r="Y56" i="17"/>
  <c r="H107" i="98"/>
  <c r="H86" i="17"/>
  <c r="I63" i="17"/>
  <c r="I84" i="98"/>
  <c r="H25" i="17"/>
  <c r="H46" i="98"/>
  <c r="W68" i="74"/>
  <c r="X68" i="100"/>
  <c r="X68" i="74" s="1"/>
  <c r="G43" i="98"/>
  <c r="M120" i="98"/>
  <c r="M99" i="17"/>
  <c r="L112" i="98"/>
  <c r="L91" i="17"/>
  <c r="M47" i="98"/>
  <c r="M26" i="17"/>
  <c r="V73" i="17"/>
  <c r="V94" i="98"/>
  <c r="U16" i="120"/>
  <c r="Q65" i="98"/>
  <c r="Q44" i="17"/>
  <c r="N21" i="17"/>
  <c r="N42" i="98"/>
  <c r="J85" i="17"/>
  <c r="J106" i="98"/>
  <c r="Y90" i="74"/>
  <c r="N24" i="17"/>
  <c r="N45" i="98"/>
  <c r="L83" i="98"/>
  <c r="L62" i="17"/>
  <c r="P87" i="98"/>
  <c r="P66" i="17"/>
  <c r="X130" i="100"/>
  <c r="X130" i="74" s="1"/>
  <c r="W130" i="74"/>
  <c r="G105" i="98"/>
  <c r="R79" i="98"/>
  <c r="R58" i="17"/>
  <c r="K14" i="120"/>
  <c r="L27" i="98"/>
  <c r="L6" i="17"/>
  <c r="N103" i="98"/>
  <c r="M12" i="120"/>
  <c r="N82" i="17"/>
  <c r="M103" i="98"/>
  <c r="L12" i="120"/>
  <c r="M82" i="17"/>
  <c r="P40" i="98"/>
  <c r="P19" i="17"/>
  <c r="P74" i="98"/>
  <c r="P53" i="17"/>
  <c r="M79" i="98"/>
  <c r="M58" i="17"/>
  <c r="Y59" i="74"/>
  <c r="V33" i="98"/>
  <c r="V12" i="17"/>
  <c r="Q84" i="98"/>
  <c r="Q63" i="17"/>
  <c r="V44" i="98"/>
  <c r="V23" i="17"/>
  <c r="U27" i="17"/>
  <c r="U48" i="98"/>
  <c r="W62" i="17"/>
  <c r="W83" i="98"/>
  <c r="J38" i="17"/>
  <c r="J59" i="98"/>
  <c r="Y111" i="74"/>
  <c r="P28" i="98"/>
  <c r="P7" i="17"/>
  <c r="P84" i="98"/>
  <c r="P63" i="17"/>
  <c r="P109" i="98"/>
  <c r="P88" i="17"/>
  <c r="R39" i="98"/>
  <c r="R18" i="17"/>
  <c r="P30" i="17"/>
  <c r="P51" i="98"/>
  <c r="S23" i="98"/>
  <c r="S2" i="17"/>
  <c r="P57" i="98"/>
  <c r="P36" i="17"/>
  <c r="E2" i="120"/>
  <c r="E35" i="98"/>
  <c r="E14" i="17"/>
  <c r="M21" i="72" s="1"/>
  <c r="I54" i="98"/>
  <c r="I33" i="17"/>
  <c r="T75" i="98"/>
  <c r="T54" i="17"/>
  <c r="V74" i="98"/>
  <c r="V53" i="17"/>
  <c r="J3" i="120"/>
  <c r="K119" i="98"/>
  <c r="K98" i="17"/>
  <c r="X28" i="98"/>
  <c r="X7" i="17"/>
  <c r="O2" i="17"/>
  <c r="O23" i="98"/>
  <c r="V47" i="98"/>
  <c r="V26" i="17"/>
  <c r="R119" i="98"/>
  <c r="Q3" i="120"/>
  <c r="R98" i="17"/>
  <c r="J44" i="98"/>
  <c r="J23" i="17"/>
  <c r="I8" i="120"/>
  <c r="J64" i="17"/>
  <c r="J85" i="98"/>
  <c r="X88" i="98"/>
  <c r="X67" i="17"/>
  <c r="S15" i="17"/>
  <c r="S36" i="98"/>
  <c r="E100" i="98"/>
  <c r="E79" i="17"/>
  <c r="M87" i="72" s="1"/>
  <c r="R61" i="98"/>
  <c r="R40" i="17"/>
  <c r="Y115" i="98"/>
  <c r="Y94" i="17"/>
  <c r="Y120" i="74"/>
  <c r="X47" i="98"/>
  <c r="X26" i="17"/>
  <c r="G8" i="120"/>
  <c r="H85" i="98"/>
  <c r="H64" i="17"/>
  <c r="Y76" i="74"/>
  <c r="E77" i="98"/>
  <c r="E56" i="17"/>
  <c r="M63" i="72" s="1"/>
  <c r="Y73" i="98"/>
  <c r="Y52" i="17"/>
  <c r="R30" i="98"/>
  <c r="R9" i="17"/>
  <c r="Q86" i="98"/>
  <c r="P9" i="120"/>
  <c r="Q65" i="17"/>
  <c r="H49" i="17"/>
  <c r="H70" i="98"/>
  <c r="W40" i="98"/>
  <c r="W19" i="17"/>
  <c r="W5" i="17"/>
  <c r="W26" i="98"/>
  <c r="I32" i="72"/>
  <c r="E46" i="98"/>
  <c r="E25" i="17"/>
  <c r="M32" i="72" s="1"/>
  <c r="U15" i="17"/>
  <c r="U36" i="98"/>
  <c r="Y71" i="74"/>
  <c r="J47" i="98"/>
  <c r="J26" i="17"/>
  <c r="Q77" i="98"/>
  <c r="Q56" i="17"/>
  <c r="J41" i="98"/>
  <c r="J20" i="17"/>
  <c r="R98" i="98"/>
  <c r="Q17" i="120"/>
  <c r="R77" i="17"/>
  <c r="P67" i="17"/>
  <c r="P88" i="98"/>
  <c r="U95" i="98"/>
  <c r="U74" i="17"/>
  <c r="W116" i="98"/>
  <c r="W95" i="17"/>
  <c r="V24" i="98"/>
  <c r="V3" i="17"/>
  <c r="W77" i="98"/>
  <c r="W56" i="17"/>
  <c r="U69" i="98"/>
  <c r="U48" i="17"/>
  <c r="Y25" i="98"/>
  <c r="Y4" i="17"/>
  <c r="T42" i="17"/>
  <c r="T63" i="98"/>
  <c r="J87" i="98"/>
  <c r="J66" i="17"/>
  <c r="U80" i="98"/>
  <c r="U59" i="17"/>
  <c r="U40" i="98"/>
  <c r="U19" i="17"/>
  <c r="Q119" i="98"/>
  <c r="P3" i="120"/>
  <c r="Q98" i="17"/>
  <c r="W91" i="74"/>
  <c r="X91" i="100"/>
  <c r="G66" i="98"/>
  <c r="P47" i="17"/>
  <c r="P68" i="98"/>
  <c r="J100" i="98"/>
  <c r="J79" i="17"/>
  <c r="E67" i="98"/>
  <c r="E6" i="120"/>
  <c r="E46" i="17"/>
  <c r="M53" i="72" s="1"/>
  <c r="E25" i="98"/>
  <c r="E4" i="17"/>
  <c r="M11" i="72" s="1"/>
  <c r="U28" i="98"/>
  <c r="U7" i="17"/>
  <c r="Y41" i="98"/>
  <c r="Y20" i="17"/>
  <c r="X40" i="98"/>
  <c r="X19" i="17"/>
  <c r="V60" i="98"/>
  <c r="V39" i="17"/>
  <c r="S12" i="17"/>
  <c r="S33" i="98"/>
  <c r="N63" i="98"/>
  <c r="N42" i="17"/>
  <c r="I39" i="98"/>
  <c r="I18" i="17"/>
  <c r="T53" i="98"/>
  <c r="T32" i="17"/>
  <c r="J24" i="98"/>
  <c r="J3" i="17"/>
  <c r="E95" i="98"/>
  <c r="I82" i="72"/>
  <c r="E74" i="17"/>
  <c r="M82" i="72" s="1"/>
  <c r="W39" i="98"/>
  <c r="W18" i="17"/>
  <c r="K2" i="120"/>
  <c r="L35" i="98"/>
  <c r="L14" i="17"/>
  <c r="W48" i="98"/>
  <c r="W27" i="17"/>
  <c r="I24" i="98"/>
  <c r="I3" i="17"/>
  <c r="N111" i="98"/>
  <c r="N90" i="17"/>
  <c r="U53" i="98"/>
  <c r="U32" i="17"/>
  <c r="R91" i="98"/>
  <c r="R70" i="17"/>
  <c r="W23" i="98"/>
  <c r="W2" i="17"/>
  <c r="H82" i="98"/>
  <c r="H61" i="17"/>
  <c r="W44" i="17"/>
  <c r="W65" i="98"/>
  <c r="S17" i="120"/>
  <c r="T77" i="17"/>
  <c r="T98" i="98"/>
  <c r="R2" i="17"/>
  <c r="R23" i="98"/>
  <c r="O23" i="17"/>
  <c r="O44" i="98"/>
  <c r="W49" i="17"/>
  <c r="W70" i="98"/>
  <c r="T16" i="120"/>
  <c r="U94" i="98"/>
  <c r="U73" i="17"/>
  <c r="W75" i="98"/>
  <c r="W54" i="17"/>
  <c r="K109" i="98"/>
  <c r="K88" i="17"/>
  <c r="R103" i="98"/>
  <c r="Q12" i="120"/>
  <c r="R82" i="17"/>
  <c r="M96" i="17"/>
  <c r="M117" i="98"/>
  <c r="X39" i="98"/>
  <c r="X18" i="17"/>
  <c r="W88" i="98"/>
  <c r="W67" i="17"/>
  <c r="J90" i="98"/>
  <c r="J69" i="17"/>
  <c r="Y66" i="74"/>
  <c r="J105" i="98"/>
  <c r="J84" i="17"/>
  <c r="Y136" i="74"/>
  <c r="L69" i="98"/>
  <c r="L48" i="17"/>
  <c r="W105" i="98"/>
  <c r="W84" i="17"/>
  <c r="Y61" i="74"/>
  <c r="U96" i="98"/>
  <c r="U75" i="17"/>
  <c r="S97" i="98"/>
  <c r="S76" i="17"/>
  <c r="Y57" i="74"/>
  <c r="S28" i="98"/>
  <c r="S7" i="17"/>
  <c r="S41" i="98"/>
  <c r="S20" i="17"/>
  <c r="I50" i="17"/>
  <c r="I71" i="98"/>
  <c r="H29" i="98"/>
  <c r="H8" i="17"/>
  <c r="Y102" i="74"/>
  <c r="Y72" i="74"/>
  <c r="Q59" i="98"/>
  <c r="Q38" i="17"/>
  <c r="J92" i="98"/>
  <c r="J71" i="17"/>
  <c r="S68" i="98"/>
  <c r="S47" i="17"/>
  <c r="H121" i="98"/>
  <c r="H100" i="17"/>
  <c r="X4" i="17"/>
  <c r="X25" i="98"/>
  <c r="E78" i="98"/>
  <c r="E57" i="17"/>
  <c r="M64" i="72" s="1"/>
  <c r="N88" i="98"/>
  <c r="N67" i="17"/>
  <c r="I30" i="98"/>
  <c r="I9" i="17"/>
  <c r="O121" i="98"/>
  <c r="O100" i="17"/>
  <c r="P101" i="98"/>
  <c r="P80" i="17"/>
  <c r="R76" i="98"/>
  <c r="R55" i="17"/>
  <c r="D11" i="120"/>
  <c r="Y54" i="17"/>
  <c r="Y75" i="98"/>
  <c r="E51" i="98"/>
  <c r="E30" i="17"/>
  <c r="M37" i="72" s="1"/>
  <c r="K61" i="17"/>
  <c r="K82" i="98"/>
  <c r="R112" i="98"/>
  <c r="R91" i="17"/>
  <c r="O120" i="98"/>
  <c r="O99" i="17"/>
  <c r="N92" i="98"/>
  <c r="N71" i="17"/>
  <c r="L121" i="98"/>
  <c r="L100" i="17"/>
  <c r="V80" i="98"/>
  <c r="V59" i="17"/>
  <c r="Y64" i="98"/>
  <c r="Y43" i="17"/>
  <c r="V61" i="98"/>
  <c r="V40" i="17"/>
  <c r="W32" i="98"/>
  <c r="W11" i="17"/>
  <c r="K97" i="98"/>
  <c r="K76" i="17"/>
  <c r="O115" i="98"/>
  <c r="O94" i="17"/>
  <c r="Q42" i="98"/>
  <c r="Q21" i="17"/>
  <c r="J43" i="17"/>
  <c r="J64" i="98"/>
  <c r="H78" i="98"/>
  <c r="H57" i="17"/>
  <c r="K80" i="98"/>
  <c r="K59" i="17"/>
  <c r="S56" i="98"/>
  <c r="S35" i="17"/>
  <c r="H20" i="17"/>
  <c r="H41" i="98"/>
  <c r="Y137" i="74"/>
  <c r="S16" i="17"/>
  <c r="S37" i="98"/>
  <c r="U64" i="98"/>
  <c r="U43" i="17"/>
  <c r="H73" i="17"/>
  <c r="G16" i="120"/>
  <c r="H94" i="98"/>
  <c r="E81" i="98"/>
  <c r="E60" i="17"/>
  <c r="M67" i="72" s="1"/>
  <c r="J76" i="17"/>
  <c r="J97" i="98"/>
  <c r="H27" i="98"/>
  <c r="H6" i="17"/>
  <c r="G14" i="120"/>
  <c r="U81" i="98"/>
  <c r="U60" i="17"/>
  <c r="P11" i="17"/>
  <c r="P32" i="98"/>
  <c r="P44" i="98"/>
  <c r="P23" i="17"/>
  <c r="O18" i="17"/>
  <c r="O39" i="98"/>
  <c r="Y19" i="17"/>
  <c r="Y40" i="98"/>
  <c r="J62" i="17"/>
  <c r="J83" i="98"/>
  <c r="T30" i="98"/>
  <c r="T9" i="17"/>
  <c r="Q114" i="98"/>
  <c r="Q93" i="17"/>
  <c r="M41" i="98"/>
  <c r="M20" i="17"/>
  <c r="C12" i="120"/>
  <c r="X34" i="98"/>
  <c r="X13" i="17"/>
  <c r="S112" i="98"/>
  <c r="S91" i="17"/>
  <c r="H79" i="98"/>
  <c r="H58" i="17"/>
  <c r="J96" i="98"/>
  <c r="J75" i="17"/>
  <c r="Y50" i="74"/>
  <c r="O14" i="120"/>
  <c r="P27" i="98"/>
  <c r="P6" i="17"/>
  <c r="S101" i="98"/>
  <c r="S80" i="17"/>
  <c r="H108" i="98"/>
  <c r="H87" i="17"/>
  <c r="M23" i="98"/>
  <c r="M2" i="17"/>
  <c r="Y30" i="98"/>
  <c r="Y9" i="17"/>
  <c r="H81" i="98"/>
  <c r="H60" i="17"/>
  <c r="G60" i="98"/>
  <c r="W85" i="74"/>
  <c r="X85" i="100"/>
  <c r="X85" i="74" s="1"/>
  <c r="I94" i="17"/>
  <c r="I115" i="98"/>
  <c r="K120" i="98"/>
  <c r="K99" i="17"/>
  <c r="N28" i="98"/>
  <c r="N7" i="17"/>
  <c r="Y32" i="98"/>
  <c r="Y11" i="17"/>
  <c r="X127" i="100"/>
  <c r="I89" i="72" s="1"/>
  <c r="W127" i="74"/>
  <c r="G102" i="98"/>
  <c r="K118" i="98"/>
  <c r="K97" i="17"/>
  <c r="X32" i="98"/>
  <c r="X11" i="17"/>
  <c r="J9" i="120"/>
  <c r="K86" i="98"/>
  <c r="K65" i="17"/>
  <c r="L115" i="98"/>
  <c r="L94" i="17"/>
  <c r="L43" i="98"/>
  <c r="L22" i="17"/>
  <c r="R84" i="98"/>
  <c r="R63" i="17"/>
  <c r="V122" i="98"/>
  <c r="V101" i="17"/>
  <c r="N58" i="98"/>
  <c r="N37" i="17"/>
  <c r="T104" i="98"/>
  <c r="T83" i="17"/>
  <c r="O75" i="98"/>
  <c r="O54" i="17"/>
  <c r="V32" i="17"/>
  <c r="V53" i="98"/>
  <c r="U68" i="98"/>
  <c r="U47" i="17"/>
  <c r="H52" i="98"/>
  <c r="H31" i="17"/>
  <c r="U108" i="98"/>
  <c r="U87" i="17"/>
  <c r="L42" i="98"/>
  <c r="L21" i="17"/>
  <c r="W70" i="74"/>
  <c r="G45" i="98"/>
  <c r="X70" i="100"/>
  <c r="X70" i="74" s="1"/>
  <c r="I73" i="98"/>
  <c r="I52" i="17"/>
  <c r="Q30" i="98"/>
  <c r="Q9" i="17"/>
  <c r="Y57" i="98"/>
  <c r="Y36" i="17"/>
  <c r="Q106" i="98"/>
  <c r="Q85" i="17"/>
  <c r="R49" i="98"/>
  <c r="R28" i="17"/>
  <c r="R70" i="98"/>
  <c r="R49" i="17"/>
  <c r="S31" i="98"/>
  <c r="S10" i="17"/>
  <c r="E85" i="17"/>
  <c r="M93" i="72" s="1"/>
  <c r="E106" i="98"/>
  <c r="I64" i="98"/>
  <c r="I43" i="17"/>
  <c r="Q6" i="120"/>
  <c r="R46" i="17"/>
  <c r="R67" i="98"/>
  <c r="V37" i="98"/>
  <c r="V16" i="17"/>
  <c r="R120" i="98"/>
  <c r="R99" i="17"/>
  <c r="J69" i="98"/>
  <c r="J48" i="17"/>
  <c r="S39" i="98"/>
  <c r="S18" i="17"/>
  <c r="T33" i="98"/>
  <c r="T12" i="17"/>
  <c r="J40" i="17"/>
  <c r="J61" i="98"/>
  <c r="I28" i="98"/>
  <c r="I7" i="17"/>
  <c r="W93" i="17"/>
  <c r="W114" i="98"/>
  <c r="T85" i="17"/>
  <c r="T106" i="98"/>
  <c r="J52" i="98"/>
  <c r="J31" i="17"/>
  <c r="K24" i="17"/>
  <c r="K45" i="98"/>
  <c r="X108" i="98"/>
  <c r="X87" i="17"/>
  <c r="T29" i="98"/>
  <c r="T8" i="17"/>
  <c r="M116" i="98"/>
  <c r="M95" i="17"/>
  <c r="J117" i="98"/>
  <c r="J96" i="17"/>
  <c r="Y132" i="74"/>
  <c r="O41" i="98"/>
  <c r="O20" i="17"/>
  <c r="J65" i="98"/>
  <c r="J44" i="17"/>
  <c r="O29" i="98"/>
  <c r="O8" i="17"/>
  <c r="V110" i="98"/>
  <c r="V89" i="17"/>
  <c r="Y101" i="98"/>
  <c r="Y80" i="17"/>
  <c r="T40" i="98"/>
  <c r="T19" i="17"/>
  <c r="N84" i="98"/>
  <c r="N63" i="17"/>
  <c r="U6" i="120"/>
  <c r="V67" i="98"/>
  <c r="V46" i="17"/>
  <c r="U72" i="17"/>
  <c r="U93" i="98"/>
  <c r="V121" i="98"/>
  <c r="V100" i="17"/>
  <c r="W114" i="74"/>
  <c r="G89" i="98"/>
  <c r="X114" i="100"/>
  <c r="X114" i="74" s="1"/>
  <c r="Y116" i="98"/>
  <c r="Y95" i="17"/>
  <c r="O109" i="98"/>
  <c r="O88" i="17"/>
  <c r="N24" i="98"/>
  <c r="N3" i="17"/>
  <c r="W118" i="98"/>
  <c r="W97" i="17"/>
  <c r="R56" i="98"/>
  <c r="R35" i="17"/>
  <c r="W68" i="98"/>
  <c r="W47" i="17"/>
  <c r="T60" i="98"/>
  <c r="T39" i="17"/>
  <c r="H63" i="98"/>
  <c r="H42" i="17"/>
  <c r="Y82" i="98"/>
  <c r="Y61" i="17"/>
  <c r="Y141" i="74"/>
  <c r="T118" i="98"/>
  <c r="T97" i="17"/>
  <c r="U25" i="98"/>
  <c r="U4" i="17"/>
  <c r="Q87" i="98"/>
  <c r="Q66" i="17"/>
  <c r="U88" i="17"/>
  <c r="U109" i="98"/>
  <c r="G55" i="98"/>
  <c r="W80" i="74"/>
  <c r="X80" i="100"/>
  <c r="I41" i="72" s="1"/>
  <c r="Y56" i="74"/>
  <c r="O101" i="98"/>
  <c r="O80" i="17"/>
  <c r="L61" i="98"/>
  <c r="L40" i="17"/>
  <c r="P77" i="98"/>
  <c r="P56" i="17"/>
  <c r="E84" i="98"/>
  <c r="E63" i="17"/>
  <c r="M70" i="72" s="1"/>
  <c r="Y67" i="98"/>
  <c r="Y46" i="17"/>
  <c r="X6" i="120"/>
  <c r="Y36" i="98"/>
  <c r="Y15" i="17"/>
  <c r="O111" i="98"/>
  <c r="O90" i="17"/>
  <c r="Q78" i="98"/>
  <c r="Q57" i="17"/>
  <c r="K60" i="98"/>
  <c r="K39" i="17"/>
  <c r="H68" i="98"/>
  <c r="H47" i="17"/>
  <c r="Y105" i="74"/>
  <c r="M2" i="120"/>
  <c r="N35" i="98"/>
  <c r="N14" i="17"/>
  <c r="Y83" i="74"/>
  <c r="K68" i="98"/>
  <c r="K47" i="17"/>
  <c r="P81" i="98"/>
  <c r="P60" i="17"/>
  <c r="U104" i="98"/>
  <c r="U83" i="17"/>
  <c r="V17" i="17"/>
  <c r="V38" i="98"/>
  <c r="P112" i="98"/>
  <c r="P91" i="17"/>
  <c r="H88" i="98"/>
  <c r="H67" i="17"/>
  <c r="R54" i="98"/>
  <c r="R33" i="17"/>
  <c r="T71" i="98"/>
  <c r="T50" i="17"/>
  <c r="I96" i="17"/>
  <c r="I117" i="98"/>
  <c r="H60" i="98"/>
  <c r="H39" i="17"/>
  <c r="W61" i="98"/>
  <c r="W40" i="17"/>
  <c r="U77" i="98"/>
  <c r="U56" i="17"/>
  <c r="M40" i="98"/>
  <c r="M19" i="17"/>
  <c r="J79" i="98"/>
  <c r="J58" i="17"/>
  <c r="S11" i="120"/>
  <c r="T102" i="98"/>
  <c r="T81" i="17"/>
  <c r="K108" i="98"/>
  <c r="K87" i="17"/>
  <c r="O24" i="98"/>
  <c r="O3" i="17"/>
  <c r="U52" i="98"/>
  <c r="U31" i="17"/>
  <c r="Y88" i="17"/>
  <c r="Y109" i="98"/>
  <c r="Q75" i="98"/>
  <c r="Q54" i="17"/>
  <c r="O103" i="98"/>
  <c r="N12" i="120"/>
  <c r="O82" i="17"/>
  <c r="K12" i="120"/>
  <c r="L103" i="98"/>
  <c r="L82" i="17"/>
  <c r="K90" i="98"/>
  <c r="K69" i="17"/>
  <c r="P65" i="98"/>
  <c r="P44" i="17"/>
  <c r="S32" i="98"/>
  <c r="S11" i="17"/>
  <c r="X45" i="98"/>
  <c r="X24" i="17"/>
  <c r="J19" i="17"/>
  <c r="J40" i="98"/>
  <c r="L10" i="17"/>
  <c r="L31" i="98"/>
  <c r="Y78" i="74"/>
  <c r="Y81" i="74"/>
  <c r="W60" i="98"/>
  <c r="W39" i="17"/>
  <c r="N60" i="17"/>
  <c r="N81" i="98"/>
  <c r="K23" i="98"/>
  <c r="K2" i="17"/>
  <c r="X12" i="120"/>
  <c r="Y103" i="98"/>
  <c r="Y82" i="17"/>
  <c r="E113" i="98"/>
  <c r="E92" i="17"/>
  <c r="M100" i="72" s="1"/>
  <c r="N26" i="17"/>
  <c r="N47" i="98"/>
  <c r="L59" i="98"/>
  <c r="L38" i="17"/>
  <c r="T119" i="98"/>
  <c r="S3" i="120"/>
  <c r="T98" i="17"/>
  <c r="Y48" i="74"/>
  <c r="Q23" i="98"/>
  <c r="Q2" i="17"/>
  <c r="R33" i="98"/>
  <c r="R12" i="17"/>
  <c r="H2" i="120"/>
  <c r="I35" i="98"/>
  <c r="I14" i="17"/>
  <c r="O53" i="98"/>
  <c r="O32" i="17"/>
  <c r="Y130" i="74"/>
  <c r="R96" i="98"/>
  <c r="R75" i="17"/>
  <c r="N76" i="98"/>
  <c r="N55" i="17"/>
  <c r="V75" i="98"/>
  <c r="V54" i="17"/>
  <c r="M109" i="98"/>
  <c r="M88" i="17"/>
  <c r="N93" i="17"/>
  <c r="N114" i="98"/>
  <c r="H38" i="98"/>
  <c r="H17" i="17"/>
  <c r="T35" i="98"/>
  <c r="S2" i="120"/>
  <c r="T14" i="17"/>
  <c r="J103" i="98"/>
  <c r="J82" i="17"/>
  <c r="I12" i="120"/>
  <c r="M60" i="98"/>
  <c r="M39" i="17"/>
  <c r="K43" i="98"/>
  <c r="K22" i="17"/>
  <c r="I94" i="98"/>
  <c r="I73" i="17"/>
  <c r="H16" i="120"/>
  <c r="S74" i="98"/>
  <c r="S53" i="17"/>
  <c r="Q120" i="98"/>
  <c r="Q99" i="17"/>
  <c r="G81" i="98"/>
  <c r="W106" i="74"/>
  <c r="X106" i="100"/>
  <c r="X106" i="74" s="1"/>
  <c r="W45" i="17"/>
  <c r="W66" i="98"/>
  <c r="V5" i="120"/>
  <c r="M105" i="98"/>
  <c r="M84" i="17"/>
  <c r="W44" i="98"/>
  <c r="W23" i="17"/>
  <c r="J67" i="17"/>
  <c r="J88" i="98"/>
  <c r="K9" i="120"/>
  <c r="L86" i="98"/>
  <c r="L65" i="17"/>
  <c r="O15" i="120"/>
  <c r="P55" i="98"/>
  <c r="P34" i="17"/>
  <c r="S64" i="98"/>
  <c r="S43" i="17"/>
  <c r="X82" i="98"/>
  <c r="X61" i="17"/>
  <c r="Y68" i="74"/>
  <c r="Y103" i="74"/>
  <c r="O34" i="98"/>
  <c r="O13" i="17"/>
  <c r="S63" i="17"/>
  <c r="S84" i="98"/>
  <c r="E65" i="98"/>
  <c r="E44" i="17"/>
  <c r="M51" i="72" s="1"/>
  <c r="N53" i="98"/>
  <c r="N32" i="17"/>
  <c r="L87" i="98"/>
  <c r="L66" i="17"/>
  <c r="V118" i="98"/>
  <c r="V97" i="17"/>
  <c r="L84" i="98"/>
  <c r="L63" i="17"/>
  <c r="I79" i="72"/>
  <c r="E92" i="98"/>
  <c r="E71" i="17"/>
  <c r="M79" i="72" s="1"/>
  <c r="J91" i="98"/>
  <c r="J70" i="17"/>
  <c r="H109" i="98"/>
  <c r="H88" i="17"/>
  <c r="N118" i="98"/>
  <c r="N97" i="17"/>
  <c r="H69" i="17"/>
  <c r="H90" i="98"/>
  <c r="M56" i="98"/>
  <c r="M35" i="17"/>
  <c r="O113" i="98"/>
  <c r="O92" i="17"/>
  <c r="R115" i="98"/>
  <c r="R94" i="17"/>
  <c r="S73" i="98"/>
  <c r="S52" i="17"/>
  <c r="J6" i="120"/>
  <c r="K67" i="98"/>
  <c r="K46" i="17"/>
  <c r="W27" i="98"/>
  <c r="W6" i="17"/>
  <c r="V14" i="120"/>
  <c r="K70" i="98"/>
  <c r="K49" i="17"/>
  <c r="D6" i="120"/>
  <c r="I34" i="98"/>
  <c r="I13" i="17"/>
  <c r="H118" i="98"/>
  <c r="H97" i="17"/>
  <c r="N70" i="98"/>
  <c r="N49" i="17"/>
  <c r="Y140" i="74"/>
  <c r="I41" i="98"/>
  <c r="I20" i="17"/>
  <c r="V70" i="98"/>
  <c r="V49" i="17"/>
  <c r="G9" i="120"/>
  <c r="H86" i="98"/>
  <c r="H65" i="17"/>
  <c r="Y123" i="74"/>
  <c r="W75" i="74"/>
  <c r="X75" i="100"/>
  <c r="X75" i="74" s="1"/>
  <c r="G50" i="98"/>
  <c r="T108" i="98"/>
  <c r="T87" i="17"/>
  <c r="P17" i="17"/>
  <c r="P38" i="98"/>
  <c r="L46" i="98"/>
  <c r="L25" i="17"/>
  <c r="J31" i="98"/>
  <c r="J10" i="17"/>
  <c r="L65" i="98"/>
  <c r="L44" i="17"/>
  <c r="E102" i="98"/>
  <c r="E11" i="120"/>
  <c r="E81" i="17"/>
  <c r="M89" i="72" s="1"/>
  <c r="R95" i="98"/>
  <c r="R74" i="17"/>
  <c r="M29" i="98"/>
  <c r="M8" i="17"/>
  <c r="U33" i="17"/>
  <c r="U54" i="98"/>
  <c r="O96" i="98"/>
  <c r="O75" i="17"/>
  <c r="G82" i="98"/>
  <c r="X107" i="100"/>
  <c r="X107" i="74" s="1"/>
  <c r="W107" i="74"/>
  <c r="U43" i="98"/>
  <c r="U22" i="17"/>
  <c r="P111" i="98"/>
  <c r="P90" i="17"/>
  <c r="Y53" i="98"/>
  <c r="Y32" i="17"/>
  <c r="I72" i="17"/>
  <c r="I93" i="98"/>
  <c r="K30" i="17"/>
  <c r="K51" i="98"/>
  <c r="R111" i="98"/>
  <c r="R90" i="17"/>
  <c r="L58" i="98"/>
  <c r="L37" i="17"/>
  <c r="S91" i="98"/>
  <c r="S70" i="17"/>
  <c r="R20" i="17"/>
  <c r="R41" i="98"/>
  <c r="O50" i="98"/>
  <c r="O29" i="17"/>
  <c r="R47" i="98"/>
  <c r="R26" i="17"/>
  <c r="P50" i="98"/>
  <c r="P29" i="17"/>
  <c r="X145" i="100"/>
  <c r="X145" i="74" s="1"/>
  <c r="G120" i="98"/>
  <c r="W145" i="74"/>
  <c r="T96" i="98"/>
  <c r="T75" i="17"/>
  <c r="E79" i="98"/>
  <c r="I65" i="72"/>
  <c r="E58" i="17"/>
  <c r="M65" i="72" s="1"/>
  <c r="I49" i="98"/>
  <c r="I28" i="17"/>
  <c r="S34" i="98"/>
  <c r="S13" i="17"/>
  <c r="I74" i="98"/>
  <c r="I53" i="17"/>
  <c r="U32" i="98"/>
  <c r="U11" i="17"/>
  <c r="Y72" i="17"/>
  <c r="Y93" i="98"/>
  <c r="T81" i="98"/>
  <c r="T60" i="17"/>
  <c r="O45" i="98"/>
  <c r="O24" i="17"/>
  <c r="O48" i="98"/>
  <c r="O27" i="17"/>
  <c r="S77" i="98"/>
  <c r="S56" i="17"/>
  <c r="K66" i="98"/>
  <c r="J5" i="120"/>
  <c r="K45" i="17"/>
  <c r="I120" i="98"/>
  <c r="I99" i="17"/>
  <c r="J72" i="98"/>
  <c r="J51" i="17"/>
  <c r="O67" i="98"/>
  <c r="N6" i="120"/>
  <c r="O46" i="17"/>
  <c r="X102" i="98"/>
  <c r="W11" i="120"/>
  <c r="X81" i="17"/>
  <c r="O12" i="120"/>
  <c r="P103" i="98"/>
  <c r="P82" i="17"/>
  <c r="Y68" i="98"/>
  <c r="Y47" i="17"/>
  <c r="S27" i="17"/>
  <c r="S48" i="98"/>
  <c r="O8" i="120"/>
  <c r="P85" i="98"/>
  <c r="P64" i="17"/>
  <c r="Y51" i="98"/>
  <c r="Y30" i="17"/>
  <c r="T45" i="98"/>
  <c r="T24" i="17"/>
  <c r="M112" i="98"/>
  <c r="M91" i="17"/>
  <c r="P53" i="98"/>
  <c r="P32" i="17"/>
  <c r="P23" i="98"/>
  <c r="P2" i="17"/>
  <c r="N80" i="98"/>
  <c r="N59" i="17"/>
  <c r="T47" i="98"/>
  <c r="T26" i="17"/>
  <c r="O37" i="17"/>
  <c r="O58" i="98"/>
  <c r="U29" i="17"/>
  <c r="U50" i="98"/>
  <c r="P33" i="98"/>
  <c r="P12" i="17"/>
  <c r="W63" i="98"/>
  <c r="W42" i="17"/>
  <c r="Y31" i="98"/>
  <c r="Y10" i="17"/>
  <c r="J53" i="17"/>
  <c r="J74" i="98"/>
  <c r="V10" i="17"/>
  <c r="V31" i="98"/>
  <c r="R26" i="98"/>
  <c r="R5" i="17"/>
  <c r="N38" i="98"/>
  <c r="N17" i="17"/>
  <c r="P31" i="98"/>
  <c r="P10" i="17"/>
  <c r="E61" i="98"/>
  <c r="E40" i="17"/>
  <c r="M47" i="72" s="1"/>
  <c r="H92" i="98"/>
  <c r="H71" i="17"/>
  <c r="L51" i="98"/>
  <c r="L30" i="17"/>
  <c r="X36" i="98"/>
  <c r="X15" i="17"/>
  <c r="L55" i="98"/>
  <c r="L34" i="17"/>
  <c r="K15" i="120"/>
  <c r="X79" i="98"/>
  <c r="X58" i="17"/>
  <c r="I58" i="98"/>
  <c r="I37" i="17"/>
  <c r="O87" i="98"/>
  <c r="O66" i="17"/>
  <c r="S5" i="17"/>
  <c r="S26" i="98"/>
  <c r="P83" i="98"/>
  <c r="P62" i="17"/>
  <c r="W51" i="98"/>
  <c r="W30" i="17"/>
  <c r="E40" i="98"/>
  <c r="E19" i="17"/>
  <c r="M26" i="72" s="1"/>
  <c r="R52" i="17"/>
  <c r="R73" i="98"/>
  <c r="L109" i="98"/>
  <c r="L88" i="17"/>
  <c r="E34" i="98"/>
  <c r="I20" i="72"/>
  <c r="E13" i="17"/>
  <c r="M20" i="72" s="1"/>
  <c r="U49" i="98"/>
  <c r="U28" i="17"/>
  <c r="I43" i="98"/>
  <c r="I22" i="17"/>
  <c r="V32" i="98"/>
  <c r="V11" i="17"/>
  <c r="H80" i="98"/>
  <c r="H59" i="17"/>
  <c r="R100" i="17"/>
  <c r="R121" i="98"/>
  <c r="I105" i="72"/>
  <c r="E118" i="98"/>
  <c r="E97" i="17"/>
  <c r="M105" i="72" s="1"/>
  <c r="Y60" i="98"/>
  <c r="Y39" i="17"/>
  <c r="E88" i="17"/>
  <c r="M96" i="72" s="1"/>
  <c r="E109" i="98"/>
  <c r="Y87" i="98"/>
  <c r="Y66" i="17"/>
  <c r="Q122" i="98"/>
  <c r="Q101" i="17"/>
  <c r="Y34" i="98"/>
  <c r="Y13" i="17"/>
  <c r="J16" i="120"/>
  <c r="K94" i="98"/>
  <c r="K73" i="17"/>
  <c r="U45" i="98"/>
  <c r="U24" i="17"/>
  <c r="U44" i="98"/>
  <c r="U23" i="17"/>
  <c r="K65" i="98"/>
  <c r="K44" i="17"/>
  <c r="H65" i="98"/>
  <c r="H44" i="17"/>
  <c r="J68" i="98"/>
  <c r="J47" i="17"/>
  <c r="W34" i="98"/>
  <c r="W13" i="17"/>
  <c r="W3" i="120"/>
  <c r="X98" i="17"/>
  <c r="X119" i="98"/>
  <c r="S31" i="17"/>
  <c r="S52" i="98"/>
  <c r="I79" i="17"/>
  <c r="I100" i="98"/>
  <c r="Y71" i="98"/>
  <c r="Y50" i="17"/>
  <c r="P58" i="17"/>
  <c r="P79" i="98"/>
  <c r="J32" i="98"/>
  <c r="J11" i="17"/>
  <c r="L3" i="120"/>
  <c r="M98" i="17"/>
  <c r="M119" i="98"/>
  <c r="Y107" i="98"/>
  <c r="Y86" i="17"/>
  <c r="V25" i="98"/>
  <c r="V4" i="17"/>
  <c r="Q115" i="98"/>
  <c r="Q94" i="17"/>
  <c r="U82" i="98"/>
  <c r="U61" i="17"/>
  <c r="H35" i="17"/>
  <c r="H56" i="98"/>
  <c r="N122" i="98"/>
  <c r="N101" i="17"/>
  <c r="X31" i="98"/>
  <c r="X10" i="17"/>
  <c r="K73" i="98"/>
  <c r="K52" i="17"/>
  <c r="Q69" i="17"/>
  <c r="Q90" i="98"/>
  <c r="V45" i="98"/>
  <c r="V24" i="17"/>
  <c r="N37" i="98"/>
  <c r="N16" i="17"/>
  <c r="N82" i="98"/>
  <c r="N61" i="17"/>
  <c r="Q48" i="98"/>
  <c r="Q27" i="17"/>
  <c r="L32" i="17"/>
  <c r="L53" i="98"/>
  <c r="S100" i="17"/>
  <c r="S121" i="98"/>
  <c r="Q54" i="98"/>
  <c r="Q33" i="17"/>
  <c r="T62" i="17"/>
  <c r="T83" i="98"/>
  <c r="W109" i="98"/>
  <c r="W88" i="17"/>
  <c r="D9" i="120"/>
  <c r="D15" i="120"/>
  <c r="V73" i="98"/>
  <c r="V52" i="17"/>
  <c r="V112" i="98"/>
  <c r="V91" i="17"/>
  <c r="Y70" i="98"/>
  <c r="Y49" i="17"/>
  <c r="O80" i="98"/>
  <c r="O59" i="17"/>
  <c r="R13" i="17"/>
  <c r="R34" i="98"/>
  <c r="E70" i="98"/>
  <c r="E49" i="17"/>
  <c r="M56" i="72" s="1"/>
  <c r="X17" i="120"/>
  <c r="Y98" i="98"/>
  <c r="Y77" i="17"/>
  <c r="E31" i="98"/>
  <c r="E10" i="17"/>
  <c r="M17" i="72" s="1"/>
  <c r="O95" i="98"/>
  <c r="O74" i="17"/>
  <c r="U69" i="17"/>
  <c r="U90" i="98"/>
  <c r="I22" i="72"/>
  <c r="E36" i="98"/>
  <c r="E15" i="17"/>
  <c r="M22" i="72" s="1"/>
  <c r="R69" i="98"/>
  <c r="R48" i="17"/>
  <c r="P26" i="98"/>
  <c r="P5" i="17"/>
  <c r="I96" i="98"/>
  <c r="I75" i="17"/>
  <c r="W4" i="17"/>
  <c r="W25" i="98"/>
  <c r="O76" i="98"/>
  <c r="O55" i="17"/>
  <c r="M14" i="120"/>
  <c r="N27" i="98"/>
  <c r="N6" i="17"/>
  <c r="X48" i="17"/>
  <c r="X69" i="98"/>
  <c r="Y81" i="17"/>
  <c r="X11" i="120"/>
  <c r="Y102" i="98"/>
  <c r="V83" i="98"/>
  <c r="V62" i="17"/>
  <c r="U8" i="17"/>
  <c r="U29" i="98"/>
  <c r="V79" i="17"/>
  <c r="V100" i="98"/>
  <c r="K91" i="98"/>
  <c r="K70" i="17"/>
  <c r="Q93" i="98"/>
  <c r="Q72" i="17"/>
  <c r="P102" i="98"/>
  <c r="O11" i="120"/>
  <c r="P81" i="17"/>
  <c r="J38" i="98"/>
  <c r="J17" i="17"/>
  <c r="N59" i="98"/>
  <c r="N38" i="17"/>
  <c r="X29" i="98"/>
  <c r="X8" i="17"/>
  <c r="H111" i="98"/>
  <c r="H90" i="17"/>
  <c r="H26" i="98"/>
  <c r="H5" i="17"/>
  <c r="O28" i="17"/>
  <c r="O49" i="98"/>
  <c r="Y88" i="98"/>
  <c r="Y67" i="17"/>
  <c r="M31" i="98"/>
  <c r="M10" i="17"/>
  <c r="U92" i="98"/>
  <c r="U71" i="17"/>
  <c r="W85" i="98"/>
  <c r="V8" i="120"/>
  <c r="W64" i="17"/>
  <c r="L84" i="17"/>
  <c r="L105" i="98"/>
  <c r="Y24" i="98"/>
  <c r="Y3" i="17"/>
  <c r="C15" i="120"/>
  <c r="I83" i="98"/>
  <c r="I62" i="17"/>
  <c r="R81" i="17"/>
  <c r="R102" i="98"/>
  <c r="Q11" i="120"/>
  <c r="I9" i="72"/>
  <c r="E23" i="98"/>
  <c r="E2" i="17"/>
  <c r="M9" i="72" s="1"/>
  <c r="Q89" i="98"/>
  <c r="Q68" i="17"/>
  <c r="O5" i="120"/>
  <c r="P66" i="98"/>
  <c r="P45" i="17"/>
  <c r="T80" i="98"/>
  <c r="T59" i="17"/>
  <c r="T58" i="98"/>
  <c r="T37" i="17"/>
  <c r="O79" i="98"/>
  <c r="O58" i="17"/>
  <c r="P48" i="98"/>
  <c r="P27" i="17"/>
  <c r="X116" i="98"/>
  <c r="X95" i="17"/>
  <c r="W41" i="98"/>
  <c r="W20" i="17"/>
  <c r="V63" i="98"/>
  <c r="V42" i="17"/>
  <c r="S82" i="17"/>
  <c r="S103" i="98"/>
  <c r="R12" i="120"/>
  <c r="P35" i="98"/>
  <c r="O2" i="120"/>
  <c r="P14" i="17"/>
  <c r="N99" i="17"/>
  <c r="N120" i="98"/>
  <c r="N40" i="98"/>
  <c r="N19" i="17"/>
  <c r="M76" i="98"/>
  <c r="M55" i="17"/>
  <c r="J36" i="98"/>
  <c r="J15" i="17"/>
  <c r="J18" i="120"/>
  <c r="K78" i="17"/>
  <c r="K99" i="98"/>
  <c r="V39" i="98"/>
  <c r="V18" i="17"/>
  <c r="W7" i="17"/>
  <c r="W28" i="98"/>
  <c r="Y96" i="98"/>
  <c r="Y75" i="17"/>
  <c r="I78" i="98"/>
  <c r="I57" i="17"/>
  <c r="Y42" i="98"/>
  <c r="Y21" i="17"/>
  <c r="N106" i="98"/>
  <c r="N85" i="17"/>
  <c r="P46" i="98"/>
  <c r="P25" i="17"/>
  <c r="J84" i="98"/>
  <c r="J63" i="17"/>
  <c r="J120" i="98"/>
  <c r="J99" i="17"/>
  <c r="Q113" i="98"/>
  <c r="Q92" i="17"/>
  <c r="V57" i="98"/>
  <c r="V36" i="17"/>
  <c r="Q64" i="98"/>
  <c r="Q43" i="17"/>
  <c r="M29" i="17"/>
  <c r="M50" i="98"/>
  <c r="S71" i="98"/>
  <c r="S50" i="17"/>
  <c r="L39" i="98"/>
  <c r="L18" i="17"/>
  <c r="X57" i="98"/>
  <c r="X36" i="17"/>
  <c r="P54" i="98"/>
  <c r="P33" i="17"/>
  <c r="S95" i="98"/>
  <c r="S74" i="17"/>
  <c r="Y131" i="74"/>
  <c r="X54" i="98"/>
  <c r="X33" i="17"/>
  <c r="N25" i="98"/>
  <c r="N4" i="17"/>
  <c r="M54" i="98"/>
  <c r="M33" i="17"/>
  <c r="E74" i="98"/>
  <c r="E53" i="17"/>
  <c r="M60" i="72" s="1"/>
  <c r="V28" i="98"/>
  <c r="V7" i="17"/>
  <c r="J89" i="98"/>
  <c r="J68" i="17"/>
  <c r="W111" i="98"/>
  <c r="W90" i="17"/>
  <c r="K78" i="98"/>
  <c r="K57" i="17"/>
  <c r="H75" i="98"/>
  <c r="H54" i="17"/>
  <c r="M65" i="98"/>
  <c r="M44" i="17"/>
  <c r="P45" i="98"/>
  <c r="P24" i="17"/>
  <c r="W92" i="98"/>
  <c r="W71" i="17"/>
  <c r="K96" i="98"/>
  <c r="K75" i="17"/>
  <c r="T74" i="98"/>
  <c r="T53" i="17"/>
  <c r="R78" i="98"/>
  <c r="R57" i="17"/>
  <c r="S60" i="17"/>
  <c r="S81" i="98"/>
  <c r="O63" i="98"/>
  <c r="O42" i="17"/>
  <c r="Q82" i="98"/>
  <c r="Q61" i="17"/>
  <c r="I27" i="98"/>
  <c r="H14" i="120"/>
  <c r="I6" i="17"/>
  <c r="J114" i="98"/>
  <c r="J93" i="17"/>
  <c r="L101" i="98"/>
  <c r="L80" i="17"/>
  <c r="W74" i="74"/>
  <c r="G49" i="98"/>
  <c r="X74" i="100"/>
  <c r="X74" i="74" s="1"/>
  <c r="J60" i="98"/>
  <c r="J39" i="17"/>
  <c r="H120" i="98"/>
  <c r="H99" i="17"/>
  <c r="M62" i="98"/>
  <c r="M41" i="17"/>
  <c r="M72" i="98"/>
  <c r="M51" i="17"/>
  <c r="O46" i="98"/>
  <c r="O25" i="17"/>
  <c r="R25" i="98"/>
  <c r="R4" i="17"/>
  <c r="Y40" i="17"/>
  <c r="Y61" i="98"/>
  <c r="H58" i="98"/>
  <c r="H37" i="17"/>
  <c r="H24" i="98"/>
  <c r="H3" i="17"/>
  <c r="T121" i="98"/>
  <c r="T100" i="17"/>
  <c r="X59" i="17"/>
  <c r="X80" i="98"/>
  <c r="I45" i="98"/>
  <c r="I24" i="17"/>
  <c r="H93" i="98"/>
  <c r="H72" i="17"/>
  <c r="P8" i="120"/>
  <c r="Q64" i="17"/>
  <c r="Q85" i="98"/>
  <c r="C17" i="120"/>
  <c r="K117" i="98"/>
  <c r="K96" i="17"/>
  <c r="O81" i="98"/>
  <c r="O60" i="17"/>
  <c r="W38" i="98"/>
  <c r="W17" i="17"/>
  <c r="V17" i="120"/>
  <c r="W98" i="98"/>
  <c r="W77" i="17"/>
  <c r="M86" i="98"/>
  <c r="M65" i="17"/>
  <c r="L9" i="120"/>
  <c r="K53" i="98"/>
  <c r="K32" i="17"/>
  <c r="Q43" i="98"/>
  <c r="Q22" i="17"/>
  <c r="Y45" i="17"/>
  <c r="X5" i="120"/>
  <c r="Y66" i="98"/>
  <c r="O64" i="17"/>
  <c r="N8" i="120"/>
  <c r="O85" i="98"/>
  <c r="O17" i="120"/>
  <c r="P77" i="17"/>
  <c r="P98" i="98"/>
  <c r="U97" i="98"/>
  <c r="U76" i="17"/>
  <c r="E90" i="98"/>
  <c r="E69" i="17"/>
  <c r="M76" i="72" s="1"/>
  <c r="U70" i="98"/>
  <c r="U49" i="17"/>
  <c r="S119" i="98"/>
  <c r="R3" i="120"/>
  <c r="S98" i="17"/>
  <c r="J80" i="17"/>
  <c r="J101" i="98"/>
  <c r="M107" i="98"/>
  <c r="M86" i="17"/>
  <c r="I106" i="98"/>
  <c r="I85" i="17"/>
  <c r="J76" i="98"/>
  <c r="J55" i="17"/>
  <c r="O91" i="98"/>
  <c r="O70" i="17"/>
  <c r="P48" i="17"/>
  <c r="P69" i="98"/>
  <c r="U56" i="98"/>
  <c r="U35" i="17"/>
  <c r="L41" i="17"/>
  <c r="L62" i="98"/>
  <c r="S65" i="98"/>
  <c r="S44" i="17"/>
  <c r="S92" i="98"/>
  <c r="S71" i="17"/>
  <c r="W12" i="17"/>
  <c r="W33" i="98"/>
  <c r="H66" i="98"/>
  <c r="H45" i="17"/>
  <c r="G5" i="120"/>
  <c r="K32" i="98"/>
  <c r="K11" i="17"/>
  <c r="X91" i="17"/>
  <c r="X112" i="98"/>
  <c r="J116" i="98"/>
  <c r="J95" i="17"/>
  <c r="I72" i="98"/>
  <c r="I51" i="17"/>
  <c r="N46" i="17"/>
  <c r="M6" i="120"/>
  <c r="N67" i="98"/>
  <c r="R37" i="98"/>
  <c r="R16" i="17"/>
  <c r="V50" i="98"/>
  <c r="V29" i="17"/>
  <c r="R19" i="17"/>
  <c r="R40" i="98"/>
  <c r="M68" i="17"/>
  <c r="M89" i="98"/>
  <c r="L76" i="98"/>
  <c r="L55" i="17"/>
  <c r="X49" i="98"/>
  <c r="X28" i="17"/>
  <c r="M3" i="120"/>
  <c r="N119" i="98"/>
  <c r="N98" i="17"/>
  <c r="N94" i="17"/>
  <c r="N115" i="98"/>
  <c r="N112" i="98"/>
  <c r="N91" i="17"/>
  <c r="L15" i="120"/>
  <c r="M55" i="98"/>
  <c r="M34" i="17"/>
  <c r="N5" i="120"/>
  <c r="O66" i="98"/>
  <c r="O45" i="17"/>
  <c r="V108" i="98"/>
  <c r="V87" i="17"/>
  <c r="Y104" i="98"/>
  <c r="Y83" i="17"/>
  <c r="M110" i="98"/>
  <c r="M89" i="17"/>
  <c r="K18" i="17"/>
  <c r="K39" i="98"/>
  <c r="R18" i="120"/>
  <c r="S99" i="98"/>
  <c r="S78" i="17"/>
  <c r="U61" i="98"/>
  <c r="U40" i="17"/>
  <c r="X8" i="120"/>
  <c r="Y64" i="17"/>
  <c r="Y85" i="98"/>
  <c r="W122" i="98"/>
  <c r="W101" i="17"/>
  <c r="E50" i="17"/>
  <c r="M57" i="72" s="1"/>
  <c r="E71" i="98"/>
  <c r="M115" i="98"/>
  <c r="M94" i="17"/>
  <c r="X140" i="100"/>
  <c r="X140" i="74" s="1"/>
  <c r="G115" i="98"/>
  <c r="W140" i="74"/>
  <c r="Y14" i="17"/>
  <c r="Y35" i="98"/>
  <c r="X2" i="120"/>
  <c r="N110" i="98"/>
  <c r="N89" i="17"/>
  <c r="G106" i="98"/>
  <c r="X131" i="100"/>
  <c r="X131" i="74" s="1"/>
  <c r="W131" i="74"/>
  <c r="I18" i="120"/>
  <c r="J99" i="98"/>
  <c r="J78" i="17"/>
  <c r="L75" i="98"/>
  <c r="L54" i="17"/>
  <c r="L4" i="17"/>
  <c r="L25" i="98"/>
  <c r="U47" i="98"/>
  <c r="U26" i="17"/>
  <c r="G100" i="98"/>
  <c r="X125" i="100"/>
  <c r="X125" i="74" s="1"/>
  <c r="W125" i="74"/>
  <c r="W73" i="98"/>
  <c r="W52" i="17"/>
  <c r="Y38" i="98"/>
  <c r="Y17" i="17"/>
  <c r="O116" i="98"/>
  <c r="O95" i="17"/>
  <c r="R106" i="98"/>
  <c r="R85" i="17"/>
  <c r="J56" i="98"/>
  <c r="J35" i="17"/>
  <c r="M34" i="98"/>
  <c r="M13" i="17"/>
  <c r="E122" i="98"/>
  <c r="E101" i="17"/>
  <c r="M109" i="72" s="1"/>
  <c r="W113" i="98"/>
  <c r="W92" i="17"/>
  <c r="H19" i="17"/>
  <c r="H40" i="98"/>
  <c r="S90" i="98"/>
  <c r="S69" i="17"/>
  <c r="W119" i="98"/>
  <c r="V3" i="120"/>
  <c r="W98" i="17"/>
  <c r="V93" i="98"/>
  <c r="V72" i="17"/>
  <c r="E43" i="98"/>
  <c r="E22" i="17"/>
  <c r="M29" i="72" s="1"/>
  <c r="X68" i="98"/>
  <c r="X47" i="17"/>
  <c r="J118" i="98"/>
  <c r="J97" i="17"/>
  <c r="Y52" i="98"/>
  <c r="Y31" i="17"/>
  <c r="O35" i="17"/>
  <c r="O56" i="98"/>
  <c r="P39" i="98"/>
  <c r="P18" i="17"/>
  <c r="W82" i="98"/>
  <c r="W61" i="17"/>
  <c r="T76" i="17"/>
  <c r="T97" i="98"/>
  <c r="J82" i="98"/>
  <c r="J61" i="17"/>
  <c r="X93" i="17"/>
  <c r="X114" i="98"/>
  <c r="N74" i="98"/>
  <c r="N53" i="17"/>
  <c r="H74" i="17"/>
  <c r="H95" i="98"/>
  <c r="L5" i="120"/>
  <c r="M66" i="98"/>
  <c r="M45" i="17"/>
  <c r="Y92" i="98"/>
  <c r="Y71" i="17"/>
  <c r="L73" i="98"/>
  <c r="L52" i="17"/>
  <c r="Q91" i="98"/>
  <c r="Q70" i="17"/>
  <c r="M79" i="17"/>
  <c r="M100" i="98"/>
  <c r="J33" i="98"/>
  <c r="J12" i="17"/>
  <c r="O33" i="98"/>
  <c r="O12" i="17"/>
  <c r="O69" i="17"/>
  <c r="O90" i="98"/>
  <c r="U58" i="98"/>
  <c r="U37" i="17"/>
  <c r="M63" i="98"/>
  <c r="M42" i="17"/>
  <c r="X72" i="98"/>
  <c r="X51" i="17"/>
  <c r="L60" i="98"/>
  <c r="L39" i="17"/>
  <c r="D5" i="120"/>
  <c r="K8" i="17"/>
  <c r="K29" i="98"/>
  <c r="Y26" i="17"/>
  <c r="Y47" i="98"/>
  <c r="Q104" i="98"/>
  <c r="Q83" i="17"/>
  <c r="Q52" i="17"/>
  <c r="Q73" i="98"/>
  <c r="D17" i="120"/>
  <c r="M75" i="17"/>
  <c r="M96" i="98"/>
  <c r="I11" i="17"/>
  <c r="I32" i="98"/>
  <c r="T21" i="17"/>
  <c r="T42" i="98"/>
  <c r="Q36" i="98"/>
  <c r="Q15" i="17"/>
  <c r="I9" i="120"/>
  <c r="J86" i="98"/>
  <c r="J65" i="17"/>
  <c r="V87" i="98"/>
  <c r="V66" i="17"/>
  <c r="O122" i="98"/>
  <c r="O101" i="17"/>
  <c r="S17" i="17"/>
  <c r="S38" i="98"/>
  <c r="N113" i="98"/>
  <c r="N92" i="17"/>
  <c r="X120" i="98"/>
  <c r="X99" i="17"/>
  <c r="L29" i="98"/>
  <c r="L8" i="17"/>
  <c r="M58" i="98"/>
  <c r="M37" i="17"/>
  <c r="X56" i="98"/>
  <c r="X35" i="17"/>
  <c r="L71" i="17"/>
  <c r="L92" i="98"/>
  <c r="L17" i="17"/>
  <c r="L38" i="98"/>
  <c r="U18" i="120"/>
  <c r="V99" i="98"/>
  <c r="V78" i="17"/>
  <c r="K101" i="98"/>
  <c r="K80" i="17"/>
  <c r="N18" i="120"/>
  <c r="O78" i="17"/>
  <c r="O99" i="98"/>
  <c r="W69" i="17"/>
  <c r="W90" i="98"/>
  <c r="P50" i="17"/>
  <c r="P71" i="98"/>
  <c r="M99" i="98"/>
  <c r="L18" i="120"/>
  <c r="M78" i="17"/>
  <c r="U17" i="120"/>
  <c r="V77" i="17"/>
  <c r="V98" i="98"/>
  <c r="Q67" i="17"/>
  <c r="Q88" i="98"/>
  <c r="T92" i="98"/>
  <c r="T71" i="17"/>
  <c r="Q18" i="120"/>
  <c r="R99" i="98"/>
  <c r="R78" i="17"/>
  <c r="T69" i="98"/>
  <c r="T48" i="17"/>
  <c r="K16" i="120"/>
  <c r="L73" i="17"/>
  <c r="L94" i="98"/>
  <c r="Q61" i="98"/>
  <c r="Q40" i="17"/>
  <c r="L35" i="17"/>
  <c r="L56" i="98"/>
  <c r="Y28" i="17"/>
  <c r="Y49" i="98"/>
  <c r="W59" i="17"/>
  <c r="W80" i="98"/>
  <c r="O31" i="17"/>
  <c r="O52" i="98"/>
  <c r="C11" i="120"/>
  <c r="Q110" i="98"/>
  <c r="Q89" i="17"/>
  <c r="R14" i="120"/>
  <c r="S27" i="98"/>
  <c r="S6" i="17"/>
  <c r="D14" i="120"/>
  <c r="M88" i="98"/>
  <c r="M67" i="17"/>
  <c r="V29" i="98"/>
  <c r="V8" i="17"/>
  <c r="U79" i="98"/>
  <c r="U58" i="17"/>
  <c r="V9" i="120"/>
  <c r="W86" i="98"/>
  <c r="W65" i="17"/>
  <c r="E83" i="98"/>
  <c r="E62" i="17"/>
  <c r="M69" i="72" s="1"/>
  <c r="X93" i="98"/>
  <c r="X72" i="17"/>
  <c r="S59" i="98"/>
  <c r="S38" i="17"/>
  <c r="E48" i="98"/>
  <c r="E27" i="17"/>
  <c r="M34" i="72" s="1"/>
  <c r="I40" i="72"/>
  <c r="E54" i="98"/>
  <c r="E33" i="17"/>
  <c r="M40" i="72" s="1"/>
  <c r="X55" i="98"/>
  <c r="W15" i="120"/>
  <c r="X34" i="17"/>
  <c r="N121" i="98"/>
  <c r="N100" i="17"/>
  <c r="I93" i="17"/>
  <c r="I114" i="98"/>
  <c r="R64" i="98"/>
  <c r="R43" i="17"/>
  <c r="K85" i="98"/>
  <c r="K64" i="17"/>
  <c r="J8" i="120"/>
  <c r="X80" i="17"/>
  <c r="X101" i="98"/>
  <c r="M48" i="98"/>
  <c r="M27" i="17"/>
  <c r="L110" i="98"/>
  <c r="L89" i="17"/>
  <c r="Y105" i="98"/>
  <c r="Y84" i="17"/>
  <c r="O71" i="98"/>
  <c r="O50" i="17"/>
  <c r="U53" i="17"/>
  <c r="U74" i="98"/>
  <c r="X44" i="17"/>
  <c r="X65" i="98"/>
  <c r="T65" i="98"/>
  <c r="T44" i="17"/>
  <c r="O78" i="98"/>
  <c r="O57" i="17"/>
  <c r="J26" i="98"/>
  <c r="J5" i="17"/>
  <c r="H116" i="98"/>
  <c r="H95" i="17"/>
  <c r="I46" i="17"/>
  <c r="H6" i="120"/>
  <c r="I67" i="98"/>
  <c r="X56" i="17"/>
  <c r="X77" i="98"/>
  <c r="Y118" i="98"/>
  <c r="Y97" i="17"/>
  <c r="X53" i="17"/>
  <c r="X74" i="98"/>
  <c r="M90" i="98"/>
  <c r="M69" i="17"/>
  <c r="M9" i="120"/>
  <c r="N86" i="98"/>
  <c r="N65" i="17"/>
  <c r="T22" i="17"/>
  <c r="T43" i="98"/>
  <c r="P60" i="98"/>
  <c r="P39" i="17"/>
  <c r="R23" i="17"/>
  <c r="R44" i="98"/>
  <c r="E116" i="98"/>
  <c r="E95" i="17"/>
  <c r="M103" i="72" s="1"/>
  <c r="P121" i="98"/>
  <c r="P100" i="17"/>
  <c r="J122" i="98"/>
  <c r="J101" i="17"/>
  <c r="K38" i="17"/>
  <c r="K59" i="98"/>
  <c r="G12" i="120"/>
  <c r="H82" i="17"/>
  <c r="H103" i="98"/>
  <c r="U15" i="120"/>
  <c r="V55" i="98"/>
  <c r="V34" i="17"/>
  <c r="L57" i="98"/>
  <c r="L36" i="17"/>
  <c r="I95" i="98"/>
  <c r="I74" i="17"/>
  <c r="U5" i="120"/>
  <c r="V45" i="17"/>
  <c r="V66" i="98"/>
  <c r="O3" i="120"/>
  <c r="P98" i="17"/>
  <c r="P119" i="98"/>
  <c r="C6" i="120"/>
  <c r="U76" i="98"/>
  <c r="U55" i="17"/>
  <c r="I62" i="98"/>
  <c r="I41" i="17"/>
  <c r="Y69" i="98"/>
  <c r="Y48" i="17"/>
  <c r="I82" i="98"/>
  <c r="I61" i="17"/>
  <c r="I113" i="98"/>
  <c r="I92" i="17"/>
  <c r="T120" i="98"/>
  <c r="T99" i="17"/>
  <c r="Y80" i="98"/>
  <c r="Y59" i="17"/>
  <c r="H87" i="98"/>
  <c r="H66" i="17"/>
  <c r="I101" i="98"/>
  <c r="I80" i="17"/>
  <c r="L116" i="98"/>
  <c r="L95" i="17"/>
  <c r="S122" i="98"/>
  <c r="S101" i="17"/>
  <c r="R5" i="120"/>
  <c r="S66" i="98"/>
  <c r="S45" i="17"/>
  <c r="N49" i="98"/>
  <c r="N28" i="17"/>
  <c r="E83" i="17"/>
  <c r="M91" i="72" s="1"/>
  <c r="E104" i="98"/>
  <c r="S53" i="98"/>
  <c r="S32" i="17"/>
  <c r="O100" i="98"/>
  <c r="O79" i="17"/>
  <c r="M46" i="98"/>
  <c r="M25" i="17"/>
  <c r="I46" i="98"/>
  <c r="I25" i="17"/>
  <c r="H35" i="98"/>
  <c r="G2" i="120"/>
  <c r="H14" i="17"/>
  <c r="E82" i="98"/>
  <c r="E61" i="17"/>
  <c r="M68" i="72" s="1"/>
  <c r="O6" i="120"/>
  <c r="P67" i="98"/>
  <c r="P46" i="17"/>
  <c r="E53" i="98"/>
  <c r="E32" i="17"/>
  <c r="M39" i="72" s="1"/>
  <c r="O48" i="17"/>
  <c r="O69" i="98"/>
  <c r="T6" i="17"/>
  <c r="S14" i="120"/>
  <c r="T27" i="98"/>
  <c r="V30" i="17"/>
  <c r="V51" i="98"/>
  <c r="R17" i="17"/>
  <c r="R38" i="98"/>
  <c r="N40" i="17"/>
  <c r="N61" i="98"/>
  <c r="O89" i="98"/>
  <c r="O68" i="17"/>
  <c r="W48" i="17"/>
  <c r="W69" i="98"/>
  <c r="P115" i="98"/>
  <c r="P94" i="17"/>
  <c r="P61" i="17"/>
  <c r="P82" i="98"/>
  <c r="V113" i="98"/>
  <c r="V92" i="17"/>
  <c r="K110" i="98"/>
  <c r="K89" i="17"/>
  <c r="N30" i="17"/>
  <c r="N51" i="98"/>
  <c r="R117" i="98"/>
  <c r="R96" i="17"/>
  <c r="S100" i="98"/>
  <c r="S79" i="17"/>
  <c r="Y114" i="98"/>
  <c r="Y93" i="17"/>
  <c r="O43" i="98"/>
  <c r="O22" i="17"/>
  <c r="N54" i="98"/>
  <c r="N33" i="17"/>
  <c r="S82" i="98"/>
  <c r="S61" i="17"/>
  <c r="N57" i="98"/>
  <c r="N36" i="17"/>
  <c r="H43" i="98"/>
  <c r="H22" i="17"/>
  <c r="H110" i="98"/>
  <c r="H89" i="17"/>
  <c r="N41" i="17"/>
  <c r="N62" i="98"/>
  <c r="P76" i="98"/>
  <c r="P55" i="17"/>
  <c r="P92" i="98"/>
  <c r="P71" i="17"/>
  <c r="Y146" i="74"/>
  <c r="K95" i="98"/>
  <c r="K74" i="17"/>
  <c r="O112" i="98"/>
  <c r="O91" i="17"/>
  <c r="Q42" i="17"/>
  <c r="Q63" i="98"/>
  <c r="J29" i="98"/>
  <c r="J8" i="17"/>
  <c r="H36" i="98"/>
  <c r="H15" i="17"/>
  <c r="H51" i="17"/>
  <c r="H72" i="98"/>
  <c r="N9" i="120"/>
  <c r="O86" i="98"/>
  <c r="O65" i="17"/>
  <c r="R75" i="98"/>
  <c r="R54" i="17"/>
  <c r="C16" i="120"/>
  <c r="J89" i="17"/>
  <c r="J110" i="98"/>
  <c r="H44" i="98"/>
  <c r="H23" i="17"/>
  <c r="P36" i="98"/>
  <c r="P15" i="17"/>
  <c r="X42" i="98"/>
  <c r="X21" i="17"/>
  <c r="U111" i="98"/>
  <c r="U90" i="17"/>
  <c r="I66" i="98"/>
  <c r="I45" i="17"/>
  <c r="H5" i="120"/>
  <c r="P117" i="98"/>
  <c r="P96" i="17"/>
  <c r="R108" i="98"/>
  <c r="R87" i="17"/>
  <c r="Q73" i="17"/>
  <c r="Q94" i="98"/>
  <c r="P16" i="120"/>
  <c r="Y111" i="98"/>
  <c r="Y90" i="17"/>
  <c r="T23" i="98"/>
  <c r="T2" i="17"/>
  <c r="W96" i="98"/>
  <c r="W75" i="17"/>
  <c r="E30" i="98"/>
  <c r="E9" i="17"/>
  <c r="M16" i="72" s="1"/>
  <c r="E26" i="98"/>
  <c r="E5" i="17"/>
  <c r="M12" i="72" s="1"/>
  <c r="X16" i="120"/>
  <c r="Y94" i="98"/>
  <c r="Y73" i="17"/>
  <c r="N14" i="120"/>
  <c r="O6" i="17"/>
  <c r="O27" i="98"/>
  <c r="E16" i="120"/>
  <c r="E94" i="98"/>
  <c r="E73" i="17"/>
  <c r="M81" i="72" s="1"/>
  <c r="T90" i="17"/>
  <c r="T111" i="98"/>
  <c r="X87" i="98"/>
  <c r="X66" i="17"/>
  <c r="L107" i="98"/>
  <c r="L86" i="17"/>
  <c r="U9" i="17"/>
  <c r="U30" i="98"/>
  <c r="Y91" i="98"/>
  <c r="Y70" i="17"/>
  <c r="X59" i="98"/>
  <c r="X38" i="17"/>
  <c r="Y62" i="98"/>
  <c r="Y41" i="17"/>
  <c r="Q18" i="17"/>
  <c r="Q39" i="98"/>
  <c r="K36" i="17"/>
  <c r="K57" i="98"/>
  <c r="N23" i="98"/>
  <c r="N2" i="17"/>
  <c r="U87" i="98"/>
  <c r="U66" i="17"/>
  <c r="U101" i="98"/>
  <c r="U80" i="17"/>
  <c r="P100" i="98"/>
  <c r="P79" i="17"/>
  <c r="S16" i="120"/>
  <c r="T94" i="98"/>
  <c r="T73" i="17"/>
  <c r="T49" i="98"/>
  <c r="T28" i="17"/>
  <c r="O110" i="98"/>
  <c r="O89" i="17"/>
  <c r="I103" i="98"/>
  <c r="H12" i="120"/>
  <c r="I82" i="17"/>
  <c r="W50" i="17"/>
  <c r="W71" i="98"/>
  <c r="C8" i="120"/>
  <c r="N50" i="98"/>
  <c r="N29" i="17"/>
  <c r="Y25" i="17"/>
  <c r="Y46" i="98"/>
  <c r="W18" i="120"/>
  <c r="X99" i="98"/>
  <c r="X78" i="17"/>
  <c r="L95" i="98"/>
  <c r="L74" i="17"/>
  <c r="P21" i="17"/>
  <c r="P42" i="98"/>
  <c r="P52" i="98"/>
  <c r="P31" i="17"/>
  <c r="I74" i="72"/>
  <c r="E88" i="98"/>
  <c r="E67" i="17"/>
  <c r="M74" i="72" s="1"/>
  <c r="S3" i="17"/>
  <c r="S24" i="98"/>
  <c r="S115" i="98"/>
  <c r="S94" i="17"/>
  <c r="L82" i="98"/>
  <c r="L61" i="17"/>
  <c r="E89" i="98"/>
  <c r="E68" i="17"/>
  <c r="M75" i="72" s="1"/>
  <c r="T57" i="98"/>
  <c r="T36" i="17"/>
  <c r="M80" i="17"/>
  <c r="M101" i="98"/>
  <c r="U14" i="17"/>
  <c r="T2" i="120"/>
  <c r="U35" i="98"/>
  <c r="J28" i="98"/>
  <c r="J7" i="17"/>
  <c r="P18" i="120"/>
  <c r="Q99" i="98"/>
  <c r="Q78" i="17"/>
  <c r="T77" i="98"/>
  <c r="T56" i="17"/>
  <c r="T31" i="17"/>
  <c r="T52" i="98"/>
  <c r="R116" i="98"/>
  <c r="R95" i="17"/>
  <c r="V84" i="98"/>
  <c r="V63" i="17"/>
  <c r="I17" i="120"/>
  <c r="J98" i="98"/>
  <c r="J77" i="17"/>
  <c r="W30" i="98"/>
  <c r="W9" i="17"/>
  <c r="H97" i="98"/>
  <c r="H76" i="17"/>
  <c r="T23" i="17"/>
  <c r="T44" i="98"/>
  <c r="X85" i="17"/>
  <c r="X106" i="98"/>
  <c r="X111" i="98"/>
  <c r="X90" i="17"/>
  <c r="Q41" i="17"/>
  <c r="Q62" i="98"/>
  <c r="H18" i="120"/>
  <c r="I99" i="98"/>
  <c r="I78" i="17"/>
  <c r="S58" i="98"/>
  <c r="S37" i="17"/>
  <c r="Y38" i="17"/>
  <c r="Y59" i="98"/>
  <c r="S59" i="17"/>
  <c r="S80" i="98"/>
  <c r="Q53" i="98"/>
  <c r="Q32" i="17"/>
  <c r="L91" i="98"/>
  <c r="L70" i="17"/>
  <c r="X67" i="98"/>
  <c r="W6" i="120"/>
  <c r="X46" i="17"/>
  <c r="S15" i="120"/>
  <c r="T55" i="98"/>
  <c r="T34" i="17"/>
  <c r="I79" i="98"/>
  <c r="I58" i="17"/>
  <c r="T109" i="98"/>
  <c r="T88" i="17"/>
  <c r="L93" i="98"/>
  <c r="L72" i="17"/>
  <c r="E108" i="98"/>
  <c r="E87" i="17"/>
  <c r="M95" i="72" s="1"/>
  <c r="O102" i="98"/>
  <c r="N11" i="120"/>
  <c r="O81" i="17"/>
  <c r="P12" i="120"/>
  <c r="Q103" i="98"/>
  <c r="Q82" i="17"/>
  <c r="X94" i="17"/>
  <c r="X115" i="98"/>
  <c r="V51" i="17"/>
  <c r="V72" i="98"/>
  <c r="U39" i="98"/>
  <c r="U18" i="17"/>
  <c r="R6" i="17"/>
  <c r="Q14" i="120"/>
  <c r="R27" i="98"/>
  <c r="U60" i="98"/>
  <c r="U39" i="17"/>
  <c r="O119" i="98"/>
  <c r="N3" i="120"/>
  <c r="O98" i="17"/>
  <c r="I116" i="98"/>
  <c r="I95" i="17"/>
  <c r="E18" i="120"/>
  <c r="E99" i="98"/>
  <c r="E78" i="17"/>
  <c r="M86" i="72" s="1"/>
  <c r="O32" i="98"/>
  <c r="O11" i="17"/>
  <c r="I87" i="17"/>
  <c r="I108" i="98"/>
  <c r="X89" i="98"/>
  <c r="X68" i="17"/>
  <c r="I50" i="98"/>
  <c r="I29" i="17"/>
  <c r="V105" i="98"/>
  <c r="V84" i="17"/>
  <c r="O77" i="98"/>
  <c r="O56" i="17"/>
  <c r="S89" i="98"/>
  <c r="S68" i="17"/>
  <c r="E119" i="98"/>
  <c r="E98" i="17"/>
  <c r="M106" i="72" s="1"/>
  <c r="E3" i="120"/>
  <c r="Q49" i="98"/>
  <c r="Q28" i="17"/>
  <c r="H104" i="98"/>
  <c r="H83" i="17"/>
  <c r="S111" i="98"/>
  <c r="S90" i="17"/>
  <c r="K44" i="98"/>
  <c r="K23" i="17"/>
  <c r="U67" i="98"/>
  <c r="T6" i="120"/>
  <c r="U46" i="17"/>
  <c r="L28" i="98"/>
  <c r="L7" i="17"/>
  <c r="L93" i="17"/>
  <c r="L114" i="98"/>
  <c r="T95" i="98"/>
  <c r="T74" i="17"/>
  <c r="H39" i="98"/>
  <c r="H18" i="17"/>
  <c r="K40" i="98"/>
  <c r="K19" i="17"/>
  <c r="M30" i="98"/>
  <c r="M9" i="17"/>
  <c r="I33" i="98"/>
  <c r="I12" i="17"/>
  <c r="O37" i="98"/>
  <c r="O16" i="17"/>
  <c r="X52" i="17"/>
  <c r="X73" i="98"/>
  <c r="U75" i="98"/>
  <c r="U54" i="17"/>
  <c r="E75" i="98"/>
  <c r="I61" i="72"/>
  <c r="E54" i="17"/>
  <c r="M61" i="72" s="1"/>
  <c r="Q118" i="98"/>
  <c r="Q97" i="17"/>
  <c r="S75" i="98"/>
  <c r="S54" i="17"/>
  <c r="G11" i="120"/>
  <c r="H81" i="17"/>
  <c r="H102" i="98"/>
  <c r="N17" i="120"/>
  <c r="O98" i="98"/>
  <c r="O77" i="17"/>
  <c r="S88" i="98"/>
  <c r="S67" i="17"/>
  <c r="W91" i="17"/>
  <c r="W112" i="98"/>
  <c r="H98" i="98"/>
  <c r="H77" i="17"/>
  <c r="G17" i="120"/>
  <c r="H101" i="98"/>
  <c r="H80" i="17"/>
  <c r="S113" i="98"/>
  <c r="S92" i="17"/>
  <c r="S120" i="98"/>
  <c r="S99" i="17"/>
  <c r="S43" i="98"/>
  <c r="S22" i="17"/>
  <c r="N101" i="98"/>
  <c r="N80" i="17"/>
  <c r="Y55" i="98"/>
  <c r="X15" i="120"/>
  <c r="Y34" i="17"/>
  <c r="X83" i="17"/>
  <c r="X104" i="98"/>
  <c r="X46" i="98"/>
  <c r="X25" i="17"/>
  <c r="J43" i="98"/>
  <c r="J22" i="17"/>
  <c r="H83" i="98"/>
  <c r="H62" i="17"/>
  <c r="R42" i="98"/>
  <c r="R21" i="17"/>
  <c r="W79" i="98"/>
  <c r="W58" i="17"/>
  <c r="M121" i="98"/>
  <c r="M100" i="17"/>
  <c r="L47" i="98"/>
  <c r="L26" i="17"/>
  <c r="R88" i="17"/>
  <c r="R109" i="98"/>
  <c r="O57" i="98"/>
  <c r="O36" i="17"/>
  <c r="I47" i="98"/>
  <c r="I26" i="17"/>
  <c r="O63" i="17"/>
  <c r="O84" i="98"/>
  <c r="O107" i="98"/>
  <c r="O86" i="17"/>
  <c r="G15" i="120"/>
  <c r="H55" i="98"/>
  <c r="H34" i="17"/>
  <c r="L45" i="98"/>
  <c r="L24" i="17"/>
  <c r="Q74" i="98"/>
  <c r="Q53" i="17"/>
  <c r="K42" i="98"/>
  <c r="K21" i="17"/>
  <c r="P76" i="17"/>
  <c r="P97" i="98"/>
  <c r="M36" i="17"/>
  <c r="M57" i="98"/>
  <c r="M67" i="98"/>
  <c r="M46" i="17"/>
  <c r="L6" i="120"/>
  <c r="J62" i="98"/>
  <c r="J41" i="17"/>
  <c r="K100" i="98"/>
  <c r="K79" i="17"/>
  <c r="Y112" i="98"/>
  <c r="Y91" i="17"/>
  <c r="S86" i="98"/>
  <c r="R9" i="120"/>
  <c r="S65" i="17"/>
  <c r="R53" i="98"/>
  <c r="R32" i="17"/>
  <c r="Y108" i="98"/>
  <c r="Y87" i="17"/>
  <c r="H112" i="98"/>
  <c r="H91" i="17"/>
  <c r="N69" i="98"/>
  <c r="N48" i="17"/>
  <c r="Q35" i="17"/>
  <c r="Q56" i="98"/>
  <c r="V93" i="17"/>
  <c r="V114" i="98"/>
  <c r="H64" i="98"/>
  <c r="H43" i="17"/>
  <c r="U102" i="98"/>
  <c r="U81" i="17"/>
  <c r="T11" i="120"/>
  <c r="P90" i="98"/>
  <c r="P69" i="17"/>
  <c r="S96" i="98"/>
  <c r="S75" i="17"/>
  <c r="O93" i="98"/>
  <c r="O72" i="17"/>
  <c r="I60" i="17"/>
  <c r="I81" i="98"/>
  <c r="L122" i="98"/>
  <c r="L101" i="17"/>
  <c r="G18" i="120"/>
  <c r="H99" i="98"/>
  <c r="H78" i="17"/>
  <c r="N87" i="17"/>
  <c r="N108" i="98"/>
  <c r="V81" i="98"/>
  <c r="V60" i="17"/>
  <c r="Q8" i="120"/>
  <c r="R64" i="17"/>
  <c r="R85" i="98"/>
  <c r="I59" i="98"/>
  <c r="I38" i="17"/>
  <c r="S109" i="98"/>
  <c r="S88" i="17"/>
  <c r="L42" i="17"/>
  <c r="L63" i="98"/>
  <c r="V104" i="98"/>
  <c r="V83" i="17"/>
  <c r="U117" i="98"/>
  <c r="U96" i="17"/>
  <c r="N87" i="98"/>
  <c r="N66" i="17"/>
  <c r="V5" i="17"/>
  <c r="V26" i="98"/>
  <c r="K53" i="17"/>
  <c r="K74" i="98"/>
  <c r="U57" i="17"/>
  <c r="U78" i="98"/>
  <c r="M94" i="98"/>
  <c r="L16" i="120"/>
  <c r="M73" i="17"/>
  <c r="N75" i="98"/>
  <c r="N54" i="17"/>
  <c r="K41" i="98"/>
  <c r="K20" i="17"/>
  <c r="I24" i="72"/>
  <c r="E38" i="98"/>
  <c r="E17" i="17"/>
  <c r="M24" i="72" s="1"/>
  <c r="O30" i="98"/>
  <c r="O9" i="17"/>
  <c r="I118" i="98"/>
  <c r="I97" i="17"/>
  <c r="C3" i="120"/>
  <c r="R74" i="98"/>
  <c r="R53" i="17"/>
  <c r="U42" i="98"/>
  <c r="U21" i="17"/>
  <c r="H76" i="98"/>
  <c r="H55" i="17"/>
  <c r="I42" i="72"/>
  <c r="E56" i="98"/>
  <c r="E35" i="17"/>
  <c r="M42" i="72" s="1"/>
  <c r="W51" i="17"/>
  <c r="W72" i="98"/>
  <c r="Y28" i="98"/>
  <c r="Y7" i="17"/>
  <c r="N116" i="98"/>
  <c r="N95" i="17"/>
  <c r="N71" i="98"/>
  <c r="N50" i="17"/>
  <c r="N95" i="98"/>
  <c r="N74" i="17"/>
  <c r="X65" i="17"/>
  <c r="W9" i="120"/>
  <c r="X86" i="98"/>
  <c r="L59" i="17"/>
  <c r="L80" i="98"/>
  <c r="N89" i="98"/>
  <c r="N68" i="17"/>
  <c r="L85" i="98"/>
  <c r="L64" i="17"/>
  <c r="K8" i="120"/>
  <c r="U116" i="98"/>
  <c r="U95" i="17"/>
  <c r="P113" i="98"/>
  <c r="P92" i="17"/>
  <c r="L98" i="17"/>
  <c r="K3" i="120"/>
  <c r="L119" i="98"/>
  <c r="S72" i="17"/>
  <c r="S93" i="98"/>
  <c r="X95" i="98"/>
  <c r="X74" i="17"/>
  <c r="W29" i="98"/>
  <c r="W8" i="17"/>
  <c r="R58" i="98"/>
  <c r="R37" i="17"/>
  <c r="H51" i="98"/>
  <c r="H30" i="17"/>
  <c r="L89" i="98"/>
  <c r="L68" i="17"/>
  <c r="X61" i="98"/>
  <c r="X40" i="17"/>
  <c r="N83" i="98"/>
  <c r="N62" i="17"/>
  <c r="T17" i="120"/>
  <c r="U98" i="98"/>
  <c r="U77" i="17"/>
  <c r="H94" i="17"/>
  <c r="H115" i="98"/>
  <c r="L37" i="98"/>
  <c r="L16" i="17"/>
  <c r="N79" i="98"/>
  <c r="N58" i="17"/>
  <c r="T116" i="98"/>
  <c r="T95" i="17"/>
  <c r="I112" i="98"/>
  <c r="I91" i="17"/>
  <c r="W29" i="17"/>
  <c r="W50" i="98"/>
  <c r="R43" i="98"/>
  <c r="R22" i="17"/>
  <c r="J104" i="98"/>
  <c r="J83" i="17"/>
  <c r="M66" i="17"/>
  <c r="M87" i="98"/>
  <c r="T113" i="98"/>
  <c r="T92" i="17"/>
  <c r="M73" i="98"/>
  <c r="M52" i="17"/>
  <c r="Y90" i="98"/>
  <c r="Y69" i="17"/>
  <c r="U84" i="17"/>
  <c r="U105" i="98"/>
  <c r="E33" i="98"/>
  <c r="E12" i="17"/>
  <c r="M19" i="72" s="1"/>
  <c r="Q69" i="98"/>
  <c r="Q48" i="17"/>
  <c r="J112" i="98"/>
  <c r="J91" i="17"/>
  <c r="J48" i="98"/>
  <c r="J27" i="17"/>
  <c r="N85" i="98"/>
  <c r="N64" i="17"/>
  <c r="M8" i="120"/>
  <c r="I57" i="98"/>
  <c r="I36" i="17"/>
  <c r="R2" i="120"/>
  <c r="S14" i="17"/>
  <c r="S35" i="98"/>
  <c r="I80" i="98"/>
  <c r="I59" i="17"/>
  <c r="R110" i="98"/>
  <c r="R89" i="17"/>
  <c r="W72" i="17"/>
  <c r="W93" i="98"/>
  <c r="H11" i="120"/>
  <c r="I102" i="98"/>
  <c r="I81" i="17"/>
  <c r="M68" i="98"/>
  <c r="M47" i="17"/>
  <c r="O10" i="17"/>
  <c r="O31" i="98"/>
  <c r="H85" i="17"/>
  <c r="H106" i="98"/>
  <c r="U103" i="98"/>
  <c r="U82" i="17"/>
  <c r="T12" i="120"/>
  <c r="M118" i="98"/>
  <c r="M97" i="17"/>
  <c r="J78" i="98"/>
  <c r="J57" i="17"/>
  <c r="K66" i="17"/>
  <c r="K87" i="98"/>
  <c r="S41" i="17"/>
  <c r="S62" i="98"/>
  <c r="T29" i="17"/>
  <c r="T50" i="98"/>
  <c r="E76" i="17"/>
  <c r="M84" i="72" s="1"/>
  <c r="E97" i="98"/>
  <c r="Q44" i="98"/>
  <c r="Q23" i="17"/>
  <c r="H122" i="98"/>
  <c r="H101" i="17"/>
  <c r="V103" i="98"/>
  <c r="V82" i="17"/>
  <c r="U12" i="120"/>
  <c r="E80" i="98"/>
  <c r="E59" i="17"/>
  <c r="M66" i="72" s="1"/>
  <c r="M93" i="17"/>
  <c r="M114" i="98"/>
  <c r="T15" i="120"/>
  <c r="U34" i="17"/>
  <c r="U55" i="98"/>
  <c r="P24" i="98"/>
  <c r="P3" i="17"/>
  <c r="T86" i="17"/>
  <c r="T107" i="98"/>
  <c r="V101" i="98"/>
  <c r="V80" i="17"/>
  <c r="Q116" i="98"/>
  <c r="Q95" i="17"/>
  <c r="I16" i="120"/>
  <c r="J94" i="98"/>
  <c r="J73" i="17"/>
  <c r="N26" i="98"/>
  <c r="N5" i="17"/>
  <c r="K52" i="98"/>
  <c r="K31" i="17"/>
  <c r="X88" i="17"/>
  <c r="X109" i="98"/>
  <c r="J25" i="98"/>
  <c r="J4" i="17"/>
  <c r="H61" i="98"/>
  <c r="H40" i="17"/>
  <c r="Y2" i="17"/>
  <c r="Y23" i="98"/>
  <c r="H119" i="98"/>
  <c r="G3" i="120"/>
  <c r="H98" i="17"/>
  <c r="Q107" i="98"/>
  <c r="Q86" i="17"/>
  <c r="L70" i="98"/>
  <c r="L49" i="17"/>
  <c r="T78" i="98"/>
  <c r="T57" i="17"/>
  <c r="C5" i="120"/>
  <c r="P14" i="120"/>
  <c r="Q27" i="98"/>
  <c r="Q6" i="17"/>
  <c r="Y44" i="98"/>
  <c r="Y23" i="17"/>
  <c r="P5" i="120"/>
  <c r="Q45" i="17"/>
  <c r="Q66" i="98"/>
  <c r="M56" i="17"/>
  <c r="M77" i="98"/>
  <c r="H59" i="98"/>
  <c r="H38" i="17"/>
  <c r="Q60" i="98"/>
  <c r="Q39" i="17"/>
  <c r="M83" i="17"/>
  <c r="M104" i="98"/>
  <c r="J46" i="98"/>
  <c r="J25" i="17"/>
  <c r="R24" i="17"/>
  <c r="R45" i="98"/>
  <c r="Q58" i="98"/>
  <c r="Q37" i="17"/>
  <c r="X71" i="98"/>
  <c r="X50" i="17"/>
  <c r="X27" i="98"/>
  <c r="W14" i="120"/>
  <c r="X6" i="17"/>
  <c r="J115" i="98"/>
  <c r="J94" i="17"/>
  <c r="J67" i="98"/>
  <c r="J46" i="17"/>
  <c r="I6" i="120"/>
  <c r="K48" i="98"/>
  <c r="K27" i="17"/>
  <c r="S114" i="98"/>
  <c r="S93" i="17"/>
  <c r="X96" i="98"/>
  <c r="X75" i="17"/>
  <c r="Y86" i="98"/>
  <c r="X9" i="120"/>
  <c r="Y65" i="17"/>
  <c r="T66" i="98"/>
  <c r="S5" i="120"/>
  <c r="T45" i="17"/>
  <c r="P78" i="98"/>
  <c r="P57" i="17"/>
  <c r="U121" i="98"/>
  <c r="U100" i="17"/>
  <c r="S44" i="98"/>
  <c r="S23" i="17"/>
  <c r="W86" i="17"/>
  <c r="W107" i="98"/>
  <c r="I65" i="98"/>
  <c r="I44" i="17"/>
  <c r="V88" i="98"/>
  <c r="V67" i="17"/>
  <c r="X53" i="98"/>
  <c r="X32" i="17"/>
  <c r="Q68" i="98"/>
  <c r="Q47" i="17"/>
  <c r="X48" i="98"/>
  <c r="X27" i="17"/>
  <c r="M22" i="17"/>
  <c r="M43" i="98"/>
  <c r="O62" i="17"/>
  <c r="O83" i="98"/>
  <c r="J70" i="98"/>
  <c r="J49" i="17"/>
  <c r="H24" i="17"/>
  <c r="H45" i="98"/>
  <c r="N15" i="120"/>
  <c r="O55" i="98"/>
  <c r="O34" i="17"/>
  <c r="P49" i="98"/>
  <c r="P28" i="17"/>
  <c r="N36" i="98"/>
  <c r="N15" i="17"/>
  <c r="Y63" i="98"/>
  <c r="Y42" i="17"/>
  <c r="N43" i="98"/>
  <c r="N22" i="17"/>
  <c r="W80" i="17"/>
  <c r="W101" i="98"/>
  <c r="O118" i="98"/>
  <c r="O97" i="17"/>
  <c r="T68" i="98"/>
  <c r="T47" i="17"/>
  <c r="M15" i="17"/>
  <c r="M36" i="98"/>
  <c r="I108" i="72"/>
  <c r="E100" i="17"/>
  <c r="M108" i="72" s="1"/>
  <c r="E121" i="98"/>
  <c r="H113" i="98"/>
  <c r="H92" i="17"/>
  <c r="L43" i="17"/>
  <c r="L64" i="98"/>
  <c r="Q70" i="98"/>
  <c r="Q49" i="17"/>
  <c r="V96" i="98"/>
  <c r="V75" i="17"/>
  <c r="V19" i="17"/>
  <c r="V40" i="98"/>
  <c r="K11" i="120"/>
  <c r="L102" i="98"/>
  <c r="L81" i="17"/>
  <c r="I97" i="98"/>
  <c r="I76" i="17"/>
  <c r="S104" i="98"/>
  <c r="S83" i="17"/>
  <c r="J14" i="120"/>
  <c r="K27" i="98"/>
  <c r="K6" i="17"/>
  <c r="I30" i="17"/>
  <c r="I51" i="98"/>
  <c r="O42" i="98"/>
  <c r="O21" i="17"/>
  <c r="R41" i="17"/>
  <c r="R62" i="98"/>
  <c r="N105" i="98"/>
  <c r="N84" i="17"/>
  <c r="K46" i="98"/>
  <c r="K25" i="17"/>
  <c r="M43" i="17"/>
  <c r="M64" i="98"/>
  <c r="I32" i="17"/>
  <c r="I53" i="98"/>
  <c r="S105" i="98"/>
  <c r="S84" i="17"/>
  <c r="O70" i="98"/>
  <c r="O49" i="17"/>
  <c r="Q30" i="17"/>
  <c r="Q51" i="98"/>
  <c r="W53" i="17"/>
  <c r="W74" i="98"/>
  <c r="T37" i="98"/>
  <c r="T16" i="17"/>
  <c r="O64" i="98"/>
  <c r="O43" i="17"/>
  <c r="E117" i="98"/>
  <c r="E96" i="17"/>
  <c r="M104" i="72" s="1"/>
  <c r="M111" i="98"/>
  <c r="M90" i="17"/>
  <c r="Q96" i="98"/>
  <c r="Q75" i="17"/>
  <c r="Q9" i="120"/>
  <c r="R86" i="98"/>
  <c r="R65" i="17"/>
  <c r="U17" i="17"/>
  <c r="U38" i="98"/>
  <c r="V48" i="98"/>
  <c r="V27" i="17"/>
  <c r="M80" i="98"/>
  <c r="M59" i="17"/>
  <c r="S45" i="98"/>
  <c r="S24" i="17"/>
  <c r="I88" i="98"/>
  <c r="I67" i="17"/>
  <c r="Y79" i="98"/>
  <c r="Y58" i="17"/>
  <c r="E110" i="98"/>
  <c r="E89" i="17"/>
  <c r="M97" i="72" s="1"/>
  <c r="T62" i="98"/>
  <c r="T41" i="17"/>
  <c r="O16" i="120"/>
  <c r="P94" i="98"/>
  <c r="P73" i="17"/>
  <c r="U64" i="17"/>
  <c r="T8" i="120"/>
  <c r="U85" i="98"/>
  <c r="Q81" i="17"/>
  <c r="Q102" i="98"/>
  <c r="P11" i="120"/>
  <c r="H15" i="120"/>
  <c r="I55" i="98"/>
  <c r="I34" i="17"/>
  <c r="M38" i="98"/>
  <c r="M17" i="17"/>
  <c r="O7" i="17"/>
  <c r="O28" i="98"/>
  <c r="S42" i="98"/>
  <c r="S21" i="17"/>
  <c r="K86" i="17"/>
  <c r="K107" i="98"/>
  <c r="E42" i="98"/>
  <c r="E21" i="17"/>
  <c r="M28" i="72" s="1"/>
  <c r="N76" i="17"/>
  <c r="N97" i="98"/>
  <c r="R29" i="98"/>
  <c r="R8" i="17"/>
  <c r="T82" i="98"/>
  <c r="T61" i="17"/>
  <c r="V77" i="98"/>
  <c r="V56" i="17"/>
  <c r="N83" i="17"/>
  <c r="N104" i="98"/>
  <c r="U83" i="98"/>
  <c r="U62" i="17"/>
  <c r="V106" i="98"/>
  <c r="V85" i="17"/>
  <c r="U113" i="98"/>
  <c r="U92" i="17"/>
  <c r="K4" i="17"/>
  <c r="K25" i="98"/>
  <c r="J90" i="17"/>
  <c r="J111" i="98"/>
  <c r="P110" i="98"/>
  <c r="P89" i="17"/>
  <c r="N68" i="98"/>
  <c r="N47" i="17"/>
  <c r="M84" i="98"/>
  <c r="M63" i="17"/>
  <c r="V89" i="98"/>
  <c r="V68" i="17"/>
  <c r="H10" i="17"/>
  <c r="H31" i="98"/>
  <c r="K83" i="17"/>
  <c r="K104" i="98"/>
  <c r="R6" i="120"/>
  <c r="S46" i="17"/>
  <c r="S67" i="98"/>
  <c r="O26" i="17"/>
  <c r="O47" i="98"/>
  <c r="L78" i="98"/>
  <c r="L57" i="17"/>
  <c r="T70" i="98"/>
  <c r="T49" i="17"/>
  <c r="P101" i="17"/>
  <c r="P122" i="98"/>
  <c r="T27" i="17"/>
  <c r="T48" i="98"/>
  <c r="X103" i="98"/>
  <c r="W12" i="120"/>
  <c r="X82" i="17"/>
  <c r="E107" i="98"/>
  <c r="E86" i="17"/>
  <c r="M94" i="72" s="1"/>
  <c r="R79" i="17"/>
  <c r="R100" i="98"/>
  <c r="K77" i="98"/>
  <c r="K56" i="17"/>
  <c r="L96" i="98"/>
  <c r="L75" i="17"/>
  <c r="N16" i="120"/>
  <c r="O94" i="98"/>
  <c r="O73" i="17"/>
  <c r="T93" i="98"/>
  <c r="T72" i="17"/>
  <c r="Q97" i="98"/>
  <c r="Q76" i="17"/>
  <c r="T86" i="98"/>
  <c r="T65" i="17"/>
  <c r="S9" i="120"/>
  <c r="W117" i="98"/>
  <c r="W96" i="17"/>
  <c r="M75" i="98"/>
  <c r="M54" i="17"/>
  <c r="R67" i="17"/>
  <c r="R88" i="98"/>
  <c r="S102" i="98"/>
  <c r="R11" i="120"/>
  <c r="S81" i="17"/>
  <c r="T85" i="98"/>
  <c r="S8" i="120"/>
  <c r="T64" i="17"/>
  <c r="V52" i="98"/>
  <c r="V31" i="17"/>
  <c r="T5" i="120"/>
  <c r="U66" i="98"/>
  <c r="U45" i="17"/>
  <c r="N77" i="98"/>
  <c r="N56" i="17"/>
  <c r="T61" i="98"/>
  <c r="T40" i="17"/>
  <c r="H49" i="98"/>
  <c r="H28" i="17"/>
  <c r="W91" i="98"/>
  <c r="W70" i="17"/>
  <c r="K112" i="98"/>
  <c r="K91" i="17"/>
  <c r="H114" i="98"/>
  <c r="H93" i="17"/>
  <c r="M61" i="98"/>
  <c r="M40" i="17"/>
  <c r="L111" i="98"/>
  <c r="L90" i="17"/>
  <c r="N56" i="98"/>
  <c r="N35" i="17"/>
  <c r="I36" i="98"/>
  <c r="I15" i="17"/>
  <c r="T72" i="98"/>
  <c r="T51" i="17"/>
  <c r="I99" i="72"/>
  <c r="E91" i="17"/>
  <c r="M99" i="72" s="1"/>
  <c r="E112" i="98"/>
  <c r="P61" i="98"/>
  <c r="P40" i="17"/>
  <c r="Q24" i="17"/>
  <c r="Q45" i="98"/>
  <c r="Y8" i="17"/>
  <c r="Y29" i="98"/>
  <c r="U122" i="98"/>
  <c r="U101" i="17"/>
  <c r="I90" i="17"/>
  <c r="I111" i="98"/>
  <c r="T68" i="17"/>
  <c r="T89" i="98"/>
  <c r="D3" i="120"/>
  <c r="K115" i="98"/>
  <c r="K94" i="17"/>
  <c r="P104" i="98"/>
  <c r="P83" i="17"/>
  <c r="L66" i="98"/>
  <c r="K5" i="120"/>
  <c r="L45" i="17"/>
  <c r="L71" i="98"/>
  <c r="L50" i="17"/>
  <c r="H4" i="17"/>
  <c r="H25" i="98"/>
  <c r="T64" i="98"/>
  <c r="T43" i="17"/>
  <c r="O30" i="17"/>
  <c r="O51" i="98"/>
  <c r="K122" i="98"/>
  <c r="K101" i="17"/>
  <c r="N78" i="98"/>
  <c r="N57" i="17"/>
  <c r="T78" i="17"/>
  <c r="S18" i="120"/>
  <c r="T99" i="98"/>
  <c r="L69" i="17"/>
  <c r="L90" i="98"/>
  <c r="L34" i="98"/>
  <c r="L13" i="17"/>
  <c r="W108" i="98"/>
  <c r="W87" i="17"/>
  <c r="S57" i="98"/>
  <c r="S36" i="17"/>
  <c r="H73" i="98"/>
  <c r="H52" i="17"/>
  <c r="Q81" i="98"/>
  <c r="Q60" i="17"/>
  <c r="M82" i="98"/>
  <c r="M61" i="17"/>
  <c r="S6" i="120"/>
  <c r="T67" i="98"/>
  <c r="T46" i="17"/>
  <c r="H53" i="98"/>
  <c r="H32" i="17"/>
  <c r="O117" i="98"/>
  <c r="O96" i="17"/>
  <c r="I105" i="98"/>
  <c r="I84" i="17"/>
  <c r="R72" i="98"/>
  <c r="R51" i="17"/>
  <c r="Q87" i="17"/>
  <c r="Q108" i="98"/>
  <c r="M95" i="98"/>
  <c r="M74" i="17"/>
  <c r="H105" i="98"/>
  <c r="H84" i="17"/>
  <c r="H50" i="98"/>
  <c r="H29" i="17"/>
  <c r="U89" i="17"/>
  <c r="U110" i="98"/>
  <c r="T115" i="98"/>
  <c r="T94" i="17"/>
  <c r="V78" i="98"/>
  <c r="V57" i="17"/>
  <c r="L17" i="120"/>
  <c r="M98" i="98"/>
  <c r="M77" i="17"/>
  <c r="U73" i="98"/>
  <c r="U52" i="17"/>
  <c r="R83" i="98"/>
  <c r="R62" i="17"/>
  <c r="M3" i="17"/>
  <c r="M24" i="98"/>
  <c r="L104" i="98"/>
  <c r="L83" i="17"/>
  <c r="I52" i="98"/>
  <c r="I31" i="17"/>
  <c r="I70" i="17"/>
  <c r="I91" i="98"/>
  <c r="K85" i="17"/>
  <c r="K106" i="98"/>
  <c r="V54" i="98"/>
  <c r="V33" i="17"/>
  <c r="O88" i="98"/>
  <c r="O67" i="17"/>
  <c r="O38" i="98"/>
  <c r="O17" i="17"/>
  <c r="J59" i="17"/>
  <c r="J80" i="98"/>
  <c r="X121" i="98"/>
  <c r="X100" i="17"/>
  <c r="O9" i="120"/>
  <c r="P86" i="98"/>
  <c r="P65" i="17"/>
  <c r="Q41" i="98"/>
  <c r="Q20" i="17"/>
  <c r="Y100" i="98"/>
  <c r="Y79" i="17"/>
  <c r="S70" i="98"/>
  <c r="S49" i="17"/>
  <c r="U112" i="98"/>
  <c r="U91" i="17"/>
  <c r="O54" i="98"/>
  <c r="O33" i="17"/>
  <c r="Q5" i="120"/>
  <c r="R45" i="17"/>
  <c r="R66" i="98"/>
  <c r="P56" i="98"/>
  <c r="P35" i="17"/>
  <c r="O51" i="17"/>
  <c r="O72" i="98"/>
  <c r="I31" i="98"/>
  <c r="I10" i="17"/>
  <c r="I55" i="17"/>
  <c r="I76" i="98"/>
  <c r="E52" i="98"/>
  <c r="E31" i="17"/>
  <c r="M38" i="72" s="1"/>
  <c r="Q33" i="98"/>
  <c r="Q12" i="17"/>
  <c r="J57" i="98"/>
  <c r="J36" i="17"/>
  <c r="T114" i="98"/>
  <c r="T93" i="17"/>
  <c r="N60" i="98"/>
  <c r="N39" i="17"/>
  <c r="H17" i="120"/>
  <c r="I98" i="98"/>
  <c r="I77" i="17"/>
  <c r="Y58" i="98"/>
  <c r="Y37" i="17"/>
  <c r="I89" i="98"/>
  <c r="I68" i="17"/>
  <c r="P49" i="17"/>
  <c r="P70" i="98"/>
  <c r="E64" i="98"/>
  <c r="E43" i="17"/>
  <c r="M50" i="72" s="1"/>
  <c r="Q80" i="98"/>
  <c r="Q59" i="17"/>
  <c r="X57" i="17"/>
  <c r="X78" i="98"/>
  <c r="E103" i="98"/>
  <c r="E12" i="120"/>
  <c r="E82" i="17"/>
  <c r="M90" i="72" s="1"/>
  <c r="O76" i="17"/>
  <c r="O97" i="98"/>
  <c r="I85" i="98"/>
  <c r="H8" i="120"/>
  <c r="I64" i="17"/>
  <c r="Y122" i="98"/>
  <c r="Y101" i="17"/>
  <c r="N43" i="17"/>
  <c r="N64" i="98"/>
  <c r="L41" i="98"/>
  <c r="L20" i="17"/>
  <c r="N33" i="98"/>
  <c r="N12" i="17"/>
  <c r="P75" i="17"/>
  <c r="P96" i="98"/>
  <c r="X64" i="98"/>
  <c r="X43" i="17"/>
  <c r="K58" i="98"/>
  <c r="K37" i="17"/>
  <c r="S40" i="17"/>
  <c r="S61" i="98"/>
  <c r="H96" i="17"/>
  <c r="H117" i="98"/>
  <c r="I59" i="72"/>
  <c r="E52" i="17"/>
  <c r="M59" i="72" s="1"/>
  <c r="E73" i="98"/>
  <c r="A1" i="17"/>
  <c r="I34" i="72" l="1"/>
  <c r="S22" i="120"/>
  <c r="I88" i="72"/>
  <c r="E22" i="120"/>
  <c r="X58" i="74"/>
  <c r="AA20" i="120"/>
  <c r="AA22" i="120" s="1"/>
  <c r="M47" i="120" s="1"/>
  <c r="X22" i="120"/>
  <c r="C22" i="120"/>
  <c r="V22" i="120"/>
  <c r="J22" i="120"/>
  <c r="Q22" i="120"/>
  <c r="W22" i="120"/>
  <c r="L22" i="120"/>
  <c r="T22" i="120"/>
  <c r="H22" i="120"/>
  <c r="R22" i="120"/>
  <c r="G22" i="120"/>
  <c r="N22" i="120"/>
  <c r="O22" i="120"/>
  <c r="U22" i="120"/>
  <c r="K22" i="120"/>
  <c r="D22" i="120"/>
  <c r="P22" i="120"/>
  <c r="I22" i="120"/>
  <c r="I84" i="72"/>
  <c r="I16" i="72"/>
  <c r="I11" i="72"/>
  <c r="H10" i="120"/>
  <c r="C7" i="120"/>
  <c r="H4" i="120"/>
  <c r="P7" i="120"/>
  <c r="X7" i="120"/>
  <c r="I91" i="72"/>
  <c r="R4" i="120"/>
  <c r="I70" i="72"/>
  <c r="S10" i="120"/>
  <c r="G13" i="120"/>
  <c r="I104" i="72"/>
  <c r="I95" i="72"/>
  <c r="I96" i="72"/>
  <c r="I100" i="72"/>
  <c r="T7" i="120"/>
  <c r="I39" i="72"/>
  <c r="I60" i="72"/>
  <c r="I69" i="72"/>
  <c r="I23" i="72"/>
  <c r="H7" i="120"/>
  <c r="U7" i="120"/>
  <c r="N7" i="120"/>
  <c r="X4" i="120"/>
  <c r="I51" i="72"/>
  <c r="K13" i="120"/>
  <c r="K7" i="120"/>
  <c r="V7" i="120"/>
  <c r="I35" i="72"/>
  <c r="W4" i="120"/>
  <c r="I38" i="72"/>
  <c r="Q13" i="120"/>
  <c r="I19" i="120"/>
  <c r="I109" i="72"/>
  <c r="I57" i="72"/>
  <c r="I26" i="72"/>
  <c r="I62" i="72"/>
  <c r="Q7" i="120"/>
  <c r="W19" i="120"/>
  <c r="I66" i="72"/>
  <c r="I68" i="72"/>
  <c r="D7" i="120"/>
  <c r="I29" i="72"/>
  <c r="L13" i="120"/>
  <c r="I92" i="72"/>
  <c r="U10" i="120"/>
  <c r="W7" i="120"/>
  <c r="D13" i="120"/>
  <c r="T10" i="120"/>
  <c r="P19" i="120"/>
  <c r="L7" i="120"/>
  <c r="I37" i="72"/>
  <c r="I64" i="72"/>
  <c r="I14" i="72"/>
  <c r="I13" i="120"/>
  <c r="I101" i="72"/>
  <c r="R13" i="120"/>
  <c r="I94" i="72"/>
  <c r="K10" i="120"/>
  <c r="X10" i="120"/>
  <c r="I76" i="72"/>
  <c r="W13" i="120"/>
  <c r="I18" i="72"/>
  <c r="I12" i="72"/>
  <c r="S19" i="120"/>
  <c r="N10" i="120"/>
  <c r="K19" i="120"/>
  <c r="I50" i="72"/>
  <c r="T13" i="120"/>
  <c r="T4" i="120"/>
  <c r="I75" i="72"/>
  <c r="I30" i="72"/>
  <c r="U4" i="120"/>
  <c r="I47" i="72"/>
  <c r="E7" i="120"/>
  <c r="P13" i="120"/>
  <c r="D19" i="120"/>
  <c r="H19" i="120"/>
  <c r="X13" i="120"/>
  <c r="D10" i="120"/>
  <c r="N13" i="120"/>
  <c r="I103" i="72"/>
  <c r="J7" i="120"/>
  <c r="I93" i="72"/>
  <c r="I10" i="120"/>
  <c r="E4" i="120"/>
  <c r="L10" i="120"/>
  <c r="E10" i="120"/>
  <c r="U19" i="120"/>
  <c r="V13" i="120"/>
  <c r="J4" i="120"/>
  <c r="I71" i="72"/>
  <c r="AA8" i="120"/>
  <c r="X110" i="74"/>
  <c r="J13" i="120"/>
  <c r="N4" i="120"/>
  <c r="V4" i="120"/>
  <c r="I25" i="72"/>
  <c r="P4" i="120"/>
  <c r="E19" i="120"/>
  <c r="AA15" i="120"/>
  <c r="X80" i="74"/>
  <c r="K4" i="120"/>
  <c r="I67" i="72"/>
  <c r="I4" i="120"/>
  <c r="I28" i="72"/>
  <c r="M10" i="120"/>
  <c r="Q10" i="120"/>
  <c r="G4" i="120"/>
  <c r="E13" i="120"/>
  <c r="S4" i="120"/>
  <c r="I63" i="72"/>
  <c r="I73" i="72"/>
  <c r="C19" i="120"/>
  <c r="AA17" i="120"/>
  <c r="X123" i="74"/>
  <c r="I102" i="72"/>
  <c r="AA18" i="120"/>
  <c r="X124" i="74"/>
  <c r="I7" i="120"/>
  <c r="I48" i="72"/>
  <c r="C4" i="120"/>
  <c r="J19" i="120"/>
  <c r="N19" i="120"/>
  <c r="O4" i="120"/>
  <c r="I17" i="72"/>
  <c r="G10" i="120"/>
  <c r="I87" i="72"/>
  <c r="I106" i="72"/>
  <c r="AA3" i="120"/>
  <c r="X144" i="74"/>
  <c r="Q4" i="120"/>
  <c r="I97" i="72"/>
  <c r="S7" i="120"/>
  <c r="I19" i="72"/>
  <c r="C10" i="120"/>
  <c r="R7" i="120"/>
  <c r="R19" i="120"/>
  <c r="O13" i="120"/>
  <c r="V19" i="120"/>
  <c r="G19" i="120"/>
  <c r="X91" i="74"/>
  <c r="AA5" i="120"/>
  <c r="I36" i="72"/>
  <c r="X52" i="74"/>
  <c r="AA14" i="120"/>
  <c r="I43" i="72"/>
  <c r="AA2" i="120"/>
  <c r="X60" i="74"/>
  <c r="I13" i="72"/>
  <c r="I46" i="72"/>
  <c r="I107" i="72"/>
  <c r="L4" i="120"/>
  <c r="I45" i="72"/>
  <c r="X19" i="120"/>
  <c r="Q19" i="120"/>
  <c r="P10" i="120"/>
  <c r="O7" i="120"/>
  <c r="L19" i="120"/>
  <c r="M7" i="120"/>
  <c r="X128" i="74"/>
  <c r="AA12" i="120"/>
  <c r="I98" i="72"/>
  <c r="U13" i="120"/>
  <c r="AA16" i="120"/>
  <c r="X119" i="74"/>
  <c r="M13" i="120"/>
  <c r="H13" i="120"/>
  <c r="J10" i="120"/>
  <c r="C13" i="120"/>
  <c r="G7" i="120"/>
  <c r="V10" i="120"/>
  <c r="M19" i="120"/>
  <c r="I56" i="72"/>
  <c r="O10" i="120"/>
  <c r="S13" i="120"/>
  <c r="M4" i="120"/>
  <c r="X127" i="74"/>
  <c r="AA11" i="120"/>
  <c r="O19" i="120"/>
  <c r="T19" i="120"/>
  <c r="X92" i="74"/>
  <c r="AA6" i="120"/>
  <c r="AA7" i="120" s="1"/>
  <c r="I31" i="72"/>
  <c r="I78" i="72"/>
  <c r="I52" i="72"/>
  <c r="D4" i="120"/>
  <c r="I58" i="72"/>
  <c r="I80" i="72"/>
  <c r="R10" i="120"/>
  <c r="I72" i="72"/>
  <c r="X111" i="74"/>
  <c r="AA9" i="120"/>
  <c r="W10" i="120"/>
  <c r="C72" i="98"/>
  <c r="D24" i="98"/>
  <c r="C100" i="98"/>
  <c r="D75" i="98"/>
  <c r="C33" i="98"/>
  <c r="C75" i="98"/>
  <c r="C73" i="98"/>
  <c r="D27" i="98"/>
  <c r="C87" i="98"/>
  <c r="C74" i="98"/>
  <c r="C34" i="98"/>
  <c r="D78" i="98"/>
  <c r="C78" i="98"/>
  <c r="D95" i="98"/>
  <c r="D59" i="98"/>
  <c r="D97" i="98"/>
  <c r="D72" i="98"/>
  <c r="C101" i="98"/>
  <c r="C104" i="98"/>
  <c r="C51" i="98"/>
  <c r="D69" i="98"/>
  <c r="D94" i="98"/>
  <c r="D56" i="98"/>
  <c r="D73" i="98"/>
  <c r="C43" i="98"/>
  <c r="C30" i="98"/>
  <c r="C55" i="98"/>
  <c r="D33" i="98"/>
  <c r="D60" i="98"/>
  <c r="C54" i="98"/>
  <c r="D117" i="98"/>
  <c r="C44" i="98"/>
  <c r="C50" i="98"/>
  <c r="D26" i="98"/>
  <c r="C109" i="98"/>
  <c r="D87" i="98"/>
  <c r="C112" i="98"/>
  <c r="C120" i="98"/>
  <c r="C64" i="98"/>
  <c r="C118" i="98"/>
  <c r="C103" i="98"/>
  <c r="C60" i="98"/>
  <c r="C71" i="98"/>
  <c r="D71" i="98"/>
  <c r="D121" i="98"/>
  <c r="D103" i="98"/>
  <c r="D92" i="98"/>
  <c r="D29" i="98"/>
  <c r="C27" i="98"/>
  <c r="D99" i="98"/>
  <c r="D113" i="98"/>
  <c r="D76" i="98"/>
  <c r="C35" i="98"/>
  <c r="D53" i="98"/>
  <c r="D34" i="98"/>
  <c r="D45" i="98"/>
  <c r="D118" i="98"/>
  <c r="C56" i="98"/>
  <c r="D64" i="98"/>
  <c r="C77" i="98"/>
  <c r="D111" i="98"/>
  <c r="C24" i="98"/>
  <c r="D43" i="98"/>
  <c r="D44" i="98"/>
  <c r="C95" i="98"/>
  <c r="D37" i="98"/>
  <c r="C117" i="98"/>
  <c r="C59" i="98"/>
  <c r="C82" i="98"/>
  <c r="D109" i="98"/>
  <c r="C32" i="98"/>
  <c r="C89" i="98"/>
  <c r="C26" i="98"/>
  <c r="D40" i="98"/>
  <c r="D91" i="98"/>
  <c r="D119" i="98"/>
  <c r="D105" i="98"/>
  <c r="D101" i="98"/>
  <c r="C65" i="98"/>
  <c r="D70" i="98"/>
  <c r="D58" i="98"/>
  <c r="C36" i="98"/>
  <c r="D55" i="98"/>
  <c r="C91" i="98"/>
  <c r="D74" i="98"/>
  <c r="C93" i="98"/>
  <c r="C63" i="98"/>
  <c r="D51" i="98"/>
  <c r="D32" i="98"/>
  <c r="C111" i="98"/>
  <c r="D82" i="98"/>
  <c r="C62" i="98"/>
  <c r="D35" i="98"/>
  <c r="D89" i="98"/>
  <c r="C119" i="98"/>
  <c r="D52" i="98"/>
  <c r="I8" i="72"/>
  <c r="H8" i="72"/>
  <c r="B109" i="72"/>
  <c r="A109" i="72"/>
  <c r="B108" i="72"/>
  <c r="A108" i="72"/>
  <c r="B107" i="72"/>
  <c r="A107" i="72"/>
  <c r="B106" i="72"/>
  <c r="A106" i="72"/>
  <c r="B105" i="72"/>
  <c r="A105" i="72"/>
  <c r="B104" i="72"/>
  <c r="A104" i="72"/>
  <c r="B103" i="72"/>
  <c r="A103" i="72"/>
  <c r="F109" i="72"/>
  <c r="E109" i="72"/>
  <c r="F108" i="72"/>
  <c r="E108" i="72"/>
  <c r="F107" i="72"/>
  <c r="E107" i="72"/>
  <c r="F106" i="72"/>
  <c r="E106" i="72"/>
  <c r="F105" i="72"/>
  <c r="E105" i="72"/>
  <c r="F104" i="72"/>
  <c r="E104" i="72"/>
  <c r="F103" i="72"/>
  <c r="E103" i="72"/>
  <c r="F102" i="72"/>
  <c r="E102" i="72"/>
  <c r="F101" i="72"/>
  <c r="E101" i="72"/>
  <c r="F100" i="72"/>
  <c r="E100" i="72"/>
  <c r="F99" i="72"/>
  <c r="E99" i="72"/>
  <c r="F98" i="72"/>
  <c r="E98" i="72"/>
  <c r="F97" i="72"/>
  <c r="E97" i="72"/>
  <c r="F96" i="72"/>
  <c r="E96" i="72"/>
  <c r="F95" i="72"/>
  <c r="E95" i="72"/>
  <c r="F94" i="72"/>
  <c r="E94" i="72"/>
  <c r="F93" i="72"/>
  <c r="E93" i="72"/>
  <c r="F92" i="72"/>
  <c r="E92" i="72"/>
  <c r="F91" i="72"/>
  <c r="E91" i="72"/>
  <c r="F90" i="72"/>
  <c r="E90" i="72"/>
  <c r="F89" i="72"/>
  <c r="E89" i="72"/>
  <c r="F88" i="72"/>
  <c r="E88" i="72"/>
  <c r="F87" i="72"/>
  <c r="E87" i="72"/>
  <c r="F86" i="72"/>
  <c r="E86" i="72"/>
  <c r="F85" i="72"/>
  <c r="E85" i="72"/>
  <c r="F84" i="72"/>
  <c r="E84" i="72"/>
  <c r="F83" i="72"/>
  <c r="E83" i="72"/>
  <c r="F82" i="72"/>
  <c r="E82" i="72"/>
  <c r="F81" i="72"/>
  <c r="E81" i="72"/>
  <c r="F80" i="72"/>
  <c r="E80" i="72"/>
  <c r="F79" i="72"/>
  <c r="E79" i="72"/>
  <c r="F78" i="72"/>
  <c r="E78" i="72"/>
  <c r="F76" i="72"/>
  <c r="E76" i="72"/>
  <c r="F75" i="72"/>
  <c r="E75" i="72"/>
  <c r="F74" i="72"/>
  <c r="E74" i="72"/>
  <c r="F73" i="72"/>
  <c r="E73" i="72"/>
  <c r="F72" i="72"/>
  <c r="E72" i="72"/>
  <c r="F71" i="72"/>
  <c r="E71" i="72"/>
  <c r="F70" i="72"/>
  <c r="E70" i="72"/>
  <c r="F69" i="72"/>
  <c r="E69" i="72"/>
  <c r="F68" i="72"/>
  <c r="E68" i="72"/>
  <c r="F67" i="72"/>
  <c r="E67" i="72"/>
  <c r="F66" i="72"/>
  <c r="E66" i="72"/>
  <c r="F65" i="72"/>
  <c r="E65" i="72"/>
  <c r="F64" i="72"/>
  <c r="E64" i="72"/>
  <c r="F63" i="72"/>
  <c r="E63" i="72"/>
  <c r="F62" i="72"/>
  <c r="E62" i="72"/>
  <c r="F61" i="72"/>
  <c r="E61" i="72"/>
  <c r="F60" i="72"/>
  <c r="E60" i="72"/>
  <c r="F59" i="72"/>
  <c r="E59" i="72"/>
  <c r="F58" i="72"/>
  <c r="E58" i="72"/>
  <c r="F57" i="72"/>
  <c r="E57" i="72"/>
  <c r="F56" i="72"/>
  <c r="E56" i="72"/>
  <c r="F55" i="72"/>
  <c r="E55" i="72"/>
  <c r="F54" i="72"/>
  <c r="E54" i="72"/>
  <c r="F53" i="72"/>
  <c r="E53" i="72"/>
  <c r="F52" i="72"/>
  <c r="E52" i="72"/>
  <c r="F51" i="72"/>
  <c r="E51" i="72"/>
  <c r="F50" i="72"/>
  <c r="E50" i="72"/>
  <c r="F49" i="72"/>
  <c r="E49" i="72"/>
  <c r="F48" i="72"/>
  <c r="E48" i="72"/>
  <c r="F47" i="72"/>
  <c r="E47" i="72"/>
  <c r="F46" i="72"/>
  <c r="E46" i="72"/>
  <c r="F45" i="72"/>
  <c r="E45" i="72"/>
  <c r="F44" i="72"/>
  <c r="E44" i="72"/>
  <c r="F43" i="72"/>
  <c r="E43" i="72"/>
  <c r="F42" i="72"/>
  <c r="E42" i="72"/>
  <c r="F41" i="72"/>
  <c r="E41" i="72"/>
  <c r="F40" i="72"/>
  <c r="E40" i="72"/>
  <c r="F39" i="72"/>
  <c r="E39" i="72"/>
  <c r="F38" i="72"/>
  <c r="E38" i="72"/>
  <c r="F37" i="72"/>
  <c r="E37" i="72"/>
  <c r="F36" i="72"/>
  <c r="E36" i="72"/>
  <c r="F35" i="72"/>
  <c r="E35" i="72"/>
  <c r="F34" i="72"/>
  <c r="E34" i="72"/>
  <c r="F33" i="72"/>
  <c r="E33" i="72"/>
  <c r="F32" i="72"/>
  <c r="E32" i="72"/>
  <c r="F31" i="72"/>
  <c r="E31" i="72"/>
  <c r="F30" i="72"/>
  <c r="E30" i="72"/>
  <c r="F29" i="72"/>
  <c r="E29" i="72"/>
  <c r="F28" i="72"/>
  <c r="E28" i="72"/>
  <c r="F27" i="72"/>
  <c r="E27" i="72"/>
  <c r="F26" i="72"/>
  <c r="E26" i="72"/>
  <c r="F25" i="72"/>
  <c r="E25" i="72"/>
  <c r="F24" i="72"/>
  <c r="E24" i="72"/>
  <c r="F23" i="72"/>
  <c r="E23" i="72"/>
  <c r="F22" i="72"/>
  <c r="E22" i="72"/>
  <c r="F21" i="72"/>
  <c r="E21" i="72"/>
  <c r="F20" i="72"/>
  <c r="E20" i="72"/>
  <c r="F19" i="72"/>
  <c r="E19" i="72"/>
  <c r="F18" i="72"/>
  <c r="E18" i="72"/>
  <c r="F17" i="72"/>
  <c r="E17" i="72"/>
  <c r="F16" i="72"/>
  <c r="E16" i="72"/>
  <c r="F15" i="72"/>
  <c r="E15" i="72"/>
  <c r="F14" i="72"/>
  <c r="E14" i="72"/>
  <c r="F13" i="72"/>
  <c r="E13" i="72"/>
  <c r="F12" i="72"/>
  <c r="E12" i="72"/>
  <c r="F11" i="72"/>
  <c r="E11" i="72"/>
  <c r="F10" i="72"/>
  <c r="E10" i="72"/>
  <c r="F9" i="72"/>
  <c r="G8" i="72"/>
  <c r="F8" i="72"/>
  <c r="E9" i="72"/>
  <c r="D102" i="72"/>
  <c r="B102" i="72"/>
  <c r="A102" i="72"/>
  <c r="D101" i="72"/>
  <c r="B101" i="72"/>
  <c r="A101" i="72"/>
  <c r="D100" i="72"/>
  <c r="B100" i="72"/>
  <c r="A100" i="72"/>
  <c r="D99" i="72"/>
  <c r="B99" i="72"/>
  <c r="A99" i="72"/>
  <c r="D98" i="72"/>
  <c r="B98" i="72"/>
  <c r="A98" i="72"/>
  <c r="D97" i="72"/>
  <c r="B97" i="72"/>
  <c r="A97" i="72"/>
  <c r="D96" i="72"/>
  <c r="B96" i="72"/>
  <c r="A96" i="72"/>
  <c r="D95" i="72"/>
  <c r="B95" i="72"/>
  <c r="A95" i="72"/>
  <c r="D94" i="72"/>
  <c r="B94" i="72"/>
  <c r="A94" i="72"/>
  <c r="D92" i="72"/>
  <c r="B92" i="72"/>
  <c r="A92" i="72"/>
  <c r="D93" i="72"/>
  <c r="B93" i="72"/>
  <c r="A93" i="72"/>
  <c r="D91" i="72"/>
  <c r="B91" i="72"/>
  <c r="A91" i="72"/>
  <c r="D89" i="72"/>
  <c r="B89" i="72"/>
  <c r="A89" i="72"/>
  <c r="D90" i="72"/>
  <c r="B90" i="72"/>
  <c r="A90" i="72"/>
  <c r="D88" i="72"/>
  <c r="B88" i="72"/>
  <c r="A88" i="72"/>
  <c r="D87" i="72"/>
  <c r="B87" i="72"/>
  <c r="A87" i="72"/>
  <c r="D86" i="72"/>
  <c r="B86" i="72"/>
  <c r="A86" i="72"/>
  <c r="D85" i="72"/>
  <c r="B85" i="72"/>
  <c r="A85" i="72"/>
  <c r="D84" i="72"/>
  <c r="B84" i="72"/>
  <c r="A84" i="72"/>
  <c r="D83" i="72"/>
  <c r="B83" i="72"/>
  <c r="A83" i="72"/>
  <c r="D82" i="72"/>
  <c r="B82" i="72"/>
  <c r="A82" i="72"/>
  <c r="D81" i="72"/>
  <c r="B81" i="72"/>
  <c r="A81" i="72"/>
  <c r="D80" i="72"/>
  <c r="B80" i="72"/>
  <c r="A80" i="72"/>
  <c r="D79" i="72"/>
  <c r="B79" i="72"/>
  <c r="A79" i="72"/>
  <c r="D78" i="72"/>
  <c r="B78" i="72"/>
  <c r="A78" i="72"/>
  <c r="D77" i="72"/>
  <c r="B77" i="72"/>
  <c r="A77" i="72"/>
  <c r="D76" i="72"/>
  <c r="B76" i="72"/>
  <c r="A76" i="72"/>
  <c r="D75" i="72"/>
  <c r="B75" i="72"/>
  <c r="A75" i="72"/>
  <c r="D74" i="72"/>
  <c r="B74" i="72"/>
  <c r="A74" i="72"/>
  <c r="D73" i="72"/>
  <c r="B73" i="72"/>
  <c r="A73" i="72"/>
  <c r="D72" i="72"/>
  <c r="B72" i="72"/>
  <c r="A72" i="72"/>
  <c r="D71" i="72"/>
  <c r="B71" i="72"/>
  <c r="A71" i="72"/>
  <c r="D70" i="72"/>
  <c r="B70" i="72"/>
  <c r="A70" i="72"/>
  <c r="D69" i="72"/>
  <c r="B69" i="72"/>
  <c r="A69" i="72"/>
  <c r="D68" i="72"/>
  <c r="B68" i="72"/>
  <c r="A68" i="72"/>
  <c r="D67" i="72"/>
  <c r="B67" i="72"/>
  <c r="A67" i="72"/>
  <c r="D66" i="72"/>
  <c r="B66" i="72"/>
  <c r="A66" i="72"/>
  <c r="D65" i="72"/>
  <c r="B65" i="72"/>
  <c r="A65" i="72"/>
  <c r="D64" i="72"/>
  <c r="B64" i="72"/>
  <c r="A64" i="72"/>
  <c r="D63" i="72"/>
  <c r="B63" i="72"/>
  <c r="A63" i="72"/>
  <c r="D62" i="72"/>
  <c r="B62" i="72"/>
  <c r="A62" i="72"/>
  <c r="D61" i="72"/>
  <c r="B61" i="72"/>
  <c r="A61" i="72"/>
  <c r="D60" i="72"/>
  <c r="B60" i="72"/>
  <c r="A60" i="72"/>
  <c r="D59" i="72"/>
  <c r="B59" i="72"/>
  <c r="A59" i="72"/>
  <c r="D58" i="72"/>
  <c r="B58" i="72"/>
  <c r="A58" i="72"/>
  <c r="D57" i="72"/>
  <c r="B57" i="72"/>
  <c r="A57" i="72"/>
  <c r="D56" i="72"/>
  <c r="B56" i="72"/>
  <c r="A56" i="72"/>
  <c r="D55" i="72"/>
  <c r="B55" i="72"/>
  <c r="A55" i="72"/>
  <c r="D54" i="72"/>
  <c r="B54" i="72"/>
  <c r="A54" i="72"/>
  <c r="D53" i="72"/>
  <c r="B53" i="72"/>
  <c r="A53" i="72"/>
  <c r="D52" i="72"/>
  <c r="B52" i="72"/>
  <c r="A52" i="72"/>
  <c r="D51" i="72"/>
  <c r="B51" i="72"/>
  <c r="A51" i="72"/>
  <c r="D50" i="72"/>
  <c r="B50" i="72"/>
  <c r="A50" i="72"/>
  <c r="D49" i="72"/>
  <c r="B49" i="72"/>
  <c r="A49" i="72"/>
  <c r="D48" i="72"/>
  <c r="B48" i="72"/>
  <c r="A48" i="72"/>
  <c r="D47" i="72"/>
  <c r="B47" i="72"/>
  <c r="A47" i="72"/>
  <c r="D46" i="72"/>
  <c r="B46" i="72"/>
  <c r="A46" i="72"/>
  <c r="D45" i="72"/>
  <c r="B45" i="72"/>
  <c r="A45" i="72"/>
  <c r="D44" i="72"/>
  <c r="B44" i="72"/>
  <c r="A44" i="72"/>
  <c r="D43" i="72"/>
  <c r="B43" i="72"/>
  <c r="A43" i="72"/>
  <c r="D42" i="72"/>
  <c r="B42" i="72"/>
  <c r="A42" i="72"/>
  <c r="D40" i="72"/>
  <c r="B40" i="72"/>
  <c r="A40" i="72"/>
  <c r="D41" i="72"/>
  <c r="B41" i="72"/>
  <c r="A41" i="72"/>
  <c r="D39" i="72"/>
  <c r="B39" i="72"/>
  <c r="A39" i="72"/>
  <c r="D38" i="72"/>
  <c r="B38" i="72"/>
  <c r="A38" i="72"/>
  <c r="D37" i="72"/>
  <c r="B37" i="72"/>
  <c r="A37" i="72"/>
  <c r="D36" i="72"/>
  <c r="B36" i="72"/>
  <c r="A36" i="72"/>
  <c r="D35" i="72"/>
  <c r="B35" i="72"/>
  <c r="A35" i="72"/>
  <c r="D34" i="72"/>
  <c r="B34" i="72"/>
  <c r="A34" i="72"/>
  <c r="D33" i="72"/>
  <c r="B33" i="72"/>
  <c r="A33" i="72"/>
  <c r="D32" i="72"/>
  <c r="B32" i="72"/>
  <c r="A32" i="72"/>
  <c r="D31" i="72"/>
  <c r="B31" i="72"/>
  <c r="A31" i="72"/>
  <c r="D30" i="72"/>
  <c r="B30" i="72"/>
  <c r="A30" i="72"/>
  <c r="D29" i="72"/>
  <c r="B29" i="72"/>
  <c r="A29" i="72"/>
  <c r="D28" i="72"/>
  <c r="B28" i="72"/>
  <c r="A28" i="72"/>
  <c r="D25" i="72"/>
  <c r="B25" i="72"/>
  <c r="A25" i="72"/>
  <c r="D26" i="72"/>
  <c r="B26" i="72"/>
  <c r="A26" i="72"/>
  <c r="D27" i="72"/>
  <c r="B27" i="72"/>
  <c r="A27" i="72"/>
  <c r="D24" i="72"/>
  <c r="B24" i="72"/>
  <c r="A24" i="72"/>
  <c r="D23" i="72"/>
  <c r="B23" i="72"/>
  <c r="A23" i="72"/>
  <c r="D22" i="72"/>
  <c r="B22" i="72"/>
  <c r="A22" i="72"/>
  <c r="D21" i="72"/>
  <c r="B21" i="72"/>
  <c r="A21" i="72"/>
  <c r="D20" i="72"/>
  <c r="B20" i="72"/>
  <c r="A20" i="72"/>
  <c r="D19" i="72"/>
  <c r="B19" i="72"/>
  <c r="A19" i="72"/>
  <c r="D18" i="72"/>
  <c r="B18" i="72"/>
  <c r="A18" i="72"/>
  <c r="D17" i="72"/>
  <c r="B17" i="72"/>
  <c r="A17" i="72"/>
  <c r="D16" i="72"/>
  <c r="B16" i="72"/>
  <c r="A16" i="72"/>
  <c r="D15" i="72"/>
  <c r="B15" i="72"/>
  <c r="A15" i="72"/>
  <c r="D14" i="72"/>
  <c r="B14" i="72"/>
  <c r="A14" i="72"/>
  <c r="D13" i="72"/>
  <c r="A13" i="72"/>
  <c r="D12" i="72"/>
  <c r="B12" i="72"/>
  <c r="A12" i="72"/>
  <c r="D11" i="72"/>
  <c r="B11" i="72"/>
  <c r="A11" i="72"/>
  <c r="D10" i="72"/>
  <c r="B10" i="72"/>
  <c r="A10" i="72"/>
  <c r="D8" i="72"/>
  <c r="C8" i="72"/>
  <c r="B8" i="72"/>
  <c r="D9" i="72"/>
  <c r="B9" i="72"/>
  <c r="A9" i="72"/>
  <c r="C45" i="70"/>
  <c r="C62" i="70"/>
  <c r="D95" i="70"/>
  <c r="C61" i="70"/>
  <c r="D86" i="70"/>
  <c r="D75" i="70"/>
  <c r="C54" i="70"/>
  <c r="D33" i="70"/>
  <c r="C3" i="70"/>
  <c r="C16" i="70"/>
  <c r="C95" i="70"/>
  <c r="C55" i="70"/>
  <c r="D63" i="70"/>
  <c r="C32" i="70"/>
  <c r="D29" i="70"/>
  <c r="C36" i="70"/>
  <c r="C50" i="70"/>
  <c r="D10" i="70"/>
  <c r="C23" i="70"/>
  <c r="C10" i="70"/>
  <c r="D45" i="70"/>
  <c r="D59" i="70"/>
  <c r="D90" i="70"/>
  <c r="D30" i="70"/>
  <c r="C18" i="70"/>
  <c r="D20" i="70"/>
  <c r="D26" i="70"/>
  <c r="D38" i="70"/>
  <c r="D42" i="70"/>
  <c r="C47" i="70"/>
  <c r="C34" i="70"/>
  <c r="D97" i="70"/>
  <c r="D41" i="70"/>
  <c r="D92" i="70"/>
  <c r="C83" i="70"/>
  <c r="D57" i="70"/>
  <c r="C4" i="70"/>
  <c r="C40" i="70"/>
  <c r="C26" i="70"/>
  <c r="D34" i="70"/>
  <c r="D76" i="70"/>
  <c r="D81" i="70"/>
  <c r="C90" i="70"/>
  <c r="D14" i="70"/>
  <c r="C51" i="70"/>
  <c r="C57" i="70"/>
  <c r="D83" i="70"/>
  <c r="D71" i="70"/>
  <c r="D60" i="70"/>
  <c r="C35" i="70"/>
  <c r="D12" i="70"/>
  <c r="D21" i="70"/>
  <c r="D70" i="70"/>
  <c r="C64" i="70"/>
  <c r="C79" i="70"/>
  <c r="C85" i="70"/>
  <c r="C76" i="70"/>
  <c r="D13" i="70"/>
  <c r="D16" i="70"/>
  <c r="D50" i="70"/>
  <c r="D96" i="70"/>
  <c r="D94" i="70"/>
  <c r="D79" i="70"/>
  <c r="C74" i="70"/>
  <c r="D88" i="70"/>
  <c r="C14" i="70"/>
  <c r="D56" i="70"/>
  <c r="D61" i="70"/>
  <c r="D36" i="70"/>
  <c r="D100" i="70"/>
  <c r="C37" i="70"/>
  <c r="D62" i="70"/>
  <c r="D72" i="70"/>
  <c r="D65" i="70"/>
  <c r="C2" i="70"/>
  <c r="C48" i="70"/>
  <c r="D39" i="70"/>
  <c r="C66" i="70"/>
  <c r="C5" i="70"/>
  <c r="D58" i="70"/>
  <c r="C93" i="70"/>
  <c r="D35" i="70"/>
  <c r="D2" i="70"/>
  <c r="C25" i="70"/>
  <c r="D17" i="70"/>
  <c r="C65" i="70"/>
  <c r="D40" i="70"/>
  <c r="C72" i="70"/>
  <c r="D93" i="70"/>
  <c r="C29" i="70"/>
  <c r="D89" i="70"/>
  <c r="C84" i="70"/>
  <c r="C75" i="70"/>
  <c r="D32" i="70"/>
  <c r="C42" i="70"/>
  <c r="C9" i="70"/>
  <c r="D101" i="70"/>
  <c r="C13" i="70"/>
  <c r="C17" i="70"/>
  <c r="D78" i="70"/>
  <c r="C46" i="70"/>
  <c r="D64" i="70"/>
  <c r="C99" i="70"/>
  <c r="D77" i="70"/>
  <c r="C60" i="70"/>
  <c r="C30" i="70"/>
  <c r="D47" i="70"/>
  <c r="D53" i="70"/>
  <c r="D82" i="70"/>
  <c r="C77" i="70"/>
  <c r="D73" i="70"/>
  <c r="D15" i="70"/>
  <c r="C43" i="70"/>
  <c r="C31" i="70"/>
  <c r="C73" i="70"/>
  <c r="C97" i="70"/>
  <c r="C81" i="70"/>
  <c r="D28" i="70"/>
  <c r="D74" i="70"/>
  <c r="C52" i="70"/>
  <c r="C91" i="70"/>
  <c r="D98" i="70"/>
  <c r="C27" i="70"/>
  <c r="C58" i="70"/>
  <c r="D87" i="70"/>
  <c r="D8" i="70"/>
  <c r="C59" i="70"/>
  <c r="C7" i="70"/>
  <c r="C28" i="70"/>
  <c r="D37" i="70"/>
  <c r="C70" i="70"/>
  <c r="C33" i="70"/>
  <c r="D85" i="70"/>
  <c r="C56" i="70"/>
  <c r="D5" i="70"/>
  <c r="D66" i="70"/>
  <c r="C71" i="70"/>
  <c r="D67" i="70"/>
  <c r="C53" i="70"/>
  <c r="D54" i="70"/>
  <c r="C89" i="70"/>
  <c r="D3" i="70"/>
  <c r="C94" i="70"/>
  <c r="D46" i="70"/>
  <c r="D19" i="70"/>
  <c r="C21" i="70"/>
  <c r="C44" i="70"/>
  <c r="D68" i="70"/>
  <c r="D4" i="70"/>
  <c r="C41" i="70"/>
  <c r="C49" i="70"/>
  <c r="C11" i="70"/>
  <c r="C82" i="70"/>
  <c r="C101" i="70"/>
  <c r="D7" i="70"/>
  <c r="C38" i="70"/>
  <c r="C96" i="70"/>
  <c r="C87" i="70"/>
  <c r="C68" i="70"/>
  <c r="C24" i="70"/>
  <c r="C20" i="70"/>
  <c r="C78" i="70"/>
  <c r="C39" i="70"/>
  <c r="C100" i="70"/>
  <c r="D80" i="70"/>
  <c r="D55" i="70"/>
  <c r="C19" i="70"/>
  <c r="C92" i="70"/>
  <c r="C8" i="70"/>
  <c r="D44" i="70"/>
  <c r="C88" i="70"/>
  <c r="D22" i="70"/>
  <c r="C12" i="70"/>
  <c r="D52" i="70"/>
  <c r="C67" i="70"/>
  <c r="C86" i="70"/>
  <c r="D49" i="70"/>
  <c r="D99" i="70"/>
  <c r="D23" i="70"/>
  <c r="D48" i="70"/>
  <c r="C80" i="70"/>
  <c r="C69" i="70"/>
  <c r="C6" i="70"/>
  <c r="D9" i="70"/>
  <c r="D11" i="70"/>
  <c r="D18" i="70"/>
  <c r="D25" i="70"/>
  <c r="D31" i="70"/>
  <c r="D84" i="70"/>
  <c r="C98" i="70"/>
  <c r="D43" i="70"/>
  <c r="D24" i="70"/>
  <c r="D69" i="70"/>
  <c r="D51" i="70"/>
  <c r="C15" i="70"/>
  <c r="D6" i="70"/>
  <c r="D27" i="70"/>
  <c r="C22" i="70"/>
  <c r="D91" i="70"/>
  <c r="C63" i="70"/>
  <c r="D47" i="120" l="1"/>
  <c r="V47" i="120"/>
  <c r="G47" i="120"/>
  <c r="P47" i="120"/>
  <c r="H47" i="120"/>
  <c r="X47" i="120"/>
  <c r="O47" i="120"/>
  <c r="Q47" i="120"/>
  <c r="K47" i="120"/>
  <c r="L47" i="120"/>
  <c r="T47" i="120"/>
  <c r="I47" i="120"/>
  <c r="R47" i="120"/>
  <c r="C47" i="120"/>
  <c r="B47" i="120"/>
  <c r="F47" i="120"/>
  <c r="U47" i="120"/>
  <c r="W47" i="120"/>
  <c r="E47" i="120"/>
  <c r="N47" i="120"/>
  <c r="J47" i="120"/>
  <c r="S47" i="120"/>
  <c r="L43" i="120"/>
  <c r="AA13" i="120"/>
  <c r="Q45" i="120" s="1"/>
  <c r="R43" i="120"/>
  <c r="U43" i="120"/>
  <c r="M43" i="120"/>
  <c r="I43" i="120"/>
  <c r="H43" i="120"/>
  <c r="W43" i="120"/>
  <c r="O43" i="120"/>
  <c r="S43" i="120"/>
  <c r="AA10" i="120"/>
  <c r="P44" i="120" s="1"/>
  <c r="V43" i="120"/>
  <c r="G43" i="120"/>
  <c r="J43" i="120"/>
  <c r="E43" i="120"/>
  <c r="X43" i="120"/>
  <c r="AA19" i="120"/>
  <c r="V46" i="120" s="1"/>
  <c r="AA4" i="120"/>
  <c r="V42" i="120" s="1"/>
  <c r="B43" i="120"/>
  <c r="K43" i="120"/>
  <c r="F43" i="120"/>
  <c r="P43" i="120"/>
  <c r="C43" i="120"/>
  <c r="Q43" i="120"/>
  <c r="N43" i="120"/>
  <c r="T43" i="120"/>
  <c r="D43" i="120"/>
  <c r="C121" i="98"/>
  <c r="C53" i="98"/>
  <c r="C81" i="98"/>
  <c r="D96" i="98"/>
  <c r="D100" i="98"/>
  <c r="C76" i="98"/>
  <c r="C88" i="98"/>
  <c r="C105" i="98"/>
  <c r="C106" i="98"/>
  <c r="D25" i="98"/>
  <c r="C46" i="98"/>
  <c r="C49" i="98"/>
  <c r="C29" i="98"/>
  <c r="C37" i="98"/>
  <c r="C107" i="98"/>
  <c r="D62" i="98"/>
  <c r="D116" i="98"/>
  <c r="D77" i="98"/>
  <c r="C25" i="98"/>
  <c r="D81" i="98"/>
  <c r="C80" i="98"/>
  <c r="D102" i="98"/>
  <c r="D90" i="98"/>
  <c r="D68" i="98"/>
  <c r="D61" i="98"/>
  <c r="C96" i="98"/>
  <c r="C57" i="98"/>
  <c r="D104" i="98"/>
  <c r="C86" i="98"/>
  <c r="D115" i="98"/>
  <c r="D57" i="98"/>
  <c r="D28" i="98"/>
  <c r="D36" i="98"/>
  <c r="C41" i="98"/>
  <c r="C23" i="98"/>
  <c r="C108" i="98"/>
  <c r="C38" i="98"/>
  <c r="C102" i="98"/>
  <c r="C47" i="98"/>
  <c r="D79" i="98"/>
  <c r="D108" i="98"/>
  <c r="C98" i="98"/>
  <c r="D41" i="98"/>
  <c r="D30" i="98"/>
  <c r="C70" i="98"/>
  <c r="D85" i="98"/>
  <c r="C90" i="98"/>
  <c r="D31" i="98"/>
  <c r="D120" i="98"/>
  <c r="C67" i="98"/>
  <c r="D65" i="98"/>
  <c r="C48" i="98"/>
  <c r="D49" i="98"/>
  <c r="D47" i="98"/>
  <c r="D114" i="98"/>
  <c r="C85" i="98"/>
  <c r="D93" i="98"/>
  <c r="C31" i="98"/>
  <c r="D122" i="98"/>
  <c r="D67" i="98"/>
  <c r="D42" i="98"/>
  <c r="D88" i="98"/>
  <c r="C99" i="98"/>
  <c r="C83" i="98"/>
  <c r="C58" i="98"/>
  <c r="C42" i="98"/>
  <c r="C94" i="98"/>
  <c r="C68" i="98"/>
  <c r="C115" i="98"/>
  <c r="D38" i="98"/>
  <c r="D86" i="98"/>
  <c r="C39" i="98"/>
  <c r="C66" i="98"/>
  <c r="C45" i="98"/>
  <c r="C113" i="98"/>
  <c r="D107" i="98"/>
  <c r="C122" i="98"/>
  <c r="D23" i="98"/>
  <c r="C92" i="98"/>
  <c r="D63" i="98"/>
  <c r="D83" i="98"/>
  <c r="C40" i="98"/>
  <c r="D50" i="98"/>
  <c r="D84" i="98"/>
  <c r="C61" i="98"/>
  <c r="D110" i="98"/>
  <c r="C110" i="98"/>
  <c r="D98" i="98"/>
  <c r="C28" i="98"/>
  <c r="C116" i="98"/>
  <c r="D54" i="98"/>
  <c r="C97" i="98"/>
  <c r="D80" i="98"/>
  <c r="D112" i="98"/>
  <c r="C84" i="98"/>
  <c r="D106" i="98"/>
  <c r="D66" i="98"/>
  <c r="C79" i="98"/>
  <c r="D39" i="98"/>
  <c r="C114" i="98"/>
  <c r="C69" i="98"/>
  <c r="D46" i="98"/>
  <c r="C52" i="98"/>
  <c r="D48" i="98"/>
  <c r="Y1" i="17"/>
  <c r="X1" i="17"/>
  <c r="W1" i="17"/>
  <c r="V1" i="17"/>
  <c r="U1" i="17"/>
  <c r="T1" i="17"/>
  <c r="S1" i="17"/>
  <c r="R1" i="17"/>
  <c r="Q1" i="17"/>
  <c r="P1" i="17"/>
  <c r="O1" i="17"/>
  <c r="N1" i="17"/>
  <c r="M1" i="17"/>
  <c r="L1" i="17"/>
  <c r="K1" i="17"/>
  <c r="J1" i="17"/>
  <c r="I1" i="17"/>
  <c r="H1" i="17"/>
  <c r="E1" i="17"/>
  <c r="M8" i="72" s="1"/>
  <c r="D1" i="17"/>
  <c r="L8" i="72" s="1"/>
  <c r="C1" i="17"/>
  <c r="K8" i="72" s="1"/>
  <c r="B1" i="17"/>
  <c r="J8" i="72" s="1"/>
  <c r="B101" i="17"/>
  <c r="J109" i="72" s="1"/>
  <c r="B100" i="17"/>
  <c r="J108" i="72" s="1"/>
  <c r="B99" i="17"/>
  <c r="J107" i="72" s="1"/>
  <c r="B98" i="17"/>
  <c r="J106" i="72" s="1"/>
  <c r="B97" i="17"/>
  <c r="J105" i="72" s="1"/>
  <c r="B96" i="17"/>
  <c r="J104" i="72" s="1"/>
  <c r="B95" i="17"/>
  <c r="J103" i="72" s="1"/>
  <c r="B94" i="17"/>
  <c r="J102" i="72" s="1"/>
  <c r="B93" i="17"/>
  <c r="J101" i="72" s="1"/>
  <c r="B92" i="17"/>
  <c r="J100" i="72" s="1"/>
  <c r="B91" i="17"/>
  <c r="J99" i="72" s="1"/>
  <c r="B90" i="17"/>
  <c r="J98" i="72" s="1"/>
  <c r="B89" i="17"/>
  <c r="J97" i="72" s="1"/>
  <c r="B88" i="17"/>
  <c r="J96" i="72" s="1"/>
  <c r="B87" i="17"/>
  <c r="J95" i="72" s="1"/>
  <c r="B86" i="17"/>
  <c r="J94" i="72" s="1"/>
  <c r="B85" i="17"/>
  <c r="J93" i="72" s="1"/>
  <c r="B84" i="17"/>
  <c r="J92" i="72" s="1"/>
  <c r="B83" i="17"/>
  <c r="J91" i="72" s="1"/>
  <c r="B82" i="17"/>
  <c r="J90" i="72" s="1"/>
  <c r="B81" i="17"/>
  <c r="J89" i="72" s="1"/>
  <c r="B80" i="17"/>
  <c r="J88" i="72" s="1"/>
  <c r="B79" i="17"/>
  <c r="J87" i="72" s="1"/>
  <c r="B78" i="17"/>
  <c r="J86" i="72" s="1"/>
  <c r="B77" i="17"/>
  <c r="J85" i="72" s="1"/>
  <c r="B76" i="17"/>
  <c r="J84" i="72" s="1"/>
  <c r="B75" i="17"/>
  <c r="J83" i="72" s="1"/>
  <c r="B74" i="17"/>
  <c r="J82" i="72" s="1"/>
  <c r="B73" i="17"/>
  <c r="J81" i="72" s="1"/>
  <c r="B72" i="17"/>
  <c r="J80" i="72" s="1"/>
  <c r="B71" i="17"/>
  <c r="J79" i="72" s="1"/>
  <c r="B70" i="17"/>
  <c r="J78" i="72" s="1"/>
  <c r="B69" i="17"/>
  <c r="J76" i="72" s="1"/>
  <c r="B68" i="17"/>
  <c r="J75" i="72" s="1"/>
  <c r="B67" i="17"/>
  <c r="J74" i="72" s="1"/>
  <c r="B66" i="17"/>
  <c r="J73" i="72" s="1"/>
  <c r="B65" i="17"/>
  <c r="J72" i="72" s="1"/>
  <c r="B64" i="17"/>
  <c r="J71" i="72" s="1"/>
  <c r="B63" i="17"/>
  <c r="J70" i="72" s="1"/>
  <c r="B62" i="17"/>
  <c r="J69" i="72" s="1"/>
  <c r="B61" i="17"/>
  <c r="J68" i="72" s="1"/>
  <c r="B60" i="17"/>
  <c r="J67" i="72" s="1"/>
  <c r="B59" i="17"/>
  <c r="J66" i="72" s="1"/>
  <c r="B58" i="17"/>
  <c r="J65" i="72" s="1"/>
  <c r="B57" i="17"/>
  <c r="J64" i="72" s="1"/>
  <c r="B56" i="17"/>
  <c r="J63" i="72" s="1"/>
  <c r="B55" i="17"/>
  <c r="J62" i="72" s="1"/>
  <c r="B54" i="17"/>
  <c r="J61" i="72" s="1"/>
  <c r="B53" i="17"/>
  <c r="J60" i="72" s="1"/>
  <c r="B52" i="17"/>
  <c r="J59" i="72" s="1"/>
  <c r="B51" i="17"/>
  <c r="J58" i="72" s="1"/>
  <c r="B50" i="17"/>
  <c r="J57" i="72" s="1"/>
  <c r="B49" i="17"/>
  <c r="J56" i="72" s="1"/>
  <c r="B48" i="17"/>
  <c r="J55" i="72" s="1"/>
  <c r="B47" i="17"/>
  <c r="J54" i="72" s="1"/>
  <c r="B46" i="17"/>
  <c r="J53" i="72" s="1"/>
  <c r="B45" i="17"/>
  <c r="J52" i="72" s="1"/>
  <c r="B44" i="17"/>
  <c r="J51" i="72" s="1"/>
  <c r="B43" i="17"/>
  <c r="J50" i="72" s="1"/>
  <c r="B42" i="17"/>
  <c r="J49" i="72" s="1"/>
  <c r="B41" i="17"/>
  <c r="J48" i="72" s="1"/>
  <c r="B40" i="17"/>
  <c r="J47" i="72" s="1"/>
  <c r="B39" i="17"/>
  <c r="J46" i="72" s="1"/>
  <c r="B38" i="17"/>
  <c r="J45" i="72" s="1"/>
  <c r="B37" i="17"/>
  <c r="J44" i="72" s="1"/>
  <c r="B36" i="17"/>
  <c r="J43" i="72" s="1"/>
  <c r="B35" i="17"/>
  <c r="J42" i="72" s="1"/>
  <c r="B34" i="17"/>
  <c r="J41" i="72" s="1"/>
  <c r="B33" i="17"/>
  <c r="J40" i="72" s="1"/>
  <c r="B32" i="17"/>
  <c r="J39" i="72" s="1"/>
  <c r="B31" i="17"/>
  <c r="J38" i="72" s="1"/>
  <c r="B30" i="17"/>
  <c r="J37" i="72" s="1"/>
  <c r="B29" i="17"/>
  <c r="J36" i="72" s="1"/>
  <c r="B28" i="17"/>
  <c r="J35" i="72" s="1"/>
  <c r="B27" i="17"/>
  <c r="J34" i="72" s="1"/>
  <c r="B26" i="17"/>
  <c r="J33" i="72" s="1"/>
  <c r="B25" i="17"/>
  <c r="J32" i="72" s="1"/>
  <c r="B24" i="17"/>
  <c r="J31" i="72" s="1"/>
  <c r="B23" i="17"/>
  <c r="J30" i="72" s="1"/>
  <c r="B22" i="17"/>
  <c r="J29" i="72" s="1"/>
  <c r="B21" i="17"/>
  <c r="J28" i="72" s="1"/>
  <c r="B20" i="17"/>
  <c r="J27" i="72" s="1"/>
  <c r="B19" i="17"/>
  <c r="J26" i="72" s="1"/>
  <c r="B18" i="17"/>
  <c r="J25" i="72" s="1"/>
  <c r="B17" i="17"/>
  <c r="J24" i="72" s="1"/>
  <c r="B16" i="17"/>
  <c r="J23" i="72" s="1"/>
  <c r="B15" i="17"/>
  <c r="J22" i="72" s="1"/>
  <c r="B14" i="17"/>
  <c r="J21" i="72" s="1"/>
  <c r="B13" i="17"/>
  <c r="J20" i="72" s="1"/>
  <c r="B12" i="17"/>
  <c r="J19" i="72" s="1"/>
  <c r="B11" i="17"/>
  <c r="J18" i="72" s="1"/>
  <c r="B10" i="17"/>
  <c r="J17" i="72" s="1"/>
  <c r="B9" i="17"/>
  <c r="J16" i="72" s="1"/>
  <c r="B8" i="17"/>
  <c r="J15" i="72" s="1"/>
  <c r="B7" i="17"/>
  <c r="J14" i="72" s="1"/>
  <c r="B6" i="17"/>
  <c r="J13" i="72" s="1"/>
  <c r="B5" i="17"/>
  <c r="J12" i="72" s="1"/>
  <c r="B4" i="17"/>
  <c r="J11" i="72" s="1"/>
  <c r="B3" i="17"/>
  <c r="J10" i="72" s="1"/>
  <c r="B2" i="17"/>
  <c r="J9" i="72" s="1"/>
  <c r="P45" i="120" l="1"/>
  <c r="V45" i="120"/>
  <c r="J45" i="120"/>
  <c r="I45" i="120"/>
  <c r="G45" i="120"/>
  <c r="M45" i="120"/>
  <c r="R45" i="120"/>
  <c r="D45" i="120"/>
  <c r="U45" i="120"/>
  <c r="L45" i="120"/>
  <c r="F45" i="120"/>
  <c r="S45" i="120"/>
  <c r="X45" i="120"/>
  <c r="K45" i="120"/>
  <c r="C45" i="120"/>
  <c r="W45" i="120"/>
  <c r="B45" i="120"/>
  <c r="O45" i="120"/>
  <c r="E45" i="120"/>
  <c r="T45" i="120"/>
  <c r="N45" i="120"/>
  <c r="H45" i="120"/>
  <c r="J42" i="120"/>
  <c r="C42" i="120"/>
  <c r="J44" i="120"/>
  <c r="S42" i="120"/>
  <c r="N42" i="120"/>
  <c r="P42" i="120"/>
  <c r="G42" i="120"/>
  <c r="N46" i="120"/>
  <c r="O46" i="120"/>
  <c r="M42" i="120"/>
  <c r="C44" i="120"/>
  <c r="T46" i="120"/>
  <c r="R44" i="120"/>
  <c r="O42" i="120"/>
  <c r="U46" i="120"/>
  <c r="E42" i="120"/>
  <c r="H46" i="120"/>
  <c r="J46" i="120"/>
  <c r="M46" i="120"/>
  <c r="L46" i="120"/>
  <c r="C46" i="120"/>
  <c r="X46" i="120"/>
  <c r="E46" i="120"/>
  <c r="F46" i="120"/>
  <c r="K46" i="120"/>
  <c r="S46" i="120"/>
  <c r="B46" i="120"/>
  <c r="P46" i="120"/>
  <c r="W46" i="120"/>
  <c r="I46" i="120"/>
  <c r="R46" i="120"/>
  <c r="Q46" i="120"/>
  <c r="D46" i="120"/>
  <c r="D42" i="120"/>
  <c r="G46" i="120"/>
  <c r="F42" i="120"/>
  <c r="R42" i="120"/>
  <c r="U42" i="120"/>
  <c r="W42" i="120"/>
  <c r="B42" i="120"/>
  <c r="X42" i="120"/>
  <c r="T42" i="120"/>
  <c r="H42" i="120"/>
  <c r="Q42" i="120"/>
  <c r="L42" i="120"/>
  <c r="I42" i="120"/>
  <c r="K42" i="120"/>
  <c r="M44" i="120"/>
  <c r="T44" i="120"/>
  <c r="W44" i="120"/>
  <c r="D44" i="120"/>
  <c r="G44" i="120"/>
  <c r="L44" i="120"/>
  <c r="F44" i="120"/>
  <c r="B44" i="120"/>
  <c r="S44" i="120"/>
  <c r="E44" i="120"/>
  <c r="K44" i="120"/>
  <c r="N44" i="120"/>
  <c r="I44" i="120"/>
  <c r="O44" i="120"/>
  <c r="U44" i="120"/>
  <c r="H44" i="120"/>
  <c r="X44" i="120"/>
  <c r="Q44" i="120"/>
  <c r="V44" i="120"/>
  <c r="N94" i="72"/>
  <c r="H105" i="72"/>
  <c r="H91" i="72"/>
  <c r="N98" i="72"/>
  <c r="N99" i="72"/>
  <c r="N95" i="72"/>
  <c r="N87" i="72"/>
  <c r="H98" i="72"/>
  <c r="N90" i="72"/>
  <c r="H104" i="72"/>
  <c r="H87" i="72"/>
  <c r="N83" i="72"/>
  <c r="H80" i="72"/>
  <c r="H92" i="72"/>
  <c r="N89" i="72"/>
  <c r="H109" i="72"/>
  <c r="H86" i="72"/>
  <c r="N91" i="72"/>
  <c r="N102" i="72"/>
  <c r="N107" i="72"/>
  <c r="H90" i="72"/>
  <c r="H106" i="72"/>
  <c r="H83" i="72"/>
  <c r="N81" i="72"/>
  <c r="N105" i="72"/>
  <c r="N101" i="72"/>
  <c r="H99" i="72"/>
  <c r="H97" i="72"/>
  <c r="N80" i="72"/>
  <c r="N88" i="72"/>
  <c r="N84" i="72"/>
  <c r="N109" i="72"/>
  <c r="H85" i="72"/>
  <c r="H93" i="72"/>
  <c r="N85" i="72"/>
  <c r="H81" i="72"/>
  <c r="N106" i="72"/>
  <c r="H82" i="72"/>
  <c r="N108" i="72"/>
  <c r="N93" i="72"/>
  <c r="H89" i="72"/>
  <c r="H96" i="72"/>
  <c r="H107" i="72"/>
  <c r="N97" i="72"/>
  <c r="H88" i="72"/>
  <c r="N103" i="72"/>
  <c r="H94" i="72"/>
  <c r="N82" i="72"/>
  <c r="H103" i="72"/>
  <c r="H101" i="72"/>
  <c r="H102" i="72"/>
  <c r="N96" i="72"/>
  <c r="H100" i="72"/>
  <c r="N104" i="72"/>
  <c r="N100" i="72"/>
  <c r="H95" i="72"/>
  <c r="N86" i="72"/>
  <c r="H84" i="72"/>
  <c r="N92" i="72"/>
  <c r="H108" i="72"/>
  <c r="H79" i="72"/>
  <c r="N79" i="72"/>
  <c r="H9" i="72"/>
  <c r="N51" i="72"/>
  <c r="H37" i="72"/>
  <c r="H50" i="72"/>
  <c r="H53" i="72"/>
  <c r="H69" i="72"/>
  <c r="N23" i="72"/>
  <c r="N60" i="72"/>
  <c r="N47" i="72"/>
  <c r="N37" i="72"/>
  <c r="H52" i="72"/>
  <c r="N33" i="72"/>
  <c r="N15" i="72"/>
  <c r="H19" i="72"/>
  <c r="N36" i="72"/>
  <c r="N34" i="72"/>
  <c r="H42" i="72"/>
  <c r="N11" i="72"/>
  <c r="H64" i="72"/>
  <c r="N25" i="72"/>
  <c r="N38" i="72"/>
  <c r="N63" i="72"/>
  <c r="N50" i="72"/>
  <c r="H10" i="72"/>
  <c r="N17" i="72"/>
  <c r="H51" i="72"/>
  <c r="H34" i="72"/>
  <c r="H47" i="72"/>
  <c r="N21" i="72"/>
  <c r="N19" i="72"/>
  <c r="N14" i="72"/>
  <c r="H41" i="72"/>
  <c r="N53" i="72"/>
  <c r="N22" i="72"/>
  <c r="H39" i="72"/>
  <c r="N73" i="72"/>
  <c r="H58" i="72"/>
  <c r="N42" i="72"/>
  <c r="N28" i="72"/>
  <c r="H74" i="72"/>
  <c r="H68" i="72"/>
  <c r="H25" i="72"/>
  <c r="N41" i="72"/>
  <c r="H33" i="72"/>
  <c r="H13" i="72"/>
  <c r="N67" i="72"/>
  <c r="N44" i="72"/>
  <c r="N68" i="72"/>
  <c r="H23" i="72"/>
  <c r="N35" i="72"/>
  <c r="N69" i="72"/>
  <c r="H21" i="72"/>
  <c r="H57" i="72"/>
  <c r="H15" i="72"/>
  <c r="H55" i="72"/>
  <c r="N29" i="72"/>
  <c r="H63" i="72"/>
  <c r="N24" i="72"/>
  <c r="H44" i="72"/>
  <c r="N64" i="72"/>
  <c r="H78" i="72"/>
  <c r="H11" i="72"/>
  <c r="H56" i="72"/>
  <c r="N39" i="72"/>
  <c r="H38" i="72"/>
  <c r="H66" i="72"/>
  <c r="N55" i="72"/>
  <c r="H75" i="72"/>
  <c r="N65" i="72"/>
  <c r="N12" i="72"/>
  <c r="N66" i="72"/>
  <c r="H36" i="72"/>
  <c r="N71" i="72"/>
  <c r="H27" i="72"/>
  <c r="H16" i="72"/>
  <c r="H32" i="72"/>
  <c r="H40" i="72"/>
  <c r="N62" i="72"/>
  <c r="N61" i="72"/>
  <c r="H62" i="72"/>
  <c r="H18" i="72"/>
  <c r="N27" i="72"/>
  <c r="N31" i="72"/>
  <c r="H46" i="72"/>
  <c r="N32" i="72"/>
  <c r="N20" i="72"/>
  <c r="H72" i="72"/>
  <c r="H48" i="72"/>
  <c r="N9" i="72"/>
  <c r="H54" i="72"/>
  <c r="N57" i="72"/>
  <c r="N72" i="72"/>
  <c r="H14" i="72"/>
  <c r="H65" i="72"/>
  <c r="H71" i="72"/>
  <c r="H35" i="72"/>
  <c r="N74" i="72"/>
  <c r="N52" i="72"/>
  <c r="H73" i="72"/>
  <c r="H17" i="72"/>
  <c r="N16" i="72"/>
  <c r="H59" i="72"/>
  <c r="H70" i="72"/>
  <c r="N75" i="72"/>
  <c r="N56" i="72"/>
  <c r="N46" i="72"/>
  <c r="N30" i="72"/>
  <c r="H29" i="72"/>
  <c r="H30" i="72"/>
  <c r="N78" i="72"/>
  <c r="N48" i="72"/>
  <c r="H61" i="72"/>
  <c r="H43" i="72"/>
  <c r="N58" i="72"/>
  <c r="N18" i="72"/>
  <c r="N54" i="72"/>
  <c r="N49" i="72"/>
  <c r="N43" i="72"/>
  <c r="H12" i="72"/>
  <c r="H49" i="72"/>
  <c r="H45" i="72"/>
  <c r="N40" i="72"/>
  <c r="N59" i="72"/>
  <c r="H26" i="72"/>
  <c r="N76" i="72"/>
  <c r="H31" i="72"/>
  <c r="H22" i="72"/>
  <c r="N10" i="72"/>
  <c r="H20" i="72"/>
  <c r="N26" i="72"/>
  <c r="H60" i="72"/>
  <c r="H24" i="72"/>
  <c r="H76" i="72"/>
  <c r="N70" i="72"/>
  <c r="H67" i="72"/>
  <c r="N45" i="72"/>
  <c r="H28" i="72"/>
  <c r="G70" i="72"/>
  <c r="G49" i="72"/>
  <c r="G60" i="72"/>
  <c r="G104" i="72"/>
  <c r="G63" i="72"/>
  <c r="G64" i="72"/>
  <c r="G106" i="72"/>
  <c r="G72" i="72"/>
  <c r="G20" i="72"/>
  <c r="G68" i="72"/>
  <c r="G94" i="72"/>
  <c r="G58" i="72"/>
  <c r="G42" i="72"/>
  <c r="G105" i="72"/>
  <c r="G91" i="72"/>
  <c r="G65" i="72"/>
  <c r="G75" i="72"/>
  <c r="G26" i="72"/>
  <c r="G102" i="72"/>
  <c r="G80" i="72"/>
  <c r="G21" i="72"/>
  <c r="G29" i="72"/>
  <c r="G90" i="72"/>
  <c r="G11" i="72"/>
  <c r="G59" i="72"/>
  <c r="G87" i="72"/>
  <c r="G85" i="72"/>
  <c r="G73" i="72"/>
  <c r="G47" i="72"/>
  <c r="G12" i="72"/>
  <c r="G88" i="72"/>
  <c r="G13" i="72"/>
  <c r="G62" i="72"/>
  <c r="G31" i="72"/>
  <c r="G27" i="72"/>
  <c r="G107" i="72"/>
  <c r="G36" i="72"/>
  <c r="G18" i="72"/>
  <c r="G14" i="72"/>
  <c r="G30" i="72"/>
  <c r="G56" i="72"/>
  <c r="G38" i="72"/>
  <c r="G82" i="72"/>
  <c r="G23" i="72"/>
  <c r="G95" i="72"/>
  <c r="G108" i="72"/>
  <c r="G84" i="72"/>
  <c r="G9" i="72"/>
  <c r="G79" i="72"/>
  <c r="G61" i="72"/>
  <c r="G89" i="72"/>
  <c r="G92" i="72"/>
  <c r="G55" i="72"/>
  <c r="G109" i="72"/>
  <c r="G101" i="72"/>
  <c r="G32" i="72"/>
  <c r="G76" i="72"/>
  <c r="G28" i="72"/>
  <c r="G52" i="72"/>
  <c r="G16" i="72"/>
  <c r="G25" i="72"/>
  <c r="G99" i="72"/>
  <c r="G67" i="72"/>
  <c r="G43" i="72"/>
  <c r="G98" i="72"/>
  <c r="G15" i="72"/>
  <c r="G97" i="72"/>
  <c r="G44" i="72"/>
  <c r="G46" i="72"/>
  <c r="G41" i="72"/>
  <c r="G50" i="72"/>
  <c r="G66" i="72"/>
  <c r="G103" i="72"/>
  <c r="G10" i="72"/>
  <c r="G74" i="72"/>
  <c r="G40" i="72"/>
  <c r="G71" i="72"/>
  <c r="G33" i="72"/>
  <c r="G22" i="72"/>
  <c r="G78" i="72"/>
  <c r="G34" i="72"/>
  <c r="G51" i="72"/>
  <c r="G39" i="72"/>
  <c r="G19" i="72"/>
  <c r="G24" i="72"/>
  <c r="G93" i="72"/>
  <c r="G54" i="72"/>
  <c r="G48" i="72"/>
  <c r="G100" i="72"/>
  <c r="G69" i="72"/>
  <c r="G17" i="72"/>
  <c r="G45" i="72"/>
  <c r="G53" i="72"/>
  <c r="G83" i="72"/>
  <c r="G86" i="72"/>
  <c r="G96" i="72"/>
  <c r="G57" i="72"/>
  <c r="G37" i="72"/>
  <c r="G35" i="72"/>
  <c r="G81" i="72"/>
  <c r="D2" i="17"/>
  <c r="L9" i="72" s="1"/>
  <c r="D97" i="17"/>
  <c r="L105" i="72" s="1"/>
  <c r="D30" i="17"/>
  <c r="L37" i="72" s="1"/>
  <c r="D83" i="17"/>
  <c r="L91" i="72" s="1"/>
  <c r="C63" i="17"/>
  <c r="K70" i="72" s="1"/>
  <c r="D43" i="17"/>
  <c r="L50" i="72" s="1"/>
  <c r="C42" i="17"/>
  <c r="K49" i="72" s="1"/>
  <c r="D46" i="17"/>
  <c r="L53" i="72" s="1"/>
  <c r="D90" i="17"/>
  <c r="L98" i="72" s="1"/>
  <c r="C53" i="17"/>
  <c r="K60" i="72" s="1"/>
  <c r="C96" i="17"/>
  <c r="K104" i="72" s="1"/>
  <c r="D62" i="17"/>
  <c r="L69" i="72" s="1"/>
  <c r="C56" i="17"/>
  <c r="K63" i="72" s="1"/>
  <c r="C57" i="17"/>
  <c r="K64" i="72" s="1"/>
  <c r="C98" i="17"/>
  <c r="K106" i="72" s="1"/>
  <c r="C65" i="17"/>
  <c r="K72" i="72" s="1"/>
  <c r="D45" i="17"/>
  <c r="L52" i="72" s="1"/>
  <c r="C13" i="17"/>
  <c r="K20" i="72" s="1"/>
  <c r="D12" i="17"/>
  <c r="L19" i="72" s="1"/>
  <c r="D96" i="17"/>
  <c r="L104" i="72" s="1"/>
  <c r="C61" i="17"/>
  <c r="K68" i="72" s="1"/>
  <c r="D79" i="17"/>
  <c r="L87" i="72" s="1"/>
  <c r="D35" i="17"/>
  <c r="L42" i="72" s="1"/>
  <c r="D57" i="17"/>
  <c r="L64" i="72" s="1"/>
  <c r="C86" i="17"/>
  <c r="K94" i="72" s="1"/>
  <c r="D3" i="17"/>
  <c r="L10" i="72" s="1"/>
  <c r="C51" i="17"/>
  <c r="K58" i="72" s="1"/>
  <c r="D44" i="17"/>
  <c r="L51" i="72" s="1"/>
  <c r="C35" i="17"/>
  <c r="K42" i="72" s="1"/>
  <c r="D27" i="17"/>
  <c r="L34" i="72" s="1"/>
  <c r="C97" i="17"/>
  <c r="K105" i="72" s="1"/>
  <c r="D40" i="17"/>
  <c r="L47" i="72" s="1"/>
  <c r="C83" i="17"/>
  <c r="K91" i="72" s="1"/>
  <c r="D34" i="17"/>
  <c r="L41" i="72" s="1"/>
  <c r="C58" i="17"/>
  <c r="K65" i="72" s="1"/>
  <c r="D32" i="17"/>
  <c r="L39" i="72" s="1"/>
  <c r="D51" i="17"/>
  <c r="L58" i="72" s="1"/>
  <c r="D72" i="17"/>
  <c r="L80" i="72" s="1"/>
  <c r="D67" i="17"/>
  <c r="L74" i="72" s="1"/>
  <c r="D84" i="17"/>
  <c r="L92" i="72" s="1"/>
  <c r="D61" i="17"/>
  <c r="L68" i="72" s="1"/>
  <c r="D101" i="17"/>
  <c r="L109" i="72" s="1"/>
  <c r="D18" i="17"/>
  <c r="L25" i="72" s="1"/>
  <c r="D26" i="17"/>
  <c r="L33" i="72" s="1"/>
  <c r="C68" i="17"/>
  <c r="K75" i="72" s="1"/>
  <c r="D6" i="17"/>
  <c r="L13" i="72" s="1"/>
  <c r="C19" i="17"/>
  <c r="K26" i="72" s="1"/>
  <c r="C94" i="17"/>
  <c r="K102" i="72" s="1"/>
  <c r="D16" i="17"/>
  <c r="L23" i="72" s="1"/>
  <c r="C72" i="17"/>
  <c r="K80" i="72" s="1"/>
  <c r="D78" i="17"/>
  <c r="L86" i="72" s="1"/>
  <c r="D14" i="17"/>
  <c r="L21" i="72" s="1"/>
  <c r="D50" i="17"/>
  <c r="L57" i="72" s="1"/>
  <c r="D8" i="17"/>
  <c r="L15" i="72" s="1"/>
  <c r="D48" i="17"/>
  <c r="L55" i="72" s="1"/>
  <c r="D56" i="17"/>
  <c r="L63" i="72" s="1"/>
  <c r="C14" i="17"/>
  <c r="K21" i="72" s="1"/>
  <c r="C22" i="17"/>
  <c r="K29" i="72" s="1"/>
  <c r="C82" i="17"/>
  <c r="K90" i="72" s="1"/>
  <c r="D37" i="17"/>
  <c r="L44" i="72" s="1"/>
  <c r="C4" i="17"/>
  <c r="K11" i="72" s="1"/>
  <c r="C52" i="17"/>
  <c r="K59" i="72" s="1"/>
  <c r="C79" i="17"/>
  <c r="K87" i="72" s="1"/>
  <c r="D70" i="17"/>
  <c r="L78" i="72" s="1"/>
  <c r="D4" i="17"/>
  <c r="L11" i="72" s="1"/>
  <c r="D49" i="17"/>
  <c r="L56" i="72" s="1"/>
  <c r="C77" i="17"/>
  <c r="K85" i="72" s="1"/>
  <c r="C66" i="17"/>
  <c r="K73" i="72" s="1"/>
  <c r="D31" i="17"/>
  <c r="L38" i="72" s="1"/>
  <c r="C40" i="17"/>
  <c r="K47" i="72" s="1"/>
  <c r="C5" i="17"/>
  <c r="K12" i="72" s="1"/>
  <c r="D59" i="17"/>
  <c r="L66" i="72" s="1"/>
  <c r="C80" i="17"/>
  <c r="K88" i="72" s="1"/>
  <c r="D68" i="17"/>
  <c r="L75" i="72" s="1"/>
  <c r="C6" i="17"/>
  <c r="K13" i="72" s="1"/>
  <c r="D82" i="17"/>
  <c r="L90" i="72" s="1"/>
  <c r="D98" i="17"/>
  <c r="L106" i="72" s="1"/>
  <c r="C55" i="17"/>
  <c r="K62" i="72" s="1"/>
  <c r="D75" i="17"/>
  <c r="L83" i="72" s="1"/>
  <c r="C24" i="17"/>
  <c r="K31" i="72" s="1"/>
  <c r="C20" i="17"/>
  <c r="K27" i="72" s="1"/>
  <c r="C99" i="17"/>
  <c r="K107" i="72" s="1"/>
  <c r="C29" i="17"/>
  <c r="K36" i="72" s="1"/>
  <c r="D29" i="17"/>
  <c r="L36" i="72" s="1"/>
  <c r="D20" i="17"/>
  <c r="L27" i="72" s="1"/>
  <c r="D9" i="17"/>
  <c r="L16" i="72" s="1"/>
  <c r="D25" i="17"/>
  <c r="L32" i="72" s="1"/>
  <c r="C11" i="17"/>
  <c r="K18" i="72" s="1"/>
  <c r="C7" i="17"/>
  <c r="K14" i="72" s="1"/>
  <c r="D33" i="17"/>
  <c r="L40" i="72" s="1"/>
  <c r="C23" i="17"/>
  <c r="K30" i="72" s="1"/>
  <c r="C49" i="17"/>
  <c r="K56" i="72" s="1"/>
  <c r="C31" i="17"/>
  <c r="K38" i="72" s="1"/>
  <c r="C74" i="17"/>
  <c r="K82" i="72" s="1"/>
  <c r="D55" i="17"/>
  <c r="L62" i="72" s="1"/>
  <c r="D11" i="17"/>
  <c r="L18" i="72" s="1"/>
  <c r="D91" i="17"/>
  <c r="L99" i="72" s="1"/>
  <c r="D89" i="17"/>
  <c r="L97" i="72" s="1"/>
  <c r="D39" i="17"/>
  <c r="L46" i="72" s="1"/>
  <c r="C16" i="17"/>
  <c r="K23" i="72" s="1"/>
  <c r="D65" i="17"/>
  <c r="L72" i="72" s="1"/>
  <c r="D41" i="17"/>
  <c r="L48" i="72" s="1"/>
  <c r="C87" i="17"/>
  <c r="K95" i="72" s="1"/>
  <c r="D47" i="17"/>
  <c r="L54" i="72" s="1"/>
  <c r="C100" i="17"/>
  <c r="K108" i="72" s="1"/>
  <c r="C76" i="17"/>
  <c r="K84" i="72" s="1"/>
  <c r="D7" i="17"/>
  <c r="L14" i="72" s="1"/>
  <c r="C2" i="17"/>
  <c r="K9" i="72" s="1"/>
  <c r="C71" i="17"/>
  <c r="K79" i="72" s="1"/>
  <c r="D58" i="17"/>
  <c r="L65" i="72" s="1"/>
  <c r="D64" i="17"/>
  <c r="L71" i="72" s="1"/>
  <c r="D28" i="17"/>
  <c r="L35" i="72" s="1"/>
  <c r="C54" i="17"/>
  <c r="K61" i="72" s="1"/>
  <c r="C81" i="17"/>
  <c r="K89" i="72" s="1"/>
  <c r="D66" i="17"/>
  <c r="L73" i="72" s="1"/>
  <c r="D10" i="17"/>
  <c r="L17" i="72" s="1"/>
  <c r="D52" i="17"/>
  <c r="L59" i="72" s="1"/>
  <c r="C84" i="17"/>
  <c r="K92" i="72" s="1"/>
  <c r="D77" i="17"/>
  <c r="L85" i="72" s="1"/>
  <c r="C48" i="17"/>
  <c r="K55" i="72" s="1"/>
  <c r="D63" i="17"/>
  <c r="L70" i="72" s="1"/>
  <c r="C101" i="17"/>
  <c r="K109" i="72" s="1"/>
  <c r="C93" i="17"/>
  <c r="K101" i="72" s="1"/>
  <c r="C25" i="17"/>
  <c r="K32" i="72" s="1"/>
  <c r="C69" i="17"/>
  <c r="K76" i="72" s="1"/>
  <c r="C21" i="17"/>
  <c r="K28" i="72" s="1"/>
  <c r="C45" i="17"/>
  <c r="K52" i="72" s="1"/>
  <c r="C9" i="17"/>
  <c r="K16" i="72" s="1"/>
  <c r="D85" i="17"/>
  <c r="L93" i="72" s="1"/>
  <c r="D22" i="17"/>
  <c r="L29" i="72" s="1"/>
  <c r="D23" i="17"/>
  <c r="L30" i="72" s="1"/>
  <c r="D54" i="17"/>
  <c r="L61" i="72" s="1"/>
  <c r="D73" i="17"/>
  <c r="L81" i="72" s="1"/>
  <c r="D36" i="17"/>
  <c r="L43" i="72" s="1"/>
  <c r="C18" i="17"/>
  <c r="K25" i="72" s="1"/>
  <c r="C91" i="17"/>
  <c r="K99" i="72" s="1"/>
  <c r="D74" i="17"/>
  <c r="L82" i="72" s="1"/>
  <c r="C60" i="17"/>
  <c r="K67" i="72" s="1"/>
  <c r="D71" i="17"/>
  <c r="L79" i="72" s="1"/>
  <c r="C36" i="17"/>
  <c r="K43" i="72" s="1"/>
  <c r="C90" i="17"/>
  <c r="K98" i="72" s="1"/>
  <c r="C8" i="17"/>
  <c r="K15" i="72" s="1"/>
  <c r="D81" i="17"/>
  <c r="L89" i="72" s="1"/>
  <c r="D88" i="17"/>
  <c r="L96" i="72" s="1"/>
  <c r="D99" i="17"/>
  <c r="L107" i="72" s="1"/>
  <c r="D5" i="17"/>
  <c r="L12" i="72" s="1"/>
  <c r="D80" i="17"/>
  <c r="L88" i="72" s="1"/>
  <c r="D42" i="17"/>
  <c r="L49" i="72" s="1"/>
  <c r="D38" i="17"/>
  <c r="L45" i="72" s="1"/>
  <c r="C89" i="17"/>
  <c r="K97" i="72" s="1"/>
  <c r="C37" i="17"/>
  <c r="K44" i="72" s="1"/>
  <c r="C39" i="17"/>
  <c r="K46" i="72" s="1"/>
  <c r="C34" i="17"/>
  <c r="K41" i="72" s="1"/>
  <c r="D19" i="17"/>
  <c r="L26" i="72" s="1"/>
  <c r="C43" i="17"/>
  <c r="K50" i="72" s="1"/>
  <c r="C59" i="17"/>
  <c r="K66" i="72" s="1"/>
  <c r="C95" i="17"/>
  <c r="K103" i="72" s="1"/>
  <c r="C3" i="17"/>
  <c r="K10" i="72" s="1"/>
  <c r="D24" i="17"/>
  <c r="L31" i="72" s="1"/>
  <c r="C67" i="17"/>
  <c r="K74" i="72" s="1"/>
  <c r="D86" i="17"/>
  <c r="L94" i="72" s="1"/>
  <c r="C33" i="17"/>
  <c r="K40" i="72" s="1"/>
  <c r="D15" i="17"/>
  <c r="L22" i="72" s="1"/>
  <c r="C64" i="17"/>
  <c r="K71" i="72" s="1"/>
  <c r="C26" i="17"/>
  <c r="K33" i="72" s="1"/>
  <c r="D13" i="17"/>
  <c r="L20" i="72" s="1"/>
  <c r="C15" i="17"/>
  <c r="K22" i="72" s="1"/>
  <c r="D53" i="17"/>
  <c r="L60" i="72" s="1"/>
  <c r="D17" i="17"/>
  <c r="L24" i="72" s="1"/>
  <c r="C70" i="17"/>
  <c r="K78" i="72" s="1"/>
  <c r="C27" i="17"/>
  <c r="K34" i="72" s="1"/>
  <c r="D69" i="17"/>
  <c r="L76" i="72" s="1"/>
  <c r="D95" i="17"/>
  <c r="L103" i="72" s="1"/>
  <c r="C44" i="17"/>
  <c r="K51" i="72" s="1"/>
  <c r="C32" i="17"/>
  <c r="K39" i="72" s="1"/>
  <c r="D60" i="17"/>
  <c r="L67" i="72" s="1"/>
  <c r="C12" i="17"/>
  <c r="K19" i="72" s="1"/>
  <c r="D93" i="17"/>
  <c r="L101" i="72" s="1"/>
  <c r="C17" i="17"/>
  <c r="K24" i="72" s="1"/>
  <c r="D94" i="17"/>
  <c r="L102" i="72" s="1"/>
  <c r="C85" i="17"/>
  <c r="K93" i="72" s="1"/>
  <c r="D92" i="17"/>
  <c r="L100" i="72" s="1"/>
  <c r="C47" i="17"/>
  <c r="K54" i="72" s="1"/>
  <c r="C41" i="17"/>
  <c r="K48" i="72" s="1"/>
  <c r="C92" i="17"/>
  <c r="K100" i="72" s="1"/>
  <c r="C62" i="17"/>
  <c r="K69" i="72" s="1"/>
  <c r="C10" i="17"/>
  <c r="K17" i="72" s="1"/>
  <c r="C38" i="17"/>
  <c r="K45" i="72" s="1"/>
  <c r="C46" i="17"/>
  <c r="K53" i="72" s="1"/>
  <c r="D87" i="17"/>
  <c r="L95" i="72" s="1"/>
  <c r="D21" i="17"/>
  <c r="L28" i="72" s="1"/>
  <c r="C75" i="17"/>
  <c r="K83" i="72" s="1"/>
  <c r="C78" i="17"/>
  <c r="K86" i="72" s="1"/>
  <c r="D76" i="17"/>
  <c r="L84" i="72" s="1"/>
  <c r="C88" i="17"/>
  <c r="K96" i="72" s="1"/>
  <c r="C50" i="17"/>
  <c r="K57" i="72" s="1"/>
  <c r="C30" i="17"/>
  <c r="K37" i="72" s="1"/>
  <c r="D100" i="17"/>
  <c r="L108" i="72" s="1"/>
  <c r="C28" i="17"/>
  <c r="K35" i="72" s="1"/>
  <c r="C73" i="17"/>
  <c r="K81" i="72" s="1"/>
  <c r="B13" i="72" l="1"/>
  <c r="N13" i="72" s="1"/>
  <c r="C19" i="72" l="1"/>
  <c r="C18" i="72"/>
  <c r="C23" i="72"/>
  <c r="C33" i="72"/>
  <c r="C35" i="72"/>
  <c r="C37" i="72"/>
  <c r="C45" i="72"/>
  <c r="C47" i="72"/>
  <c r="C53" i="72"/>
  <c r="C55" i="72"/>
  <c r="C57" i="72"/>
  <c r="C92" i="72"/>
  <c r="C97" i="72"/>
  <c r="C99" i="72"/>
  <c r="C105" i="72"/>
  <c r="C109" i="72"/>
  <c r="C21" i="72"/>
  <c r="C27" i="72"/>
  <c r="C25" i="72"/>
  <c r="C29" i="72"/>
  <c r="C31" i="72"/>
  <c r="C41" i="72"/>
  <c r="C43" i="72"/>
  <c r="C60" i="72"/>
  <c r="C67" i="72"/>
  <c r="C69" i="72"/>
  <c r="C71" i="72"/>
  <c r="C73" i="72"/>
  <c r="C75" i="72"/>
  <c r="C81" i="72"/>
  <c r="C85" i="72"/>
  <c r="C87" i="72"/>
  <c r="C90" i="72"/>
  <c r="C16" i="72"/>
  <c r="C36" i="72"/>
  <c r="C38" i="72"/>
  <c r="C46" i="72"/>
  <c r="C48" i="72"/>
  <c r="C54" i="72"/>
  <c r="C56" i="72"/>
  <c r="C58" i="72"/>
  <c r="C63" i="72"/>
  <c r="C93" i="72"/>
  <c r="C96" i="72"/>
  <c r="C98" i="72"/>
  <c r="C100" i="72"/>
  <c r="C102" i="72"/>
  <c r="C104" i="72"/>
  <c r="C106" i="72"/>
  <c r="C108" i="72"/>
  <c r="C17" i="72"/>
  <c r="C24" i="72"/>
  <c r="C26" i="72"/>
  <c r="C30" i="72"/>
  <c r="C70" i="72"/>
  <c r="C74" i="72"/>
  <c r="C76" i="72"/>
  <c r="C80" i="72"/>
  <c r="C82" i="72"/>
  <c r="C84" i="72"/>
  <c r="C86" i="72"/>
  <c r="C88" i="72"/>
  <c r="C89" i="72"/>
  <c r="C15" i="72"/>
  <c r="C14" i="72"/>
  <c r="C62" i="72"/>
  <c r="C101" i="72"/>
  <c r="D57" i="68"/>
  <c r="C47" i="68"/>
  <c r="D45" i="68"/>
  <c r="D44" i="68"/>
  <c r="C31" i="68"/>
  <c r="C62" i="68"/>
  <c r="C17" i="68"/>
  <c r="D13" i="68"/>
  <c r="C61" i="68"/>
  <c r="C82" i="68"/>
  <c r="C83" i="68"/>
  <c r="D2" i="68"/>
  <c r="D80" i="68"/>
  <c r="C101" i="68"/>
  <c r="D11" i="68"/>
  <c r="D37" i="68"/>
  <c r="C66" i="68"/>
  <c r="C41" i="68"/>
  <c r="D18" i="68"/>
  <c r="C54" i="68"/>
  <c r="C23" i="68"/>
  <c r="D29" i="68"/>
  <c r="C93" i="68"/>
  <c r="D17" i="68"/>
  <c r="D5" i="68"/>
  <c r="C38" i="68"/>
  <c r="C71" i="68"/>
  <c r="D32" i="68"/>
  <c r="D34" i="68"/>
  <c r="D73" i="68"/>
  <c r="C53" i="68"/>
  <c r="D76" i="68"/>
  <c r="D87" i="68"/>
  <c r="D16" i="68"/>
  <c r="C29" i="68"/>
  <c r="C14" i="68"/>
  <c r="C84" i="68"/>
  <c r="C12" i="68"/>
  <c r="C33" i="68"/>
  <c r="C15" i="68"/>
  <c r="D78" i="68"/>
  <c r="C97" i="68"/>
  <c r="D81" i="68"/>
  <c r="C86" i="68"/>
  <c r="C34" i="68"/>
  <c r="C87" i="68"/>
  <c r="D82" i="68"/>
  <c r="D95" i="68"/>
  <c r="C49" i="68"/>
  <c r="C39" i="68"/>
  <c r="D14" i="68"/>
  <c r="D41" i="68"/>
  <c r="C18" i="68"/>
  <c r="D60" i="68"/>
  <c r="D75" i="68"/>
  <c r="C80" i="68"/>
  <c r="D10" i="68"/>
  <c r="D93" i="68"/>
  <c r="C69" i="68"/>
  <c r="C25" i="68"/>
  <c r="D7" i="68"/>
  <c r="C40" i="68"/>
  <c r="C13" i="68"/>
  <c r="D38" i="68"/>
  <c r="D21" i="68"/>
  <c r="D28" i="68"/>
  <c r="C16" i="68"/>
  <c r="D52" i="68"/>
  <c r="C2" i="68"/>
  <c r="D84" i="68"/>
  <c r="C19" i="68"/>
  <c r="D62" i="68"/>
  <c r="C44" i="68"/>
  <c r="D68" i="68"/>
  <c r="C67" i="68"/>
  <c r="C77" i="68"/>
  <c r="C91" i="68"/>
  <c r="D36" i="68"/>
  <c r="D8" i="68"/>
  <c r="D15" i="68"/>
  <c r="C92" i="68"/>
  <c r="C68" i="68"/>
  <c r="D100" i="68"/>
  <c r="D77" i="68"/>
  <c r="C60" i="68"/>
  <c r="D88" i="68"/>
  <c r="C9" i="68"/>
  <c r="D91" i="68"/>
  <c r="C50" i="68"/>
  <c r="D51" i="68"/>
  <c r="C5" i="68"/>
  <c r="D55" i="68"/>
  <c r="C28" i="68"/>
  <c r="D59" i="68"/>
  <c r="D26" i="68"/>
  <c r="C64" i="68"/>
  <c r="C26" i="68"/>
  <c r="D46" i="68"/>
  <c r="C21" i="68"/>
  <c r="C58" i="68"/>
  <c r="D19" i="68"/>
  <c r="D35" i="68"/>
  <c r="C37" i="68"/>
  <c r="C85" i="68"/>
  <c r="D79" i="68"/>
  <c r="D20" i="68"/>
  <c r="D85" i="68"/>
  <c r="C36" i="68"/>
  <c r="C65" i="68"/>
  <c r="C79" i="68"/>
  <c r="D58" i="68"/>
  <c r="C98" i="68"/>
  <c r="D101" i="68"/>
  <c r="D4" i="68"/>
  <c r="D27" i="68"/>
  <c r="D61" i="68"/>
  <c r="C73" i="68"/>
  <c r="C24" i="68"/>
  <c r="D39" i="68"/>
  <c r="D86" i="68"/>
  <c r="C6" i="68"/>
  <c r="C35" i="68"/>
  <c r="C74" i="68"/>
  <c r="D50" i="68"/>
  <c r="D90" i="68"/>
  <c r="D53" i="68"/>
  <c r="D9" i="68"/>
  <c r="D47" i="68"/>
  <c r="C20" i="68"/>
  <c r="C48" i="68"/>
  <c r="D3" i="68"/>
  <c r="D30" i="68"/>
  <c r="C30" i="68"/>
  <c r="C88" i="68"/>
  <c r="C4" i="68"/>
  <c r="D70" i="68"/>
  <c r="D67" i="68"/>
  <c r="D48" i="68"/>
  <c r="C75" i="68"/>
  <c r="D31" i="68"/>
  <c r="D94" i="68"/>
  <c r="D12" i="68"/>
  <c r="C81" i="68"/>
  <c r="C52" i="68"/>
  <c r="C11" i="68"/>
  <c r="C57" i="68"/>
  <c r="D72" i="68"/>
  <c r="C3" i="68"/>
  <c r="C7" i="68"/>
  <c r="C94" i="68"/>
  <c r="C100" i="68"/>
  <c r="C22" i="68"/>
  <c r="D66" i="68"/>
  <c r="C8" i="68"/>
  <c r="D99" i="68"/>
  <c r="D83" i="68"/>
  <c r="D71" i="68"/>
  <c r="C55" i="68"/>
  <c r="D43" i="68"/>
  <c r="D63" i="68"/>
  <c r="D92" i="68"/>
  <c r="C78" i="68"/>
  <c r="D65" i="68"/>
  <c r="C42" i="68"/>
  <c r="C63" i="68"/>
  <c r="C43" i="68"/>
  <c r="C10" i="68"/>
  <c r="C72" i="68"/>
  <c r="D96" i="68"/>
  <c r="D54" i="68"/>
  <c r="C76" i="68"/>
  <c r="D56" i="68"/>
  <c r="D98" i="68"/>
  <c r="D22" i="68"/>
  <c r="C45" i="68"/>
  <c r="C59" i="68"/>
  <c r="C56" i="68"/>
  <c r="C51" i="68"/>
  <c r="C90" i="68"/>
  <c r="D23" i="68"/>
  <c r="C70" i="68"/>
  <c r="C89" i="68"/>
  <c r="D74" i="68"/>
  <c r="D69" i="68"/>
  <c r="C99" i="68"/>
  <c r="D64" i="68"/>
  <c r="D40" i="68"/>
  <c r="D42" i="68"/>
  <c r="D89" i="68"/>
  <c r="D49" i="68"/>
  <c r="C46" i="68"/>
  <c r="D24" i="68"/>
  <c r="D97" i="68"/>
  <c r="D33" i="68"/>
  <c r="C95" i="68"/>
  <c r="D25" i="68"/>
  <c r="C27" i="68"/>
  <c r="C96" i="68"/>
  <c r="D6" i="68"/>
  <c r="C32" i="68"/>
  <c r="Q88" i="72" l="1"/>
  <c r="R88" i="72"/>
  <c r="Q80" i="72"/>
  <c r="R80" i="72"/>
  <c r="Q63" i="72"/>
  <c r="R63" i="72"/>
  <c r="Q69" i="72"/>
  <c r="R69" i="72"/>
  <c r="Q55" i="72"/>
  <c r="R55" i="72"/>
  <c r="Q15" i="72"/>
  <c r="R15" i="72"/>
  <c r="Q74" i="72"/>
  <c r="R74" i="72"/>
  <c r="Q104" i="72"/>
  <c r="R104" i="72"/>
  <c r="Q56" i="72"/>
  <c r="R56" i="72"/>
  <c r="Q87" i="72"/>
  <c r="R87" i="72"/>
  <c r="Q60" i="72"/>
  <c r="R60" i="72"/>
  <c r="Q109" i="72"/>
  <c r="R109" i="72"/>
  <c r="Q47" i="72"/>
  <c r="R47" i="72"/>
  <c r="Q89" i="72"/>
  <c r="R89" i="72"/>
  <c r="Q102" i="72"/>
  <c r="R102" i="72"/>
  <c r="Q54" i="72"/>
  <c r="R54" i="72"/>
  <c r="Q85" i="72"/>
  <c r="R85" i="72"/>
  <c r="Q43" i="72"/>
  <c r="R43" i="72"/>
  <c r="Q105" i="72"/>
  <c r="R105" i="72"/>
  <c r="Q45" i="72"/>
  <c r="R45" i="72"/>
  <c r="Q30" i="72"/>
  <c r="R30" i="72"/>
  <c r="Q100" i="72"/>
  <c r="R100" i="72"/>
  <c r="Q48" i="72"/>
  <c r="R48" i="72"/>
  <c r="Q81" i="72"/>
  <c r="R81" i="72"/>
  <c r="Q41" i="72"/>
  <c r="R41" i="72"/>
  <c r="Q99" i="72"/>
  <c r="R99" i="72"/>
  <c r="Q37" i="72"/>
  <c r="R37" i="72"/>
  <c r="Q62" i="72"/>
  <c r="R62" i="72"/>
  <c r="Q86" i="72"/>
  <c r="R86" i="72"/>
  <c r="Q26" i="72"/>
  <c r="R26" i="72"/>
  <c r="Q98" i="72"/>
  <c r="R98" i="72"/>
  <c r="Q46" i="72"/>
  <c r="R46" i="72"/>
  <c r="Q75" i="72"/>
  <c r="R75" i="72"/>
  <c r="Q31" i="72"/>
  <c r="R31" i="72"/>
  <c r="Q97" i="72"/>
  <c r="R97" i="72"/>
  <c r="Q35" i="72"/>
  <c r="R35" i="72"/>
  <c r="Q101" i="72"/>
  <c r="R101" i="72"/>
  <c r="Q24" i="72"/>
  <c r="R24" i="72"/>
  <c r="Q96" i="72"/>
  <c r="R96" i="72"/>
  <c r="Q38" i="72"/>
  <c r="R38" i="72"/>
  <c r="Q73" i="72"/>
  <c r="R73" i="72"/>
  <c r="Q29" i="72"/>
  <c r="R29" i="72"/>
  <c r="Q92" i="72"/>
  <c r="R92" i="72"/>
  <c r="Q33" i="72"/>
  <c r="R33" i="72"/>
  <c r="Q82" i="72"/>
  <c r="R82" i="72"/>
  <c r="Q17" i="72"/>
  <c r="R17" i="72"/>
  <c r="Q93" i="72"/>
  <c r="R93" i="72"/>
  <c r="Q36" i="72"/>
  <c r="R36" i="72"/>
  <c r="Q71" i="72"/>
  <c r="R71" i="72"/>
  <c r="Q25" i="72"/>
  <c r="R25" i="72"/>
  <c r="Q57" i="72"/>
  <c r="R57" i="72"/>
  <c r="Q23" i="72"/>
  <c r="R23" i="72"/>
  <c r="Q84" i="72"/>
  <c r="R84" i="72"/>
  <c r="Q108" i="72"/>
  <c r="R108" i="72"/>
  <c r="Q16" i="72"/>
  <c r="R16" i="72"/>
  <c r="Q27" i="72"/>
  <c r="R27" i="72"/>
  <c r="Q18" i="72"/>
  <c r="R18" i="72"/>
  <c r="Q14" i="72"/>
  <c r="R14" i="72"/>
  <c r="Q76" i="72"/>
  <c r="R76" i="72"/>
  <c r="Q106" i="72"/>
  <c r="R106" i="72"/>
  <c r="Q58" i="72"/>
  <c r="R58" i="72"/>
  <c r="Q90" i="72"/>
  <c r="R90" i="72"/>
  <c r="Q67" i="72"/>
  <c r="R67" i="72"/>
  <c r="Q21" i="72"/>
  <c r="R21" i="72"/>
  <c r="Q53" i="72"/>
  <c r="R53" i="72"/>
  <c r="Q19" i="72"/>
  <c r="R19" i="72"/>
  <c r="Q70" i="72"/>
  <c r="R70" i="72"/>
  <c r="C94" i="72"/>
  <c r="C83" i="72"/>
  <c r="C68" i="72"/>
  <c r="C51" i="72"/>
  <c r="C79" i="72"/>
  <c r="C50" i="72"/>
  <c r="C66" i="72"/>
  <c r="C103" i="72"/>
  <c r="C95" i="72"/>
  <c r="C72" i="72"/>
  <c r="C49" i="72"/>
  <c r="C34" i="72"/>
  <c r="C28" i="72"/>
  <c r="C20" i="72"/>
  <c r="C52" i="72"/>
  <c r="C107" i="72"/>
  <c r="C64" i="72"/>
  <c r="C91" i="72"/>
  <c r="C77" i="72"/>
  <c r="C65" i="72"/>
  <c r="C61" i="72"/>
  <c r="C59" i="72"/>
  <c r="C44" i="72"/>
  <c r="C42" i="72"/>
  <c r="C40" i="72"/>
  <c r="C32" i="72"/>
  <c r="C22" i="72"/>
  <c r="Q61" i="72" l="1"/>
  <c r="R61" i="72"/>
  <c r="Q32" i="72"/>
  <c r="R32" i="72"/>
  <c r="Q50" i="72"/>
  <c r="R50" i="72"/>
  <c r="Q28" i="72"/>
  <c r="R28" i="72"/>
  <c r="Q34" i="72"/>
  <c r="R34" i="72"/>
  <c r="Q42" i="72"/>
  <c r="R42" i="72"/>
  <c r="Q49" i="72"/>
  <c r="R49" i="72"/>
  <c r="Q44" i="72"/>
  <c r="R44" i="72"/>
  <c r="Q91" i="72"/>
  <c r="R91" i="72"/>
  <c r="Q72" i="72"/>
  <c r="R72" i="72"/>
  <c r="Q83" i="72"/>
  <c r="R83" i="72"/>
  <c r="Q59" i="72"/>
  <c r="R59" i="72"/>
  <c r="Q64" i="72"/>
  <c r="R64" i="72"/>
  <c r="Q95" i="72"/>
  <c r="R95" i="72"/>
  <c r="Q94" i="72"/>
  <c r="R94" i="72"/>
  <c r="Q22" i="72"/>
  <c r="R22" i="72"/>
  <c r="Q65" i="72"/>
  <c r="R65" i="72"/>
  <c r="Q52" i="72"/>
  <c r="R52" i="72"/>
  <c r="Q66" i="72"/>
  <c r="R66" i="72"/>
  <c r="Q103" i="72"/>
  <c r="R103" i="72"/>
  <c r="Q79" i="72"/>
  <c r="R79" i="72"/>
  <c r="Q107" i="72"/>
  <c r="R107" i="72"/>
  <c r="Q20" i="72"/>
  <c r="R20" i="72"/>
  <c r="Q40" i="72"/>
  <c r="R40" i="72"/>
  <c r="Q51" i="72"/>
  <c r="R51" i="72"/>
  <c r="Q68" i="72"/>
  <c r="R68" i="72"/>
  <c r="C39" i="72"/>
  <c r="C78" i="72"/>
  <c r="R78" i="72" l="1"/>
  <c r="Q78" i="72"/>
  <c r="Q39" i="72"/>
  <c r="R39" i="72"/>
  <c r="C10" i="72" l="1"/>
  <c r="C11" i="72"/>
  <c r="C9" i="72"/>
  <c r="C12" i="72"/>
  <c r="Q12" i="72" l="1"/>
  <c r="R12" i="72"/>
  <c r="Q9" i="72"/>
  <c r="R9" i="72"/>
  <c r="Q11" i="72"/>
  <c r="R11" i="72"/>
  <c r="Q10" i="72"/>
  <c r="R10" i="72"/>
  <c r="C13" i="72"/>
  <c r="Q13" i="72" l="1"/>
  <c r="R13" i="72"/>
</calcChain>
</file>

<file path=xl/sharedStrings.xml><?xml version="1.0" encoding="utf-8"?>
<sst xmlns="http://schemas.openxmlformats.org/spreadsheetml/2006/main" count="14293" uniqueCount="258">
  <si>
    <t>N-1</t>
  </si>
  <si>
    <t>N-2</t>
  </si>
  <si>
    <t>$ millions</t>
  </si>
  <si>
    <t>MWhr</t>
  </si>
  <si>
    <t>N</t>
  </si>
  <si>
    <t>ID</t>
  </si>
  <si>
    <t>Connection Point</t>
  </si>
  <si>
    <t>total cost</t>
  </si>
  <si>
    <t>total EUE</t>
  </si>
  <si>
    <t>study #</t>
  </si>
  <si>
    <t>EUE</t>
  </si>
  <si>
    <t>Albury 132 kV</t>
  </si>
  <si>
    <t>ANM 132 kV</t>
  </si>
  <si>
    <t>Armidale 66 kV</t>
  </si>
  <si>
    <t>Balranald 22 kV</t>
  </si>
  <si>
    <t>Beaconsfield 132 kV</t>
  </si>
  <si>
    <t>Beryl 66 kV</t>
  </si>
  <si>
    <t>Boambee South 132 kV</t>
  </si>
  <si>
    <t>Boggabri East</t>
  </si>
  <si>
    <t>Boggabri North</t>
  </si>
  <si>
    <t>Brandy Hill 132 kV</t>
  </si>
  <si>
    <t>Broken Hill 22 kV</t>
  </si>
  <si>
    <t>Broken Hill 220 kV</t>
  </si>
  <si>
    <t>Canberra 132 kV Note 3</t>
  </si>
  <si>
    <t>Casino 132 kV</t>
  </si>
  <si>
    <t>Coffs Harbour 66 kV</t>
  </si>
  <si>
    <t>Coleambally 132 kV</t>
  </si>
  <si>
    <t>Cooma 11 kV</t>
  </si>
  <si>
    <t>Cooma 66 kV</t>
  </si>
  <si>
    <t>Cooma 132 kV</t>
  </si>
  <si>
    <t>Cowra 66 kV</t>
  </si>
  <si>
    <t>Dapto 132 kV</t>
  </si>
  <si>
    <t>Darlington Point 132 kV Note 3</t>
  </si>
  <si>
    <t>Deniliquin 66 kV</t>
  </si>
  <si>
    <t>Dorrigo 132 kV</t>
  </si>
  <si>
    <t>Finley 132 kV</t>
  </si>
  <si>
    <t>Finley 66 kV</t>
  </si>
  <si>
    <t>Forbes 66 kV</t>
  </si>
  <si>
    <t>Gadara (132 kV &amp; 11 kV)</t>
  </si>
  <si>
    <t>Glen Innes 66 kV</t>
  </si>
  <si>
    <t>Griffith 33 kV</t>
  </si>
  <si>
    <t>Gunnedah 66 kV</t>
  </si>
  <si>
    <t>Hawks Nest 132 kV</t>
  </si>
  <si>
    <t>Haymarket 132 kV</t>
  </si>
  <si>
    <t>Herons Creek</t>
  </si>
  <si>
    <t>Holroyd 132 kV</t>
  </si>
  <si>
    <t>Ilford 132 kV</t>
  </si>
  <si>
    <t>Ingleburn 66 kV</t>
  </si>
  <si>
    <t>Inverell 66 kV</t>
  </si>
  <si>
    <t>Kempsey 33 kV</t>
  </si>
  <si>
    <t>Koolkhan 66 kV</t>
  </si>
  <si>
    <t>Liddell 330 kV (33 kV supply via Mac Gen)</t>
  </si>
  <si>
    <t>Lismore 132 kV Note 3</t>
  </si>
  <si>
    <t>Liverpool 132 kV</t>
  </si>
  <si>
    <t>Macarthur 132 kV</t>
  </si>
  <si>
    <t>Macarthur 66 kV</t>
  </si>
  <si>
    <t>Macksville 132 kV</t>
  </si>
  <si>
    <t>Manildra 132 kV</t>
  </si>
  <si>
    <t>Marulan 132 kV</t>
  </si>
  <si>
    <t>Molong 66 kV</t>
  </si>
  <si>
    <t>Moree 66 kV</t>
  </si>
  <si>
    <t>Morven 132 kV</t>
  </si>
  <si>
    <t>Mount Piper 66 kV</t>
  </si>
  <si>
    <t>Mudgee 132 kV</t>
  </si>
  <si>
    <t>Munmorah 132 kV</t>
  </si>
  <si>
    <t>Munmorah 330 kV (via old Power Stn Txs)</t>
  </si>
  <si>
    <t>Munyang 33 kV</t>
  </si>
  <si>
    <t>Murrumbateman 132 kV</t>
  </si>
  <si>
    <t>Murrumburrah 66 kV</t>
  </si>
  <si>
    <t>Muswellbrook 132 kV</t>
  </si>
  <si>
    <t>Nambucca 66 kV</t>
  </si>
  <si>
    <t>Narrabri 66 kV</t>
  </si>
  <si>
    <t>Newcastle 132 kV</t>
  </si>
  <si>
    <t>Orange North 132 kV</t>
  </si>
  <si>
    <t>Orange 66 kV</t>
  </si>
  <si>
    <t>Panorama 66 kV</t>
  </si>
  <si>
    <t>Parkes 132 kV</t>
  </si>
  <si>
    <t>Parkes 66 kV</t>
  </si>
  <si>
    <t>Port Macquarie 33 kV</t>
  </si>
  <si>
    <t>Queanbeyan 66 kV</t>
  </si>
  <si>
    <t>Raleigh 132 kV</t>
  </si>
  <si>
    <t>Regentville 132 kV</t>
  </si>
  <si>
    <t>Rookwood Road 132 kV</t>
  </si>
  <si>
    <t>Snowy Adit 132 kV</t>
  </si>
  <si>
    <t>Stroud 132 kV</t>
  </si>
  <si>
    <t>Sydney East 132 kV</t>
  </si>
  <si>
    <t>Sydney North 132 kV</t>
  </si>
  <si>
    <t>Sydney South 132 kV</t>
  </si>
  <si>
    <t>Sydney West 132 kV</t>
  </si>
  <si>
    <t>Tamworth 66 kV</t>
  </si>
  <si>
    <t>Taree 33 kV</t>
  </si>
  <si>
    <t>Taree 66 kV</t>
  </si>
  <si>
    <t>Tenterfield 22 kV</t>
  </si>
  <si>
    <t>Tomago 132 Note 3</t>
  </si>
  <si>
    <t>Tomago 330 kV</t>
  </si>
  <si>
    <t>Tuggerah 132 kV</t>
  </si>
  <si>
    <t>Tumut 66 kV</t>
  </si>
  <si>
    <t>Vales Pt 132 kV</t>
  </si>
  <si>
    <t>Vineyard 132 kV</t>
  </si>
  <si>
    <t>Wagga 66 kV</t>
  </si>
  <si>
    <t>Wagga North 132 kV</t>
  </si>
  <si>
    <t>Wagga North 66 kV</t>
  </si>
  <si>
    <t>Wallerawang 132 kV Note 3</t>
  </si>
  <si>
    <t>Wallerawang 66 kV</t>
  </si>
  <si>
    <t>Waratah West 132 kV</t>
  </si>
  <si>
    <t>Wellington 132 kV Note 3</t>
  </si>
  <si>
    <t>Wellington Town</t>
  </si>
  <si>
    <t>Williamsdale 132 kV Note 3</t>
  </si>
  <si>
    <t>Yanco 33 kV</t>
  </si>
  <si>
    <t>Yass 132 kV</t>
  </si>
  <si>
    <t>Yass 66 kV</t>
  </si>
  <si>
    <t>test</t>
  </si>
  <si>
    <t>Notes:</t>
  </si>
  <si>
    <t>1.     The greater of the forecast connected customer loads in summer 2015/16 and winter 2016.</t>
  </si>
  <si>
    <t>2.     Based on the capacity of TransGrid’s (or the customer’s) transformers or, where there are no transformers, the capacity of the customer’s lines (or TransGrid’s switchbays connecting those lines).  Note that the capability of TransGrid’s network may limit supply to groups of connection points (such as those serving a particular area).  Those limitations cannot meaningfully be included in the individual connection point capabilities.</t>
  </si>
  <si>
    <t>3.     This 330/132 kV substation also supplies TransGrid 132 kV lines, the loadings on which are not included in the forecast.</t>
  </si>
  <si>
    <t>opex_capital_ratio</t>
  </si>
  <si>
    <t>transformer_cost_multiplier</t>
  </si>
  <si>
    <t>line_cost_multiplier</t>
  </si>
  <si>
    <t>transformer_life_in_yrs</t>
  </si>
  <si>
    <t>oh_line_life_in_yrs</t>
  </si>
  <si>
    <t>ug_cable_life_in_yrs</t>
  </si>
  <si>
    <t>discount_rate</t>
  </si>
  <si>
    <t>capital_efficiency_factor</t>
  </si>
  <si>
    <t>failures_per_transformer_per_annum</t>
  </si>
  <si>
    <t>failures_per_annum_per_100km_oh_line</t>
  </si>
  <si>
    <t>failures_per_annum_per_100km_ug_cable</t>
  </si>
  <si>
    <t>coef_for_transformer_cost_function_coef*MVA^exp</t>
  </si>
  <si>
    <t>exponent_for_transformer_cost_function</t>
  </si>
  <si>
    <t>coef_for_line_cost_function_coef*MVA^exp</t>
  </si>
  <si>
    <t>exponent_for_line_cost_function</t>
  </si>
  <si>
    <t>cost_multiplier_underground_cables</t>
  </si>
  <si>
    <t>max_hrs_to_replace/repair_transformer</t>
  </si>
  <si>
    <t>max_hrs_to_repair_OH_line</t>
  </si>
  <si>
    <t>max_hrs_to_repair_cable</t>
  </si>
  <si>
    <t>restor</t>
  </si>
  <si>
    <t>fixcap</t>
  </si>
  <si>
    <t>pmvacap</t>
  </si>
  <si>
    <t>fixop</t>
  </si>
  <si>
    <t>pmvaop</t>
  </si>
  <si>
    <t>hr2restore</t>
  </si>
  <si>
    <t>tx</t>
  </si>
  <si>
    <t>repair</t>
  </si>
  <si>
    <t>hr2repair</t>
  </si>
  <si>
    <t>sfixcap</t>
  </si>
  <si>
    <t>spmvacap</t>
  </si>
  <si>
    <t>sop</t>
  </si>
  <si>
    <t>ln</t>
  </si>
  <si>
    <t>ohhr2repair</t>
  </si>
  <si>
    <t>ughr2repair</t>
  </si>
  <si>
    <t>load</t>
  </si>
  <si>
    <t>type</t>
  </si>
  <si>
    <t>multipliers</t>
  </si>
  <si>
    <t>txcost</t>
  </si>
  <si>
    <t>ohcost</t>
  </si>
  <si>
    <t>ugcost</t>
  </si>
  <si>
    <t>failrate</t>
  </si>
  <si>
    <t>linelen</t>
  </si>
  <si>
    <t>BSP</t>
  </si>
  <si>
    <t>data</t>
  </si>
  <si>
    <t>bsp</t>
  </si>
  <si>
    <t>maxdem</t>
  </si>
  <si>
    <t>#tx</t>
  </si>
  <si>
    <t>#ln</t>
  </si>
  <si>
    <t>loc</t>
  </si>
  <si>
    <t>length</t>
  </si>
  <si>
    <t>ugflag</t>
  </si>
  <si>
    <t>lf</t>
  </si>
  <si>
    <t>vcr</t>
  </si>
  <si>
    <t>MVA/ln</t>
  </si>
  <si>
    <t>LDC</t>
  </si>
  <si>
    <t>points</t>
  </si>
  <si>
    <t>...</t>
  </si>
  <si>
    <t>max_demand</t>
  </si>
  <si>
    <t>N-x</t>
  </si>
  <si>
    <t>mincost</t>
  </si>
  <si>
    <t>opt_EUE</t>
  </si>
  <si>
    <t>N2</t>
  </si>
  <si>
    <t>cost</t>
  </si>
  <si>
    <t>N1</t>
  </si>
  <si>
    <t>N-0</t>
  </si>
  <si>
    <t>DR</t>
  </si>
  <si>
    <t>out23_0</t>
  </si>
  <si>
    <t>txlar2</t>
  </si>
  <si>
    <t>llar2</t>
  </si>
  <si>
    <t>_input0</t>
  </si>
  <si>
    <t>x</t>
  </si>
  <si>
    <t>N-1 EUE (MWh)</t>
  </si>
  <si>
    <t>current std EUE (MWh)</t>
  </si>
  <si>
    <t>From TransGrid's compliance test dated 28 July 2016</t>
  </si>
  <si>
    <t>MWh</t>
  </si>
  <si>
    <t>N-1 EUE</t>
  </si>
  <si>
    <t>C optimisation results</t>
  </si>
  <si>
    <t>minutes EUE @ avg demand</t>
  </si>
  <si>
    <t>If current std is N-x,</t>
  </si>
  <si>
    <t>Would TG comply?</t>
  </si>
  <si>
    <t>r2</t>
  </si>
  <si>
    <t>r1</t>
  </si>
  <si>
    <t xml:space="preserve">mins EUE </t>
  </si>
  <si>
    <t>non-catastrophic transformer failure</t>
  </si>
  <si>
    <t>MWh EUE</t>
  </si>
  <si>
    <t>minutes</t>
  </si>
  <si>
    <t>mins</t>
  </si>
  <si>
    <t>compliance model/ C program</t>
  </si>
  <si>
    <t>compliance model</t>
  </si>
  <si>
    <t>line length km</t>
  </si>
  <si>
    <t>C program</t>
  </si>
  <si>
    <t>Tx 1 TTR</t>
  </si>
  <si>
    <t>Tx 2 TTR</t>
  </si>
  <si>
    <t>ln 1 TTR</t>
  </si>
  <si>
    <t>ln 2 TTR</t>
  </si>
  <si>
    <t>basecase</t>
  </si>
  <si>
    <t>VCR70</t>
  </si>
  <si>
    <t>VCR130</t>
  </si>
  <si>
    <t>discrateL</t>
  </si>
  <si>
    <t>discrateH</t>
  </si>
  <si>
    <t>MD70</t>
  </si>
  <si>
    <t>MD130</t>
  </si>
  <si>
    <t>length70</t>
  </si>
  <si>
    <t>length130</t>
  </si>
  <si>
    <t>failrate90</t>
  </si>
  <si>
    <t>failrate110</t>
  </si>
  <si>
    <t>lives70</t>
  </si>
  <si>
    <t>lives130</t>
  </si>
  <si>
    <t>ugcostmult5</t>
  </si>
  <si>
    <t>ugcostmult25</t>
  </si>
  <si>
    <t>lcostcoef70</t>
  </si>
  <si>
    <t>lcostcoef130</t>
  </si>
  <si>
    <t>lcostexp70</t>
  </si>
  <si>
    <t>lcostexp130</t>
  </si>
  <si>
    <t>Minutes EUE include allowance for non-catastrophic transformer failure</t>
  </si>
  <si>
    <t>Optimal contingency EUE (MWh)</t>
  </si>
  <si>
    <t>res1</t>
  </si>
  <si>
    <t>curr std N-?</t>
  </si>
  <si>
    <t>LDC lookup</t>
  </si>
  <si>
    <t>max mins</t>
  </si>
  <si>
    <t>Canberra group total MWh</t>
  </si>
  <si>
    <t>Macarthur group total MWh</t>
  </si>
  <si>
    <t>Orange group total MWh</t>
  </si>
  <si>
    <t>Taree group total MWh</t>
  </si>
  <si>
    <t>MD (MW)</t>
  </si>
  <si>
    <t>bsp#</t>
  </si>
  <si>
    <t>LF</t>
  </si>
  <si>
    <t>Canberra group mins</t>
  </si>
  <si>
    <t>Macarthur group mins</t>
  </si>
  <si>
    <t>Orange group mins</t>
  </si>
  <si>
    <t>Taree group mins</t>
  </si>
  <si>
    <t>N-1 EUE (mins)</t>
  </si>
  <si>
    <t>noncat tx failure EUE MWh</t>
  </si>
  <si>
    <t>&gt;60</t>
  </si>
  <si>
    <t>&gt;20</t>
  </si>
  <si>
    <t>&gt;10</t>
  </si>
  <si>
    <t>Inner Sydney group mins</t>
  </si>
  <si>
    <t>Inner Sydney group total MWh</t>
  </si>
  <si>
    <t>aemovcr</t>
  </si>
  <si>
    <t>Broken Hill group total MWh</t>
  </si>
  <si>
    <t>Broken Hill group mins</t>
  </si>
  <si>
    <t>base_bsp96LDC</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</si>
</sst>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_-* #,##0.00_-;\-* #,##0.00_-;_-* &quot;-&quot;??_-;_-@_-"/>
    <numFmt numFmtId="165" formatCode="0.0"/>
    <numFmt numFmtId="166" formatCode="_-* #,##0_-;\-* #,##0_-;_-* &quot;-&quot;??_-;_-@_-"/>
    <numFmt numFmtId="167" formatCode="_-* #,##0.0_-;\-* #,##0.0_-;_-* &quot;-&quot;??_-;_-@_-"/>
    <numFmt numFmtId="168" formatCode="_-* #,##0.0000_-;\-* #,##0.0000_-;_-* &quot;-&quot;??_-;_-@_-"/>
    <numFmt numFmtId="169" formatCode="_-* #,##0.00000_-;\-* #,##0.00000_-;_-* &quot;-&quot;??_-;_-@_-"/>
  </numFmts>
  <fonts count="5" x14ac:knownFonts="1">
    <font>
      <sz val="11"/>
      <color theme="1"/>
      <name val="Book Antiqua"/>
      <family val="2"/>
      <scheme val="minor"/>
    </font>
    <font>
      <sz val="11"/>
      <color theme="1"/>
      <name val="Book Antiqua"/>
      <family val="2"/>
      <scheme val="minor"/>
    </font>
    <font>
      <sz val="11"/>
      <color theme="1"/>
      <name val="Arial"/>
      <family val="2"/>
    </font>
    <font>
      <b/>
      <sz val="11"/>
      <color theme="1"/>
      <name val="Arial"/>
      <family val="2"/>
    </font>
    <font>
      <b/>
      <sz val="11"/>
      <color theme="1"/>
      <name val="Book Antiqua"/>
      <family val="1"/>
      <scheme val="minor"/>
    </font>
  </fonts>
  <fills count="6">
    <fill>
      <patternFill patternType="none"/>
    </fill>
    <fill>
      <patternFill patternType="gray125"/>
    </fill>
    <fill>
      <patternFill patternType="solid">
        <fgColor theme="5" tint="0.79998168889431442"/>
        <bgColor indexed="64"/>
      </patternFill>
    </fill>
    <fill>
      <patternFill patternType="solid">
        <fgColor theme="8" tint="0.79998168889431442"/>
        <bgColor indexed="64"/>
      </patternFill>
    </fill>
    <fill>
      <patternFill patternType="solid">
        <fgColor rgb="FFFFFF00"/>
        <bgColor indexed="64"/>
      </patternFill>
    </fill>
    <fill>
      <patternFill patternType="solid">
        <fgColor theme="6" tint="0.79998168889431442"/>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3">
    <xf numFmtId="0" fontId="0" fillId="0" borderId="0"/>
    <xf numFmtId="164" fontId="1" fillId="0" borderId="0" applyFont="0" applyFill="0" applyBorder="0" applyAlignment="0" applyProtection="0"/>
    <xf numFmtId="43" fontId="1" fillId="0" borderId="0" applyFont="0" applyFill="0" applyBorder="0" applyAlignment="0" applyProtection="0"/>
  </cellStyleXfs>
  <cellXfs count="55">
    <xf numFmtId="0" fontId="0" fillId="0" borderId="0" xfId="0"/>
    <xf numFmtId="0" fontId="2" fillId="0" borderId="0" xfId="0" applyFont="1"/>
    <xf numFmtId="0" fontId="0" fillId="0" borderId="0" xfId="0" applyFill="1"/>
    <xf numFmtId="165" fontId="0" fillId="0" borderId="0" xfId="0" applyNumberFormat="1"/>
    <xf numFmtId="0" fontId="0" fillId="0" borderId="1" xfId="0" applyFill="1" applyBorder="1" applyAlignment="1">
      <alignment wrapText="1"/>
    </xf>
    <xf numFmtId="0" fontId="0" fillId="0" borderId="0" xfId="0" applyAlignment="1">
      <alignment wrapText="1"/>
    </xf>
    <xf numFmtId="165" fontId="0" fillId="0" borderId="0" xfId="0" applyNumberFormat="1" applyAlignment="1">
      <alignment wrapText="1"/>
    </xf>
    <xf numFmtId="0" fontId="0" fillId="2" borderId="0" xfId="0" applyFill="1"/>
    <xf numFmtId="0" fontId="0" fillId="0" borderId="0" xfId="0" applyFont="1"/>
    <xf numFmtId="165" fontId="0" fillId="0" borderId="0" xfId="0" applyNumberFormat="1" applyFont="1"/>
    <xf numFmtId="0" fontId="0" fillId="0" borderId="0" xfId="0" applyAlignment="1">
      <alignment horizontal="left" wrapText="1"/>
    </xf>
    <xf numFmtId="164" fontId="2" fillId="0" borderId="0" xfId="1" applyFont="1"/>
    <xf numFmtId="164" fontId="2" fillId="3" borderId="0" xfId="1" applyFont="1" applyFill="1"/>
    <xf numFmtId="0" fontId="0" fillId="0" borderId="1" xfId="0" applyBorder="1" applyAlignment="1">
      <alignment wrapText="1"/>
    </xf>
    <xf numFmtId="164" fontId="0" fillId="0" borderId="0" xfId="1" applyFont="1"/>
    <xf numFmtId="0" fontId="0" fillId="0" borderId="1" xfId="0" applyBorder="1"/>
    <xf numFmtId="0" fontId="0" fillId="4" borderId="0" xfId="0" applyFill="1"/>
    <xf numFmtId="0" fontId="0" fillId="0" borderId="1" xfId="0" applyBorder="1" applyAlignment="1">
      <alignment horizontal="center"/>
    </xf>
    <xf numFmtId="164" fontId="0" fillId="0" borderId="0" xfId="1" applyFont="1" applyBorder="1"/>
    <xf numFmtId="0" fontId="0" fillId="4" borderId="4" xfId="0" applyFill="1" applyBorder="1"/>
    <xf numFmtId="164" fontId="0" fillId="0" borderId="5" xfId="1" applyFont="1" applyBorder="1"/>
    <xf numFmtId="0" fontId="0" fillId="0" borderId="6" xfId="0" applyBorder="1"/>
    <xf numFmtId="1" fontId="2" fillId="0" borderId="0" xfId="0" applyNumberFormat="1" applyFont="1"/>
    <xf numFmtId="0" fontId="2" fillId="0" borderId="0" xfId="0" applyFont="1" applyAlignment="1">
      <alignment horizontal="right"/>
    </xf>
    <xf numFmtId="0" fontId="0" fillId="0" borderId="3" xfId="0" applyBorder="1"/>
    <xf numFmtId="0" fontId="3" fillId="0" borderId="0" xfId="0" applyFont="1"/>
    <xf numFmtId="0" fontId="0" fillId="5" borderId="0" xfId="0" applyFill="1"/>
    <xf numFmtId="43" fontId="0" fillId="5" borderId="0" xfId="0" applyNumberFormat="1" applyFill="1"/>
    <xf numFmtId="164" fontId="0" fillId="5" borderId="2" xfId="1" applyFont="1" applyFill="1" applyBorder="1"/>
    <xf numFmtId="164" fontId="0" fillId="5" borderId="0" xfId="1" applyFont="1" applyFill="1" applyBorder="1"/>
    <xf numFmtId="164" fontId="0" fillId="5" borderId="3" xfId="1" applyFont="1" applyFill="1" applyBorder="1"/>
    <xf numFmtId="0" fontId="0" fillId="0" borderId="1" xfId="0" applyBorder="1" applyAlignment="1">
      <alignment horizontal="center"/>
    </xf>
    <xf numFmtId="0" fontId="2" fillId="2" borderId="0" xfId="0" applyFont="1" applyFill="1"/>
    <xf numFmtId="168" fontId="0" fillId="2" borderId="0" xfId="1" applyNumberFormat="1" applyFont="1" applyFill="1"/>
    <xf numFmtId="167" fontId="2" fillId="0" borderId="0" xfId="1" applyNumberFormat="1" applyFont="1"/>
    <xf numFmtId="166" fontId="2" fillId="0" borderId="0" xfId="1" applyNumberFormat="1" applyFont="1"/>
    <xf numFmtId="169" fontId="2" fillId="0" borderId="0" xfId="1" applyNumberFormat="1" applyFont="1"/>
    <xf numFmtId="166" fontId="2" fillId="4" borderId="0" xfId="1" applyNumberFormat="1" applyFont="1" applyFill="1"/>
    <xf numFmtId="169" fontId="2" fillId="4" borderId="0" xfId="1" applyNumberFormat="1" applyFont="1" applyFill="1"/>
    <xf numFmtId="0" fontId="3" fillId="0" borderId="7" xfId="0" applyFont="1" applyBorder="1"/>
    <xf numFmtId="0" fontId="2" fillId="0" borderId="8" xfId="0" applyFont="1" applyBorder="1"/>
    <xf numFmtId="0" fontId="2" fillId="0" borderId="9" xfId="0" applyFont="1" applyBorder="1"/>
    <xf numFmtId="164" fontId="2" fillId="5" borderId="0" xfId="1" applyFont="1" applyFill="1"/>
    <xf numFmtId="1" fontId="0" fillId="0" borderId="0" xfId="0" applyNumberFormat="1"/>
    <xf numFmtId="164" fontId="0" fillId="4" borderId="0" xfId="1" applyFont="1" applyFill="1"/>
    <xf numFmtId="0" fontId="0" fillId="4" borderId="10" xfId="0" applyFill="1" applyBorder="1"/>
    <xf numFmtId="164" fontId="0" fillId="4" borderId="11" xfId="0" applyNumberFormat="1" applyFill="1" applyBorder="1"/>
    <xf numFmtId="0" fontId="0" fillId="0" borderId="5" xfId="0" applyBorder="1"/>
    <xf numFmtId="0" fontId="4" fillId="0" borderId="0" xfId="0" applyFont="1"/>
    <xf numFmtId="0" fontId="0" fillId="5" borderId="1" xfId="0" applyFill="1" applyBorder="1"/>
    <xf numFmtId="0" fontId="0" fillId="0" borderId="0" xfId="0" applyAlignment="1">
      <alignment horizontal="left"/>
    </xf>
    <xf numFmtId="0" fontId="3" fillId="0" borderId="8" xfId="0" applyFont="1" applyBorder="1"/>
    <xf numFmtId="0" fontId="0" fillId="0" borderId="4" xfId="0" applyBorder="1" applyAlignment="1">
      <alignment horizontal="center"/>
    </xf>
    <xf numFmtId="0" fontId="0" fillId="0" borderId="6" xfId="0" applyBorder="1" applyAlignment="1">
      <alignment horizontal="center"/>
    </xf>
    <xf numFmtId="0" fontId="0" fillId="0" borderId="1" xfId="0" applyBorder="1" applyAlignment="1">
      <alignment horizontal="center"/>
    </xf>
  </cellXfs>
  <cellStyles count="3">
    <cellStyle name="Comma" xfId="1" builtinId="3"/>
    <cellStyle name="Comma 2" xfId="2"/>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hartsheet" Target="chartsheets/sheet11.xml"/><Relationship Id="rId21" Type="http://schemas.openxmlformats.org/officeDocument/2006/relationships/worksheet" Target="worksheets/sheet21.xml"/><Relationship Id="rId34" Type="http://schemas.openxmlformats.org/officeDocument/2006/relationships/chartsheet" Target="chartsheets/sheet6.xml"/><Relationship Id="rId42" Type="http://schemas.openxmlformats.org/officeDocument/2006/relationships/chartsheet" Target="chartsheets/sheet14.xml"/><Relationship Id="rId47" Type="http://schemas.openxmlformats.org/officeDocument/2006/relationships/chartsheet" Target="chartsheets/sheet19.xml"/><Relationship Id="rId50" Type="http://schemas.openxmlformats.org/officeDocument/2006/relationships/worksheet" Target="worksheets/sheet29.xml"/><Relationship Id="rId55" Type="http://schemas.openxmlformats.org/officeDocument/2006/relationships/worksheet" Target="worksheets/sheet34.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hartsheet" Target="chartsheets/sheet1.xml"/><Relationship Id="rId41" Type="http://schemas.openxmlformats.org/officeDocument/2006/relationships/chartsheet" Target="chartsheets/sheet13.xml"/><Relationship Id="rId54" Type="http://schemas.openxmlformats.org/officeDocument/2006/relationships/worksheet" Target="worksheets/sheet33.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hartsheet" Target="chartsheets/sheet4.xml"/><Relationship Id="rId37" Type="http://schemas.openxmlformats.org/officeDocument/2006/relationships/chartsheet" Target="chartsheets/sheet9.xml"/><Relationship Id="rId40" Type="http://schemas.openxmlformats.org/officeDocument/2006/relationships/chartsheet" Target="chartsheets/sheet12.xml"/><Relationship Id="rId45" Type="http://schemas.openxmlformats.org/officeDocument/2006/relationships/chartsheet" Target="chartsheets/sheet17.xml"/><Relationship Id="rId53" Type="http://schemas.openxmlformats.org/officeDocument/2006/relationships/worksheet" Target="worksheets/sheet32.xml"/><Relationship Id="rId58" Type="http://schemas.openxmlformats.org/officeDocument/2006/relationships/worksheet" Target="worksheets/sheet3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hartsheet" Target="chartsheets/sheet8.xml"/><Relationship Id="rId49" Type="http://schemas.openxmlformats.org/officeDocument/2006/relationships/chartsheet" Target="chartsheets/sheet21.xml"/><Relationship Id="rId57" Type="http://schemas.openxmlformats.org/officeDocument/2006/relationships/worksheet" Target="worksheets/sheet36.xml"/><Relationship Id="rId61"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hartsheet" Target="chartsheets/sheet3.xml"/><Relationship Id="rId44" Type="http://schemas.openxmlformats.org/officeDocument/2006/relationships/chartsheet" Target="chartsheets/sheet16.xml"/><Relationship Id="rId52" Type="http://schemas.openxmlformats.org/officeDocument/2006/relationships/worksheet" Target="worksheets/sheet31.xml"/><Relationship Id="rId6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chartsheet" Target="chartsheets/sheet2.xml"/><Relationship Id="rId35" Type="http://schemas.openxmlformats.org/officeDocument/2006/relationships/chartsheet" Target="chartsheets/sheet7.xml"/><Relationship Id="rId43" Type="http://schemas.openxmlformats.org/officeDocument/2006/relationships/chartsheet" Target="chartsheets/sheet15.xml"/><Relationship Id="rId48" Type="http://schemas.openxmlformats.org/officeDocument/2006/relationships/chartsheet" Target="chartsheets/sheet20.xml"/><Relationship Id="rId56" Type="http://schemas.openxmlformats.org/officeDocument/2006/relationships/worksheet" Target="worksheets/sheet35.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3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hartsheet" Target="chartsheets/sheet5.xml"/><Relationship Id="rId38" Type="http://schemas.openxmlformats.org/officeDocument/2006/relationships/chartsheet" Target="chartsheets/sheet10.xml"/><Relationship Id="rId46" Type="http://schemas.openxmlformats.org/officeDocument/2006/relationships/chartsheet" Target="chartsheets/sheet18.xml"/><Relationship Id="rId59"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summary_MWh!$X$1</c:f>
              <c:strCache>
                <c:ptCount val="1"/>
                <c:pt idx="0">
                  <c:v>lcostexp70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summary_MWh!$X$2:$X$102</c:f>
              <c:numCache>
                <c:formatCode>General</c:formatCode>
                <c:ptCount val="101"/>
                <c:pt idx="0">
                  <c:v>0.69908000000000003</c:v>
                </c:pt>
                <c:pt idx="1">
                  <c:v>6.5929700000000002</c:v>
                </c:pt>
                <c:pt idx="2">
                  <c:v>1.26285</c:v>
                </c:pt>
                <c:pt idx="3">
                  <c:v>2.8048299999999999</c:v>
                </c:pt>
                <c:pt idx="4">
                  <c:v>0.27223999999999998</c:v>
                </c:pt>
                <c:pt idx="5">
                  <c:v>2.08805</c:v>
                </c:pt>
                <c:pt idx="6">
                  <c:v>0.74914999999999998</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1.3079000000000001</c:v>
                </c:pt>
                <c:pt idx="17">
                  <c:v>1.8692899999999999</c:v>
                </c:pt>
                <c:pt idx="18">
                  <c:v>3.7452800000000002</c:v>
                </c:pt>
                <c:pt idx="19">
                  <c:v>4.1672099999999999</c:v>
                </c:pt>
                <c:pt idx="20">
                  <c:v>18.500080000000001</c:v>
                </c:pt>
                <c:pt idx="21">
                  <c:v>0.58711999999999998</c:v>
                </c:pt>
                <c:pt idx="22">
                  <c:v>1.41797</c:v>
                </c:pt>
                <c:pt idx="23">
                  <c:v>0.72302</c:v>
                </c:pt>
                <c:pt idx="24">
                  <c:v>0.60963999999999996</c:v>
                </c:pt>
                <c:pt idx="25">
                  <c:v>0.38402999999999998</c:v>
                </c:pt>
                <c:pt idx="26">
                  <c:v>0.93854000000000004</c:v>
                </c:pt>
                <c:pt idx="27">
                  <c:v>6.7941399999999996</c:v>
                </c:pt>
                <c:pt idx="28">
                  <c:v>2.0923099999999999</c:v>
                </c:pt>
                <c:pt idx="29">
                  <c:v>1.2732300000000001</c:v>
                </c:pt>
                <c:pt idx="30">
                  <c:v>0.69008999999999998</c:v>
                </c:pt>
                <c:pt idx="31">
                  <c:v>2.1538200000000001</c:v>
                </c:pt>
                <c:pt idx="32">
                  <c:v>0.21612000000000001</c:v>
                </c:pt>
                <c:pt idx="33">
                  <c:v>1.24125</c:v>
                </c:pt>
                <c:pt idx="34">
                  <c:v>2.0848100000000001</c:v>
                </c:pt>
                <c:pt idx="35">
                  <c:v>0.82521</c:v>
                </c:pt>
                <c:pt idx="36">
                  <c:v>0.60258</c:v>
                </c:pt>
                <c:pt idx="37">
                  <c:v>5.3129200000000001</c:v>
                </c:pt>
                <c:pt idx="38">
                  <c:v>1.55844</c:v>
                </c:pt>
                <c:pt idx="39">
                  <c:v>0.33579999999999999</c:v>
                </c:pt>
                <c:pt idx="40">
                  <c:v>0.28795999999999999</c:v>
                </c:pt>
                <c:pt idx="41">
                  <c:v>2.4687199999999998</c:v>
                </c:pt>
                <c:pt idx="42">
                  <c:v>0.86207</c:v>
                </c:pt>
                <c:pt idx="43">
                  <c:v>0.75770000000000004</c:v>
                </c:pt>
                <c:pt idx="44">
                  <c:v>0.59123999999999999</c:v>
                </c:pt>
                <c:pt idx="45">
                  <c:v>0.79952000000000001</c:v>
                </c:pt>
                <c:pt idx="46">
                  <c:v>0.68633</c:v>
                </c:pt>
                <c:pt idx="47">
                  <c:v>9.2616200000000006</c:v>
                </c:pt>
                <c:pt idx="48">
                  <c:v>1.2264699999999999</c:v>
                </c:pt>
                <c:pt idx="49">
                  <c:v>0.82469999999999999</c:v>
                </c:pt>
                <c:pt idx="50">
                  <c:v>1.7703599999999999</c:v>
                </c:pt>
                <c:pt idx="51">
                  <c:v>0.57172999999999996</c:v>
                </c:pt>
                <c:pt idx="52">
                  <c:v>0.36159000000000002</c:v>
                </c:pt>
                <c:pt idx="53">
                  <c:v>3.5332699999999999</c:v>
                </c:pt>
                <c:pt idx="54">
                  <c:v>1.4617599999999999</c:v>
                </c:pt>
                <c:pt idx="55">
                  <c:v>1.0556300000000001</c:v>
                </c:pt>
                <c:pt idx="56">
                  <c:v>1.6135900000000001</c:v>
                </c:pt>
                <c:pt idx="57">
                  <c:v>1.08474</c:v>
                </c:pt>
                <c:pt idx="58">
                  <c:v>4.07219</c:v>
                </c:pt>
                <c:pt idx="59">
                  <c:v>1.6851799999999999</c:v>
                </c:pt>
                <c:pt idx="60">
                  <c:v>1.1621600000000001</c:v>
                </c:pt>
                <c:pt idx="61">
                  <c:v>2.71191</c:v>
                </c:pt>
                <c:pt idx="62">
                  <c:v>7.7367400000000002</c:v>
                </c:pt>
                <c:pt idx="63">
                  <c:v>1.0615399999999999</c:v>
                </c:pt>
                <c:pt idx="64">
                  <c:v>1.95286</c:v>
                </c:pt>
                <c:pt idx="65">
                  <c:v>3.3507099999999999</c:v>
                </c:pt>
                <c:pt idx="66">
                  <c:v>1.59955</c:v>
                </c:pt>
                <c:pt idx="67">
                  <c:v>0.60157000000000005</c:v>
                </c:pt>
                <c:pt idx="68">
                  <c:v>1.20611</c:v>
                </c:pt>
                <c:pt idx="69">
                  <c:v>1.8918200000000001</c:v>
                </c:pt>
                <c:pt idx="70">
                  <c:v>1.42363</c:v>
                </c:pt>
                <c:pt idx="71">
                  <c:v>0.19399</c:v>
                </c:pt>
                <c:pt idx="72">
                  <c:v>2.0771299999999999</c:v>
                </c:pt>
                <c:pt idx="73">
                  <c:v>4.2810699999999997</c:v>
                </c:pt>
                <c:pt idx="74">
                  <c:v>3.1945100000000002</c:v>
                </c:pt>
                <c:pt idx="75">
                  <c:v>0.85753999999999997</c:v>
                </c:pt>
                <c:pt idx="76">
                  <c:v>0.85021000000000002</c:v>
                </c:pt>
                <c:pt idx="77">
                  <c:v>1.11887</c:v>
                </c:pt>
                <c:pt idx="78">
                  <c:v>2.4246400000000001</c:v>
                </c:pt>
                <c:pt idx="79">
                  <c:v>3.66</c:v>
                </c:pt>
                <c:pt idx="80">
                  <c:v>0.91564000000000001</c:v>
                </c:pt>
                <c:pt idx="81">
                  <c:v>1.2632099999999999</c:v>
                </c:pt>
                <c:pt idx="82">
                  <c:v>2.8099599999999998</c:v>
                </c:pt>
                <c:pt idx="83">
                  <c:v>155.18951000000001</c:v>
                </c:pt>
                <c:pt idx="84">
                  <c:v>2.6106500000000001</c:v>
                </c:pt>
                <c:pt idx="85">
                  <c:v>1.37188</c:v>
                </c:pt>
                <c:pt idx="86">
                  <c:v>0.84904000000000002</c:v>
                </c:pt>
                <c:pt idx="87">
                  <c:v>1.68296</c:v>
                </c:pt>
                <c:pt idx="88">
                  <c:v>1.7012</c:v>
                </c:pt>
                <c:pt idx="89">
                  <c:v>2.75962</c:v>
                </c:pt>
                <c:pt idx="90">
                  <c:v>4.0888799999999996</c:v>
                </c:pt>
                <c:pt idx="91">
                  <c:v>1.6726300000000001</c:v>
                </c:pt>
                <c:pt idx="92">
                  <c:v>0.84687000000000001</c:v>
                </c:pt>
                <c:pt idx="93">
                  <c:v>2.55125</c:v>
                </c:pt>
                <c:pt idx="94">
                  <c:v>5.8412300000000004</c:v>
                </c:pt>
                <c:pt idx="95">
                  <c:v>0.91791</c:v>
                </c:pt>
                <c:pt idx="96">
                  <c:v>6.1821599999999997</c:v>
                </c:pt>
                <c:pt idx="97">
                  <c:v>1.2095899999999999</c:v>
                </c:pt>
                <c:pt idx="98">
                  <c:v>1.29843</c:v>
                </c:pt>
                <c:pt idx="99">
                  <c:v>1.0720499999999999</c:v>
                </c:pt>
              </c:numCache>
            </c:numRef>
          </c:yVal>
          <c:smooth val="0"/>
        </c:ser>
        <c:ser>
          <c:idx val="0"/>
          <c:order val="1"/>
          <c:tx>
            <c:strRef>
              <c:f>summary_MWh!$Y$1</c:f>
              <c:strCache>
                <c:ptCount val="1"/>
                <c:pt idx="0">
                  <c:v>lcostexp130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summary_MWh!$Y$2:$Y$101</c:f>
              <c:numCache>
                <c:formatCode>General</c:formatCode>
                <c:ptCount val="100"/>
                <c:pt idx="0">
                  <c:v>20.694890000000001</c:v>
                </c:pt>
                <c:pt idx="1">
                  <c:v>6.5929700000000002</c:v>
                </c:pt>
                <c:pt idx="2">
                  <c:v>5.36252</c:v>
                </c:pt>
                <c:pt idx="3">
                  <c:v>11.35045</c:v>
                </c:pt>
                <c:pt idx="4">
                  <c:v>5.63802</c:v>
                </c:pt>
                <c:pt idx="5">
                  <c:v>10.670249999999999</c:v>
                </c:pt>
                <c:pt idx="6">
                  <c:v>3.42571</c:v>
                </c:pt>
                <c:pt idx="7">
                  <c:v>23.29025</c:v>
                </c:pt>
                <c:pt idx="8">
                  <c:v>27.595109999999998</c:v>
                </c:pt>
                <c:pt idx="9">
                  <c:v>0.85433999999999999</c:v>
                </c:pt>
                <c:pt idx="10">
                  <c:v>11.845969999999999</c:v>
                </c:pt>
                <c:pt idx="11">
                  <c:v>1.1913899999999999</c:v>
                </c:pt>
                <c:pt idx="12">
                  <c:v>4.9377500000000003</c:v>
                </c:pt>
                <c:pt idx="13">
                  <c:v>3.4387500000000002</c:v>
                </c:pt>
                <c:pt idx="14">
                  <c:v>1.45427</c:v>
                </c:pt>
                <c:pt idx="15">
                  <c:v>3.35175</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3.6667299999999998</c:v>
                </c:pt>
                <c:pt idx="26">
                  <c:v>4.7709599999999996</c:v>
                </c:pt>
                <c:pt idx="27">
                  <c:v>90.21087</c:v>
                </c:pt>
                <c:pt idx="28">
                  <c:v>3.5040300000000002</c:v>
                </c:pt>
                <c:pt idx="29">
                  <c:v>15.16245</c:v>
                </c:pt>
                <c:pt idx="30">
                  <c:v>3.8736299999999999</c:v>
                </c:pt>
                <c:pt idx="31">
                  <c:v>1.84239</c:v>
                </c:pt>
                <c:pt idx="32">
                  <c:v>23.434290000000001</c:v>
                </c:pt>
                <c:pt idx="33">
                  <c:v>2.0573100000000002</c:v>
                </c:pt>
                <c:pt idx="34">
                  <c:v>57.280200000000001</c:v>
                </c:pt>
                <c:pt idx="35">
                  <c:v>2.1133299999999999</c:v>
                </c:pt>
                <c:pt idx="36">
                  <c:v>4.5480900000000002</c:v>
                </c:pt>
                <c:pt idx="37">
                  <c:v>8.6577999999999999</c:v>
                </c:pt>
                <c:pt idx="38">
                  <c:v>8.0670900000000003</c:v>
                </c:pt>
                <c:pt idx="39">
                  <c:v>6.3276300000000001</c:v>
                </c:pt>
                <c:pt idx="40">
                  <c:v>0.28795999999999999</c:v>
                </c:pt>
                <c:pt idx="41">
                  <c:v>17.228760000000001</c:v>
                </c:pt>
                <c:pt idx="42">
                  <c:v>18.85979</c:v>
                </c:pt>
                <c:pt idx="43">
                  <c:v>14.30227</c:v>
                </c:pt>
                <c:pt idx="44">
                  <c:v>5.8942300000000003</c:v>
                </c:pt>
                <c:pt idx="45">
                  <c:v>1.69276</c:v>
                </c:pt>
                <c:pt idx="46">
                  <c:v>0.68633</c:v>
                </c:pt>
                <c:pt idx="47">
                  <c:v>9.2616200000000006</c:v>
                </c:pt>
                <c:pt idx="48">
                  <c:v>2.16736</c:v>
                </c:pt>
                <c:pt idx="49">
                  <c:v>0.82469999999999999</c:v>
                </c:pt>
                <c:pt idx="50">
                  <c:v>1.7703599999999999</c:v>
                </c:pt>
                <c:pt idx="51">
                  <c:v>5.8510099999999996</c:v>
                </c:pt>
                <c:pt idx="52">
                  <c:v>4.8390300000000002</c:v>
                </c:pt>
                <c:pt idx="53">
                  <c:v>26.59338</c:v>
                </c:pt>
                <c:pt idx="54">
                  <c:v>22.886869999999998</c:v>
                </c:pt>
                <c:pt idx="55">
                  <c:v>1.0556300000000001</c:v>
                </c:pt>
                <c:pt idx="56">
                  <c:v>6.8747400000000001</c:v>
                </c:pt>
                <c:pt idx="57">
                  <c:v>5.5016999999999996</c:v>
                </c:pt>
                <c:pt idx="58">
                  <c:v>4.07219</c:v>
                </c:pt>
                <c:pt idx="59">
                  <c:v>2.4992999999999999</c:v>
                </c:pt>
                <c:pt idx="60">
                  <c:v>6.09659</c:v>
                </c:pt>
                <c:pt idx="61">
                  <c:v>2.71191</c:v>
                </c:pt>
                <c:pt idx="62">
                  <c:v>7.7367400000000002</c:v>
                </c:pt>
                <c:pt idx="63">
                  <c:v>1.0615399999999999</c:v>
                </c:pt>
                <c:pt idx="64">
                  <c:v>6.0093100000000002</c:v>
                </c:pt>
                <c:pt idx="65">
                  <c:v>3.3507099999999999</c:v>
                </c:pt>
                <c:pt idx="66">
                  <c:v>8.2898300000000003</c:v>
                </c:pt>
                <c:pt idx="67">
                  <c:v>6.3924899999999996</c:v>
                </c:pt>
                <c:pt idx="68">
                  <c:v>7.1819100000000002</c:v>
                </c:pt>
                <c:pt idx="69">
                  <c:v>1.8918200000000001</c:v>
                </c:pt>
                <c:pt idx="70">
                  <c:v>31.584900000000001</c:v>
                </c:pt>
                <c:pt idx="71">
                  <c:v>8.5715800000000009</c:v>
                </c:pt>
                <c:pt idx="72">
                  <c:v>3.8003</c:v>
                </c:pt>
                <c:pt idx="73">
                  <c:v>4.2810699999999997</c:v>
                </c:pt>
                <c:pt idx="74">
                  <c:v>22.273389999999999</c:v>
                </c:pt>
                <c:pt idx="75">
                  <c:v>0.85753999999999997</c:v>
                </c:pt>
                <c:pt idx="76">
                  <c:v>0.85021000000000002</c:v>
                </c:pt>
                <c:pt idx="77">
                  <c:v>7.5572800000000004</c:v>
                </c:pt>
                <c:pt idx="78">
                  <c:v>15.51399</c:v>
                </c:pt>
                <c:pt idx="79">
                  <c:v>5.9182699999999997</c:v>
                </c:pt>
                <c:pt idx="80">
                  <c:v>11.273540000000001</c:v>
                </c:pt>
                <c:pt idx="81">
                  <c:v>2.94726</c:v>
                </c:pt>
                <c:pt idx="82">
                  <c:v>32.498379999999997</c:v>
                </c:pt>
                <c:pt idx="83">
                  <c:v>155.18951000000001</c:v>
                </c:pt>
                <c:pt idx="84">
                  <c:v>34.379890000000003</c:v>
                </c:pt>
                <c:pt idx="85">
                  <c:v>7.21286</c:v>
                </c:pt>
                <c:pt idx="86">
                  <c:v>17.746189999999999</c:v>
                </c:pt>
                <c:pt idx="87">
                  <c:v>96.702449999999999</c:v>
                </c:pt>
                <c:pt idx="88">
                  <c:v>12.357699999999999</c:v>
                </c:pt>
                <c:pt idx="89">
                  <c:v>2.75962</c:v>
                </c:pt>
                <c:pt idx="90">
                  <c:v>4.0888799999999996</c:v>
                </c:pt>
                <c:pt idx="91">
                  <c:v>11.87635</c:v>
                </c:pt>
                <c:pt idx="92">
                  <c:v>0.84687000000000001</c:v>
                </c:pt>
                <c:pt idx="93">
                  <c:v>28.758569999999999</c:v>
                </c:pt>
                <c:pt idx="94">
                  <c:v>27.056290000000001</c:v>
                </c:pt>
                <c:pt idx="95">
                  <c:v>4.9655100000000001</c:v>
                </c:pt>
                <c:pt idx="96">
                  <c:v>6.1821599999999997</c:v>
                </c:pt>
                <c:pt idx="97">
                  <c:v>8.8597000000000001</c:v>
                </c:pt>
                <c:pt idx="98">
                  <c:v>1.29843</c:v>
                </c:pt>
                <c:pt idx="99">
                  <c:v>1.0720499999999999</c:v>
                </c:pt>
              </c:numCache>
            </c:numRef>
          </c:yVal>
          <c:smooth val="0"/>
        </c:ser>
        <c:dLbls>
          <c:showLegendKey val="0"/>
          <c:showVal val="0"/>
          <c:showCatName val="0"/>
          <c:showSerName val="0"/>
          <c:showPercent val="0"/>
          <c:showBubbleSize val="0"/>
        </c:dLbls>
        <c:axId val="101368960"/>
        <c:axId val="101371264"/>
      </c:scatterChart>
      <c:valAx>
        <c:axId val="101368960"/>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01371264"/>
        <c:crosses val="autoZero"/>
        <c:crossBetween val="midCat"/>
      </c:valAx>
      <c:valAx>
        <c:axId val="101371264"/>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01368960"/>
        <c:crosses val="autoZero"/>
        <c:crossBetween val="midCat"/>
      </c:valAx>
    </c:plotArea>
    <c:legend>
      <c:legendPos val="r"/>
      <c:overlay val="0"/>
    </c:legend>
    <c:plotVisOnly val="1"/>
    <c:dispBlanksAs val="gap"/>
    <c:showDLblsOverMax val="0"/>
  </c:char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summary_mins!$X$1</c:f>
              <c:strCache>
                <c:ptCount val="1"/>
                <c:pt idx="0">
                  <c:v>lcostexp70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summary_mins!$X$2:$X$101</c:f>
              <c:numCache>
                <c:formatCode>_-* #,##0.00_-;\-* #,##0.00_-;_-* "-"??_-;_-@_-</c:formatCode>
                <c:ptCount val="100"/>
                <c:pt idx="0">
                  <c:v>0.76772764711265673</c:v>
                </c:pt>
                <c:pt idx="1">
                  <c:v>5.4188794520547949</c:v>
                </c:pt>
                <c:pt idx="2">
                  <c:v>5.1523867809057533</c:v>
                </c:pt>
                <c:pt idx="3">
                  <c:v>103.88259259259257</c:v>
                </c:pt>
                <c:pt idx="4">
                  <c:v>8.213193885760256E-2</c:v>
                </c:pt>
                <c:pt idx="5">
                  <c:v>3.3896915584415579</c:v>
                </c:pt>
                <c:pt idx="6">
                  <c:v>3.7494994994994997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11.178632478632478</c:v>
                </c:pt>
                <c:pt idx="17">
                  <c:v>27.0128612716763</c:v>
                </c:pt>
                <c:pt idx="18">
                  <c:v>10.803692307692307</c:v>
                </c:pt>
                <c:pt idx="19">
                  <c:v>19.254012012937011</c:v>
                </c:pt>
                <c:pt idx="20">
                  <c:v>2.9907174996632087</c:v>
                </c:pt>
                <c:pt idx="21">
                  <c:v>2.2239393939393937</c:v>
                </c:pt>
                <c:pt idx="22">
                  <c:v>3.5593105467932888</c:v>
                </c:pt>
                <c:pt idx="23">
                  <c:v>34.984838709677419</c:v>
                </c:pt>
                <c:pt idx="24">
                  <c:v>3.4507924528301879</c:v>
                </c:pt>
                <c:pt idx="25">
                  <c:v>2.6567277758561048</c:v>
                </c:pt>
                <c:pt idx="26">
                  <c:v>3.3857864357864358</c:v>
                </c:pt>
                <c:pt idx="27">
                  <c:v>11.137934426229506</c:v>
                </c:pt>
                <c:pt idx="28">
                  <c:v>29.059861111111108</c:v>
                </c:pt>
                <c:pt idx="29">
                  <c:v>2.0317500000000002</c:v>
                </c:pt>
                <c:pt idx="30">
                  <c:v>3.1723414036163038</c:v>
                </c:pt>
                <c:pt idx="31">
                  <c:v>41.579536679536673</c:v>
                </c:pt>
                <c:pt idx="32">
                  <c:v>6.0571748878923769E-2</c:v>
                </c:pt>
                <c:pt idx="33">
                  <c:v>16.531631520532741</c:v>
                </c:pt>
                <c:pt idx="34">
                  <c:v>0.86851401830225095</c:v>
                </c:pt>
                <c:pt idx="35">
                  <c:v>13.168244680851064</c:v>
                </c:pt>
                <c:pt idx="36">
                  <c:v>0.54210786739238004</c:v>
                </c:pt>
                <c:pt idx="37">
                  <c:v>18.587475218658891</c:v>
                </c:pt>
                <c:pt idx="38">
                  <c:v>7.0157863145258093</c:v>
                </c:pt>
                <c:pt idx="39">
                  <c:v>0.84833684210526317</c:v>
                </c:pt>
                <c:pt idx="40">
                  <c:v>1.0718114143920594</c:v>
                </c:pt>
                <c:pt idx="41">
                  <c:v>2.6717748917748918</c:v>
                </c:pt>
                <c:pt idx="42">
                  <c:v>0.33034564684242801</c:v>
                </c:pt>
                <c:pt idx="43">
                  <c:v>0.59708431836091413</c:v>
                </c:pt>
                <c:pt idx="44">
                  <c:v>0.4659101654846336</c:v>
                </c:pt>
                <c:pt idx="45">
                  <c:v>10.653164556962025</c:v>
                </c:pt>
                <c:pt idx="46">
                  <c:v>5.1104244229337308</c:v>
                </c:pt>
                <c:pt idx="47">
                  <c:v>8.7509991968630434</c:v>
                </c:pt>
                <c:pt idx="48">
                  <c:v>35.192826398852226</c:v>
                </c:pt>
                <c:pt idx="49">
                  <c:v>3.4578616352201257</c:v>
                </c:pt>
                <c:pt idx="50">
                  <c:v>32.355041120925982</c:v>
                </c:pt>
                <c:pt idx="51">
                  <c:v>1.6692846715328464</c:v>
                </c:pt>
                <c:pt idx="52">
                  <c:v>2.1835144927536234</c:v>
                </c:pt>
                <c:pt idx="53">
                  <c:v>4.5677023183659395</c:v>
                </c:pt>
                <c:pt idx="54">
                  <c:v>1.6338599105812222</c:v>
                </c:pt>
                <c:pt idx="55">
                  <c:v>185.1982456140351</c:v>
                </c:pt>
                <c:pt idx="56">
                  <c:v>48.896666666666675</c:v>
                </c:pt>
                <c:pt idx="57">
                  <c:v>3.449459402162391</c:v>
                </c:pt>
                <c:pt idx="58">
                  <c:v>2.107704251960353</c:v>
                </c:pt>
                <c:pt idx="59">
                  <c:v>36.201503759398491</c:v>
                </c:pt>
                <c:pt idx="60">
                  <c:v>2.8299350649350652</c:v>
                </c:pt>
                <c:pt idx="61">
                  <c:v>1.1609949269002717</c:v>
                </c:pt>
                <c:pt idx="62">
                  <c:v>4.3684069863735608</c:v>
                </c:pt>
                <c:pt idx="63">
                  <c:v>2.4269318701417459</c:v>
                </c:pt>
                <c:pt idx="64">
                  <c:v>3.5688230994152046</c:v>
                </c:pt>
                <c:pt idx="65">
                  <c:v>8.295205479452056</c:v>
                </c:pt>
                <c:pt idx="66">
                  <c:v>8.2140534063676824</c:v>
                </c:pt>
                <c:pt idx="67">
                  <c:v>1.2404783998350346</c:v>
                </c:pt>
                <c:pt idx="68">
                  <c:v>2.2020021908471272</c:v>
                </c:pt>
                <c:pt idx="69">
                  <c:v>31.183846153846154</c:v>
                </c:pt>
                <c:pt idx="70">
                  <c:v>0.8734730189894776</c:v>
                </c:pt>
                <c:pt idx="71">
                  <c:v>8.6602678571428574E-2</c:v>
                </c:pt>
                <c:pt idx="72">
                  <c:v>40.202516129032254</c:v>
                </c:pt>
                <c:pt idx="73">
                  <c:v>20.418457869634338</c:v>
                </c:pt>
                <c:pt idx="74">
                  <c:v>0.69168194350217249</c:v>
                </c:pt>
                <c:pt idx="75">
                  <c:v>0.11849930907415937</c:v>
                </c:pt>
                <c:pt idx="76">
                  <c:v>9.3211493975639437E-2</c:v>
                </c:pt>
                <c:pt idx="77">
                  <c:v>0.13178577317806689</c:v>
                </c:pt>
                <c:pt idx="78">
                  <c:v>2.7590350477924446</c:v>
                </c:pt>
                <c:pt idx="79">
                  <c:v>19.468085106382983</c:v>
                </c:pt>
                <c:pt idx="80">
                  <c:v>2.2054757125652347</c:v>
                </c:pt>
                <c:pt idx="81">
                  <c:v>27.13662728249194</c:v>
                </c:pt>
                <c:pt idx="82">
                  <c:v>0.82886007993746591</c:v>
                </c:pt>
                <c:pt idx="83">
                  <c:v>9.9444225981773755</c:v>
                </c:pt>
                <c:pt idx="84">
                  <c:v>1.9971312729498165</c:v>
                </c:pt>
                <c:pt idx="85">
                  <c:v>4.3327087061795977</c:v>
                </c:pt>
                <c:pt idx="86">
                  <c:v>1.3921351078075039</c:v>
                </c:pt>
                <c:pt idx="87">
                  <c:v>0.6660088644997888</c:v>
                </c:pt>
                <c:pt idx="88">
                  <c:v>3.7049727767695102</c:v>
                </c:pt>
                <c:pt idx="89">
                  <c:v>4.1848354647930037</c:v>
                </c:pt>
                <c:pt idx="90">
                  <c:v>31.647678018575849</c:v>
                </c:pt>
                <c:pt idx="91">
                  <c:v>3.6112918315940985</c:v>
                </c:pt>
                <c:pt idx="92">
                  <c:v>30.888875379939211</c:v>
                </c:pt>
                <c:pt idx="93">
                  <c:v>1.9717520673931523</c:v>
                </c:pt>
                <c:pt idx="94">
                  <c:v>3.7469001571570617</c:v>
                </c:pt>
                <c:pt idx="95">
                  <c:v>12.572387344199425</c:v>
                </c:pt>
                <c:pt idx="96">
                  <c:v>3.7467636363636356</c:v>
                </c:pt>
                <c:pt idx="97">
                  <c:v>3.6418807707747893</c:v>
                </c:pt>
                <c:pt idx="98">
                  <c:v>17.625746606334843</c:v>
                </c:pt>
                <c:pt idx="99">
                  <c:v>10.510294117647058</c:v>
                </c:pt>
              </c:numCache>
            </c:numRef>
          </c:yVal>
          <c:smooth val="0"/>
        </c:ser>
        <c:ser>
          <c:idx val="0"/>
          <c:order val="1"/>
          <c:tx>
            <c:strRef>
              <c:f>summary_mins!$Y$1</c:f>
              <c:strCache>
                <c:ptCount val="1"/>
                <c:pt idx="0">
                  <c:v>lcostexp130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summary_mins!$Y$2:$Y$102</c:f>
              <c:numCache>
                <c:formatCode>_-* #,##0.00_-;\-* #,##0.00_-;_-* "-"??_-;_-@_-</c:formatCode>
                <c:ptCount val="101"/>
                <c:pt idx="0">
                  <c:v>22.72706872883683</c:v>
                </c:pt>
                <c:pt idx="1">
                  <c:v>5.4188794520547949</c:v>
                </c:pt>
                <c:pt idx="2">
                  <c:v>21.87890656874745</c:v>
                </c:pt>
                <c:pt idx="3">
                  <c:v>420.38703703703703</c:v>
                </c:pt>
                <c:pt idx="4">
                  <c:v>1.7009312148028961</c:v>
                </c:pt>
                <c:pt idx="5">
                  <c:v>17.321834415584409</c:v>
                </c:pt>
                <c:pt idx="6">
                  <c:v>17.145695695695697</c:v>
                </c:pt>
                <c:pt idx="7">
                  <c:v>311.92299107142856</c:v>
                </c:pt>
                <c:pt idx="8">
                  <c:v>197.10792857142857</c:v>
                </c:pt>
                <c:pt idx="9">
                  <c:v>5.2845773195876289</c:v>
                </c:pt>
                <c:pt idx="10">
                  <c:v>38.96700657894737</c:v>
                </c:pt>
                <c:pt idx="11">
                  <c:v>4.332327272727273</c:v>
                </c:pt>
                <c:pt idx="12">
                  <c:v>1.2383072100313479</c:v>
                </c:pt>
                <c:pt idx="13">
                  <c:v>15.283333333333335</c:v>
                </c:pt>
                <c:pt idx="14">
                  <c:v>3.3875378523177258</c:v>
                </c:pt>
                <c:pt idx="15">
                  <c:v>49.460157402852928</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25.366516776202005</c:v>
                </c:pt>
                <c:pt idx="26">
                  <c:v>17.211255411255408</c:v>
                </c:pt>
                <c:pt idx="27">
                  <c:v>147.88667213114755</c:v>
                </c:pt>
                <c:pt idx="28">
                  <c:v>48.667083333333331</c:v>
                </c:pt>
                <c:pt idx="29">
                  <c:v>24.195398936170214</c:v>
                </c:pt>
                <c:pt idx="30">
                  <c:v>17.807064051486361</c:v>
                </c:pt>
                <c:pt idx="31">
                  <c:v>35.56737451737451</c:v>
                </c:pt>
                <c:pt idx="32">
                  <c:v>6.5679063901345307</c:v>
                </c:pt>
                <c:pt idx="33">
                  <c:v>27.4003551609323</c:v>
                </c:pt>
                <c:pt idx="34">
                  <c:v>23.862441503617401</c:v>
                </c:pt>
                <c:pt idx="35">
                  <c:v>33.723351063829789</c:v>
                </c:pt>
                <c:pt idx="36">
                  <c:v>4.0916647924069993</c:v>
                </c:pt>
                <c:pt idx="37">
                  <c:v>30.289679300291546</c:v>
                </c:pt>
                <c:pt idx="38">
                  <c:v>36.31643157262905</c:v>
                </c:pt>
                <c:pt idx="39">
                  <c:v>15.985591578947369</c:v>
                </c:pt>
                <c:pt idx="40">
                  <c:v>1.0718114143920594</c:v>
                </c:pt>
                <c:pt idx="41">
                  <c:v>18.645844155844156</c:v>
                </c:pt>
                <c:pt idx="42">
                  <c:v>7.2270807786633977</c:v>
                </c:pt>
                <c:pt idx="43">
                  <c:v>11.270504334121355</c:v>
                </c:pt>
                <c:pt idx="44">
                  <c:v>4.6447832939322309</c:v>
                </c:pt>
                <c:pt idx="45">
                  <c:v>22.555096602265156</c:v>
                </c:pt>
                <c:pt idx="46">
                  <c:v>5.1104244229337308</c:v>
                </c:pt>
                <c:pt idx="47">
                  <c:v>8.7509991968630434</c:v>
                </c:pt>
                <c:pt idx="48">
                  <c:v>62.191104734576761</c:v>
                </c:pt>
                <c:pt idx="49">
                  <c:v>3.4578616352201257</c:v>
                </c:pt>
                <c:pt idx="50">
                  <c:v>32.355041120925982</c:v>
                </c:pt>
                <c:pt idx="51">
                  <c:v>17.083240875912406</c:v>
                </c:pt>
                <c:pt idx="52">
                  <c:v>29.221195652173918</c:v>
                </c:pt>
                <c:pt idx="53">
                  <c:v>34.379100232698441</c:v>
                </c:pt>
                <c:pt idx="54">
                  <c:v>25.581449329359163</c:v>
                </c:pt>
                <c:pt idx="55">
                  <c:v>185.1982456140351</c:v>
                </c:pt>
                <c:pt idx="56">
                  <c:v>208.32545454545453</c:v>
                </c:pt>
                <c:pt idx="57">
                  <c:v>17.495336018655923</c:v>
                </c:pt>
                <c:pt idx="58">
                  <c:v>2.107704251960353</c:v>
                </c:pt>
                <c:pt idx="59">
                  <c:v>53.690655209452196</c:v>
                </c:pt>
                <c:pt idx="60">
                  <c:v>14.845592532467531</c:v>
                </c:pt>
                <c:pt idx="61">
                  <c:v>1.1609949269002717</c:v>
                </c:pt>
                <c:pt idx="62">
                  <c:v>4.3684069863735608</c:v>
                </c:pt>
                <c:pt idx="63">
                  <c:v>2.4269318701417459</c:v>
                </c:pt>
                <c:pt idx="64">
                  <c:v>10.981926169590643</c:v>
                </c:pt>
                <c:pt idx="65">
                  <c:v>8.295205479452056</c:v>
                </c:pt>
                <c:pt idx="66">
                  <c:v>42.570164327285184</c:v>
                </c:pt>
                <c:pt idx="67">
                  <c:v>13.181750695948034</c:v>
                </c:pt>
                <c:pt idx="68">
                  <c:v>13.112055744888021</c:v>
                </c:pt>
                <c:pt idx="69">
                  <c:v>31.183846153846154</c:v>
                </c:pt>
                <c:pt idx="70">
                  <c:v>19.379022609442586</c:v>
                </c:pt>
                <c:pt idx="71">
                  <c:v>3.8265982142857142</c:v>
                </c:pt>
                <c:pt idx="72">
                  <c:v>73.55419354838709</c:v>
                </c:pt>
                <c:pt idx="73">
                  <c:v>20.418457869634338</c:v>
                </c:pt>
                <c:pt idx="74">
                  <c:v>4.8226806876741195</c:v>
                </c:pt>
                <c:pt idx="75">
                  <c:v>0.11849930907415937</c:v>
                </c:pt>
                <c:pt idx="76">
                  <c:v>9.3211493975639437E-2</c:v>
                </c:pt>
                <c:pt idx="77">
                  <c:v>0.89013199739303173</c:v>
                </c:pt>
                <c:pt idx="78">
                  <c:v>17.653607191624943</c:v>
                </c:pt>
                <c:pt idx="79">
                  <c:v>31.480159574468082</c:v>
                </c:pt>
                <c:pt idx="80">
                  <c:v>27.15425130469691</c:v>
                </c:pt>
                <c:pt idx="81">
                  <c:v>63.313856068743284</c:v>
                </c:pt>
                <c:pt idx="82">
                  <c:v>9.5861186083211649</c:v>
                </c:pt>
                <c:pt idx="83">
                  <c:v>9.9444225981773755</c:v>
                </c:pt>
                <c:pt idx="84">
                  <c:v>26.300405446756425</c:v>
                </c:pt>
                <c:pt idx="85">
                  <c:v>22.779850510580058</c:v>
                </c:pt>
                <c:pt idx="86">
                  <c:v>29.097679884130837</c:v>
                </c:pt>
                <c:pt idx="87">
                  <c:v>38.268698554242292</c:v>
                </c:pt>
                <c:pt idx="88">
                  <c:v>26.913321234119781</c:v>
                </c:pt>
                <c:pt idx="89">
                  <c:v>4.1848354647930037</c:v>
                </c:pt>
                <c:pt idx="90">
                  <c:v>31.647678018575849</c:v>
                </c:pt>
                <c:pt idx="91">
                  <c:v>25.641633681180281</c:v>
                </c:pt>
                <c:pt idx="92">
                  <c:v>30.888875379939211</c:v>
                </c:pt>
                <c:pt idx="93">
                  <c:v>22.226269418038488</c:v>
                </c:pt>
                <c:pt idx="94">
                  <c:v>17.355457198755573</c:v>
                </c:pt>
                <c:pt idx="95">
                  <c:v>68.011368305711542</c:v>
                </c:pt>
                <c:pt idx="96">
                  <c:v>3.7467636363636356</c:v>
                </c:pt>
                <c:pt idx="97">
                  <c:v>26.675130469690885</c:v>
                </c:pt>
                <c:pt idx="98">
                  <c:v>17.625746606334843</c:v>
                </c:pt>
                <c:pt idx="99">
                  <c:v>10.510294117647058</c:v>
                </c:pt>
                <c:pt idx="100" formatCode="General">
                  <c:v>0</c:v>
                </c:pt>
              </c:numCache>
            </c:numRef>
          </c:yVal>
          <c:smooth val="0"/>
        </c:ser>
        <c:dLbls>
          <c:showLegendKey val="0"/>
          <c:showVal val="0"/>
          <c:showCatName val="0"/>
          <c:showSerName val="0"/>
          <c:showPercent val="0"/>
          <c:showBubbleSize val="0"/>
        </c:dLbls>
        <c:axId val="128525056"/>
        <c:axId val="128942464"/>
      </c:scatterChart>
      <c:valAx>
        <c:axId val="128525056"/>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28942464"/>
        <c:crosses val="autoZero"/>
        <c:crossBetween val="midCat"/>
      </c:valAx>
      <c:valAx>
        <c:axId val="128942464"/>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28525056"/>
        <c:crosses val="autoZero"/>
        <c:crossBetween val="midCat"/>
      </c:valAx>
    </c:plotArea>
    <c:legend>
      <c:legendPos val="r"/>
      <c:overlay val="0"/>
    </c:legend>
    <c:plotVisOnly val="1"/>
    <c:dispBlanksAs val="gap"/>
    <c:showDLblsOverMax val="0"/>
  </c:char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summary_MWh!$V$1</c:f>
              <c:strCache>
                <c:ptCount val="1"/>
                <c:pt idx="0">
                  <c:v>lcostcoef70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summary_MWh!$V$2:$V$102</c:f>
              <c:numCache>
                <c:formatCode>General</c:formatCode>
                <c:ptCount val="101"/>
                <c:pt idx="0">
                  <c:v>0.69908000000000003</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1.3079000000000001</c:v>
                </c:pt>
                <c:pt idx="17">
                  <c:v>1.8692899999999999</c:v>
                </c:pt>
                <c:pt idx="18">
                  <c:v>3.7452800000000002</c:v>
                </c:pt>
                <c:pt idx="19">
                  <c:v>4.1672099999999999</c:v>
                </c:pt>
                <c:pt idx="20">
                  <c:v>18.500080000000001</c:v>
                </c:pt>
                <c:pt idx="21">
                  <c:v>0.58711999999999998</c:v>
                </c:pt>
                <c:pt idx="22">
                  <c:v>1.41797</c:v>
                </c:pt>
                <c:pt idx="23">
                  <c:v>0.72302</c:v>
                </c:pt>
                <c:pt idx="24">
                  <c:v>2.99857</c:v>
                </c:pt>
                <c:pt idx="25">
                  <c:v>0.38402999999999998</c:v>
                </c:pt>
                <c:pt idx="26">
                  <c:v>0.93854000000000004</c:v>
                </c:pt>
                <c:pt idx="27">
                  <c:v>6.7941399999999996</c:v>
                </c:pt>
                <c:pt idx="28">
                  <c:v>1.3116099999999999</c:v>
                </c:pt>
                <c:pt idx="29">
                  <c:v>6.71516</c:v>
                </c:pt>
                <c:pt idx="30">
                  <c:v>0.69008999999999998</c:v>
                </c:pt>
                <c:pt idx="31">
                  <c:v>2.1538200000000001</c:v>
                </c:pt>
                <c:pt idx="32">
                  <c:v>0.21612000000000001</c:v>
                </c:pt>
                <c:pt idx="33">
                  <c:v>1.24125</c:v>
                </c:pt>
                <c:pt idx="34">
                  <c:v>48.290970000000002</c:v>
                </c:pt>
                <c:pt idx="35">
                  <c:v>0.82521</c:v>
                </c:pt>
                <c:pt idx="36">
                  <c:v>0.60258</c:v>
                </c:pt>
                <c:pt idx="37">
                  <c:v>5.3129200000000001</c:v>
                </c:pt>
                <c:pt idx="38">
                  <c:v>1.55844</c:v>
                </c:pt>
                <c:pt idx="39">
                  <c:v>6.3276300000000001</c:v>
                </c:pt>
                <c:pt idx="40">
                  <c:v>0.28795999999999999</c:v>
                </c:pt>
                <c:pt idx="41">
                  <c:v>2.4687199999999998</c:v>
                </c:pt>
                <c:pt idx="42">
                  <c:v>0.86207</c:v>
                </c:pt>
                <c:pt idx="43">
                  <c:v>0.75770000000000004</c:v>
                </c:pt>
                <c:pt idx="44">
                  <c:v>0.59123999999999999</c:v>
                </c:pt>
                <c:pt idx="45">
                  <c:v>0.79952000000000001</c:v>
                </c:pt>
                <c:pt idx="46">
                  <c:v>0.68633</c:v>
                </c:pt>
                <c:pt idx="47">
                  <c:v>9.2616200000000006</c:v>
                </c:pt>
                <c:pt idx="48">
                  <c:v>1.2264699999999999</c:v>
                </c:pt>
                <c:pt idx="49">
                  <c:v>0.82469999999999999</c:v>
                </c:pt>
                <c:pt idx="50">
                  <c:v>1.7703599999999999</c:v>
                </c:pt>
                <c:pt idx="51">
                  <c:v>0.57172999999999996</c:v>
                </c:pt>
                <c:pt idx="52">
                  <c:v>0.36159000000000002</c:v>
                </c:pt>
                <c:pt idx="53">
                  <c:v>3.5332699999999999</c:v>
                </c:pt>
                <c:pt idx="54">
                  <c:v>1.4617599999999999</c:v>
                </c:pt>
                <c:pt idx="55">
                  <c:v>1.0556300000000001</c:v>
                </c:pt>
                <c:pt idx="56">
                  <c:v>1.6135900000000001</c:v>
                </c:pt>
                <c:pt idx="57">
                  <c:v>1.08474</c:v>
                </c:pt>
                <c:pt idx="58">
                  <c:v>4.07219</c:v>
                </c:pt>
                <c:pt idx="59">
                  <c:v>1.6851799999999999</c:v>
                </c:pt>
                <c:pt idx="60">
                  <c:v>1.1621600000000001</c:v>
                </c:pt>
                <c:pt idx="61">
                  <c:v>2.71191</c:v>
                </c:pt>
                <c:pt idx="62">
                  <c:v>7.7367400000000002</c:v>
                </c:pt>
                <c:pt idx="63">
                  <c:v>1.0615399999999999</c:v>
                </c:pt>
                <c:pt idx="64">
                  <c:v>1.95286</c:v>
                </c:pt>
                <c:pt idx="65">
                  <c:v>3.3507099999999999</c:v>
                </c:pt>
                <c:pt idx="66">
                  <c:v>1.59955</c:v>
                </c:pt>
                <c:pt idx="67">
                  <c:v>6.3924899999999996</c:v>
                </c:pt>
                <c:pt idx="68">
                  <c:v>1.20611</c:v>
                </c:pt>
                <c:pt idx="69">
                  <c:v>1.8918200000000001</c:v>
                </c:pt>
                <c:pt idx="70">
                  <c:v>1.42363</c:v>
                </c:pt>
                <c:pt idx="71">
                  <c:v>0.19399</c:v>
                </c:pt>
                <c:pt idx="72">
                  <c:v>2.0771299999999999</c:v>
                </c:pt>
                <c:pt idx="73">
                  <c:v>4.2810699999999997</c:v>
                </c:pt>
                <c:pt idx="74">
                  <c:v>3.1945100000000002</c:v>
                </c:pt>
                <c:pt idx="75">
                  <c:v>0.85753999999999997</c:v>
                </c:pt>
                <c:pt idx="76">
                  <c:v>0.85021000000000002</c:v>
                </c:pt>
                <c:pt idx="77">
                  <c:v>1.11887</c:v>
                </c:pt>
                <c:pt idx="78">
                  <c:v>2.4246400000000001</c:v>
                </c:pt>
                <c:pt idx="79">
                  <c:v>3.66</c:v>
                </c:pt>
                <c:pt idx="80">
                  <c:v>0.91564000000000001</c:v>
                </c:pt>
                <c:pt idx="81">
                  <c:v>1.2632099999999999</c:v>
                </c:pt>
                <c:pt idx="82">
                  <c:v>32.498379999999997</c:v>
                </c:pt>
                <c:pt idx="83">
                  <c:v>155.18951000000001</c:v>
                </c:pt>
                <c:pt idx="84">
                  <c:v>2.6106500000000001</c:v>
                </c:pt>
                <c:pt idx="85">
                  <c:v>1.37188</c:v>
                </c:pt>
                <c:pt idx="86">
                  <c:v>0.84904000000000002</c:v>
                </c:pt>
                <c:pt idx="87">
                  <c:v>1.68296</c:v>
                </c:pt>
                <c:pt idx="88">
                  <c:v>1.7012</c:v>
                </c:pt>
                <c:pt idx="89">
                  <c:v>2.75962</c:v>
                </c:pt>
                <c:pt idx="90">
                  <c:v>4.0888799999999996</c:v>
                </c:pt>
                <c:pt idx="91">
                  <c:v>11.87635</c:v>
                </c:pt>
                <c:pt idx="92">
                  <c:v>0.84687000000000001</c:v>
                </c:pt>
                <c:pt idx="93">
                  <c:v>2.55125</c:v>
                </c:pt>
                <c:pt idx="94">
                  <c:v>5.8412300000000004</c:v>
                </c:pt>
                <c:pt idx="95">
                  <c:v>1.5588500000000001</c:v>
                </c:pt>
                <c:pt idx="96">
                  <c:v>6.1821599999999997</c:v>
                </c:pt>
                <c:pt idx="97">
                  <c:v>1.2095899999999999</c:v>
                </c:pt>
                <c:pt idx="98">
                  <c:v>1.29843</c:v>
                </c:pt>
                <c:pt idx="99">
                  <c:v>1.0720499999999999</c:v>
                </c:pt>
                <c:pt idx="100">
                  <c:v>0</c:v>
                </c:pt>
              </c:numCache>
            </c:numRef>
          </c:yVal>
          <c:smooth val="0"/>
        </c:ser>
        <c:ser>
          <c:idx val="0"/>
          <c:order val="1"/>
          <c:tx>
            <c:strRef>
              <c:f>summary_MWh!$W$1</c:f>
              <c:strCache>
                <c:ptCount val="1"/>
                <c:pt idx="0">
                  <c:v>lcostcoef130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summary_MWh!$W$2:$W$101</c:f>
              <c:numCache>
                <c:formatCode>General</c:formatCode>
                <c:ptCount val="100"/>
                <c:pt idx="0">
                  <c:v>20.694890000000001</c:v>
                </c:pt>
                <c:pt idx="1">
                  <c:v>6.5929700000000002</c:v>
                </c:pt>
                <c:pt idx="2">
                  <c:v>1.26285</c:v>
                </c:pt>
                <c:pt idx="3">
                  <c:v>11.35045</c:v>
                </c:pt>
                <c:pt idx="4">
                  <c:v>5.63802</c:v>
                </c:pt>
                <c:pt idx="5">
                  <c:v>10.670249999999999</c:v>
                </c:pt>
                <c:pt idx="6">
                  <c:v>3.42571</c:v>
                </c:pt>
                <c:pt idx="7">
                  <c:v>23.29025</c:v>
                </c:pt>
                <c:pt idx="8">
                  <c:v>14.15987</c:v>
                </c:pt>
                <c:pt idx="9">
                  <c:v>0.85433999999999999</c:v>
                </c:pt>
                <c:pt idx="10">
                  <c:v>11.845969999999999</c:v>
                </c:pt>
                <c:pt idx="11">
                  <c:v>1.1913899999999999</c:v>
                </c:pt>
                <c:pt idx="12">
                  <c:v>4.9377500000000003</c:v>
                </c:pt>
                <c:pt idx="13">
                  <c:v>3.4387500000000002</c:v>
                </c:pt>
                <c:pt idx="14">
                  <c:v>1.45427</c:v>
                </c:pt>
                <c:pt idx="15">
                  <c:v>3.35175</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3.6667299999999998</c:v>
                </c:pt>
                <c:pt idx="26">
                  <c:v>4.7709599999999996</c:v>
                </c:pt>
                <c:pt idx="27">
                  <c:v>6.7941399999999996</c:v>
                </c:pt>
                <c:pt idx="28">
                  <c:v>3.5040300000000002</c:v>
                </c:pt>
                <c:pt idx="29">
                  <c:v>6.71516</c:v>
                </c:pt>
                <c:pt idx="30">
                  <c:v>3.8736299999999999</c:v>
                </c:pt>
                <c:pt idx="31">
                  <c:v>2.1538200000000001</c:v>
                </c:pt>
                <c:pt idx="32">
                  <c:v>6.8340899999999998</c:v>
                </c:pt>
                <c:pt idx="33">
                  <c:v>2.0573100000000002</c:v>
                </c:pt>
                <c:pt idx="34">
                  <c:v>57.280200000000001</c:v>
                </c:pt>
                <c:pt idx="35">
                  <c:v>2.1133299999999999</c:v>
                </c:pt>
                <c:pt idx="36">
                  <c:v>4.5480900000000002</c:v>
                </c:pt>
                <c:pt idx="37">
                  <c:v>8.6577999999999999</c:v>
                </c:pt>
                <c:pt idx="38">
                  <c:v>8.0670900000000003</c:v>
                </c:pt>
                <c:pt idx="39">
                  <c:v>6.3276300000000001</c:v>
                </c:pt>
                <c:pt idx="40">
                  <c:v>0.28795999999999999</c:v>
                </c:pt>
                <c:pt idx="41">
                  <c:v>2.4687199999999998</c:v>
                </c:pt>
                <c:pt idx="42">
                  <c:v>7.6165200000000004</c:v>
                </c:pt>
                <c:pt idx="43">
                  <c:v>7.4825100000000004</c:v>
                </c:pt>
                <c:pt idx="44">
                  <c:v>0.59123999999999999</c:v>
                </c:pt>
                <c:pt idx="45">
                  <c:v>1.69276</c:v>
                </c:pt>
                <c:pt idx="46">
                  <c:v>0.68633</c:v>
                </c:pt>
                <c:pt idx="47">
                  <c:v>9.2616200000000006</c:v>
                </c:pt>
                <c:pt idx="48">
                  <c:v>2.16736</c:v>
                </c:pt>
                <c:pt idx="49">
                  <c:v>0.82469999999999999</c:v>
                </c:pt>
                <c:pt idx="50">
                  <c:v>1.7703599999999999</c:v>
                </c:pt>
                <c:pt idx="51">
                  <c:v>5.8510099999999996</c:v>
                </c:pt>
                <c:pt idx="52">
                  <c:v>2.2315700000000001</c:v>
                </c:pt>
                <c:pt idx="53">
                  <c:v>14.481870000000001</c:v>
                </c:pt>
                <c:pt idx="54">
                  <c:v>9.9648000000000003</c:v>
                </c:pt>
                <c:pt idx="55">
                  <c:v>1.0556300000000001</c:v>
                </c:pt>
                <c:pt idx="56">
                  <c:v>6.8747400000000001</c:v>
                </c:pt>
                <c:pt idx="57">
                  <c:v>5.5016999999999996</c:v>
                </c:pt>
                <c:pt idx="58">
                  <c:v>4.07219</c:v>
                </c:pt>
                <c:pt idx="59">
                  <c:v>2.4992999999999999</c:v>
                </c:pt>
                <c:pt idx="60">
                  <c:v>1.1621600000000001</c:v>
                </c:pt>
                <c:pt idx="61">
                  <c:v>2.71191</c:v>
                </c:pt>
                <c:pt idx="62">
                  <c:v>7.7367400000000002</c:v>
                </c:pt>
                <c:pt idx="63">
                  <c:v>1.0615399999999999</c:v>
                </c:pt>
                <c:pt idx="64">
                  <c:v>6.0093100000000002</c:v>
                </c:pt>
                <c:pt idx="65">
                  <c:v>3.3507099999999999</c:v>
                </c:pt>
                <c:pt idx="66">
                  <c:v>8.2898300000000003</c:v>
                </c:pt>
                <c:pt idx="67">
                  <c:v>6.3924899999999996</c:v>
                </c:pt>
                <c:pt idx="68">
                  <c:v>7.1819100000000002</c:v>
                </c:pt>
                <c:pt idx="69">
                  <c:v>1.8918200000000001</c:v>
                </c:pt>
                <c:pt idx="70">
                  <c:v>31.584900000000001</c:v>
                </c:pt>
                <c:pt idx="71">
                  <c:v>8.5715800000000009</c:v>
                </c:pt>
                <c:pt idx="72">
                  <c:v>2.6537500000000001</c:v>
                </c:pt>
                <c:pt idx="73">
                  <c:v>4.2810699999999997</c:v>
                </c:pt>
                <c:pt idx="74">
                  <c:v>3.1945100000000002</c:v>
                </c:pt>
                <c:pt idx="75">
                  <c:v>0.85753999999999997</c:v>
                </c:pt>
                <c:pt idx="76">
                  <c:v>0.85021000000000002</c:v>
                </c:pt>
                <c:pt idx="77">
                  <c:v>7.5572800000000004</c:v>
                </c:pt>
                <c:pt idx="78">
                  <c:v>15.51399</c:v>
                </c:pt>
                <c:pt idx="79">
                  <c:v>5.9182699999999997</c:v>
                </c:pt>
                <c:pt idx="80">
                  <c:v>0.91564000000000001</c:v>
                </c:pt>
                <c:pt idx="81">
                  <c:v>2.94726</c:v>
                </c:pt>
                <c:pt idx="82">
                  <c:v>32.498379999999997</c:v>
                </c:pt>
                <c:pt idx="83">
                  <c:v>155.18951000000001</c:v>
                </c:pt>
                <c:pt idx="84">
                  <c:v>15.243119999999999</c:v>
                </c:pt>
                <c:pt idx="85">
                  <c:v>3.4583400000000002</c:v>
                </c:pt>
                <c:pt idx="86">
                  <c:v>17.746189999999999</c:v>
                </c:pt>
                <c:pt idx="87">
                  <c:v>60.178429999999999</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3.5196000000000001</c:v>
                </c:pt>
              </c:numCache>
            </c:numRef>
          </c:yVal>
          <c:smooth val="0"/>
        </c:ser>
        <c:dLbls>
          <c:showLegendKey val="0"/>
          <c:showVal val="0"/>
          <c:showCatName val="0"/>
          <c:showSerName val="0"/>
          <c:showPercent val="0"/>
          <c:showBubbleSize val="0"/>
        </c:dLbls>
        <c:axId val="130772992"/>
        <c:axId val="130775296"/>
      </c:scatterChart>
      <c:valAx>
        <c:axId val="130772992"/>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30775296"/>
        <c:crosses val="autoZero"/>
        <c:crossBetween val="midCat"/>
      </c:valAx>
      <c:valAx>
        <c:axId val="130775296"/>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30772992"/>
        <c:crosses val="autoZero"/>
        <c:crossBetween val="midCat"/>
      </c:valAx>
    </c:plotArea>
    <c:legend>
      <c:legendPos val="r"/>
      <c:overlay val="0"/>
    </c:legend>
    <c:plotVisOnly val="1"/>
    <c:dispBlanksAs val="gap"/>
    <c:showDLblsOverMax val="0"/>
  </c:char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summary_mins!$V$1</c:f>
              <c:strCache>
                <c:ptCount val="1"/>
                <c:pt idx="0">
                  <c:v>lcostcoef70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summary_mins!$V$2:$V$101</c:f>
              <c:numCache>
                <c:formatCode>_-* #,##0.00_-;\-* #,##0.00_-;_-* "-"??_-;_-@_-</c:formatCode>
                <c:ptCount val="100"/>
                <c:pt idx="0">
                  <c:v>0.76772764711265673</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11.178632478632478</c:v>
                </c:pt>
                <c:pt idx="17">
                  <c:v>27.0128612716763</c:v>
                </c:pt>
                <c:pt idx="18">
                  <c:v>10.803692307692307</c:v>
                </c:pt>
                <c:pt idx="19">
                  <c:v>19.254012012937011</c:v>
                </c:pt>
                <c:pt idx="20">
                  <c:v>2.9907174996632087</c:v>
                </c:pt>
                <c:pt idx="21">
                  <c:v>2.2239393939393937</c:v>
                </c:pt>
                <c:pt idx="22">
                  <c:v>3.5593105467932888</c:v>
                </c:pt>
                <c:pt idx="23">
                  <c:v>34.984838709677419</c:v>
                </c:pt>
                <c:pt idx="24">
                  <c:v>16.973037735849054</c:v>
                </c:pt>
                <c:pt idx="25">
                  <c:v>2.6567277758561048</c:v>
                </c:pt>
                <c:pt idx="26">
                  <c:v>3.3857864357864358</c:v>
                </c:pt>
                <c:pt idx="27">
                  <c:v>11.137934426229506</c:v>
                </c:pt>
                <c:pt idx="28">
                  <c:v>18.216805555555553</c:v>
                </c:pt>
                <c:pt idx="29">
                  <c:v>10.715680851063832</c:v>
                </c:pt>
                <c:pt idx="30">
                  <c:v>3.1723414036163038</c:v>
                </c:pt>
                <c:pt idx="31">
                  <c:v>41.579536679536673</c:v>
                </c:pt>
                <c:pt idx="32">
                  <c:v>6.0571748878923769E-2</c:v>
                </c:pt>
                <c:pt idx="33">
                  <c:v>16.531631520532741</c:v>
                </c:pt>
                <c:pt idx="34">
                  <c:v>20.117605154624858</c:v>
                </c:pt>
                <c:pt idx="35">
                  <c:v>13.168244680851064</c:v>
                </c:pt>
                <c:pt idx="36">
                  <c:v>0.54210786739238004</c:v>
                </c:pt>
                <c:pt idx="37">
                  <c:v>18.587475218658891</c:v>
                </c:pt>
                <c:pt idx="38">
                  <c:v>7.0157863145258093</c:v>
                </c:pt>
                <c:pt idx="39">
                  <c:v>15.985591578947369</c:v>
                </c:pt>
                <c:pt idx="40">
                  <c:v>1.0718114143920594</c:v>
                </c:pt>
                <c:pt idx="41">
                  <c:v>2.6717748917748918</c:v>
                </c:pt>
                <c:pt idx="42">
                  <c:v>0.33034564684242801</c:v>
                </c:pt>
                <c:pt idx="43">
                  <c:v>0.59708431836091413</c:v>
                </c:pt>
                <c:pt idx="44">
                  <c:v>0.4659101654846336</c:v>
                </c:pt>
                <c:pt idx="45">
                  <c:v>10.653164556962025</c:v>
                </c:pt>
                <c:pt idx="46">
                  <c:v>5.1104244229337308</c:v>
                </c:pt>
                <c:pt idx="47">
                  <c:v>8.7509991968630434</c:v>
                </c:pt>
                <c:pt idx="48">
                  <c:v>35.192826398852226</c:v>
                </c:pt>
                <c:pt idx="49">
                  <c:v>3.4578616352201257</c:v>
                </c:pt>
                <c:pt idx="50">
                  <c:v>32.355041120925982</c:v>
                </c:pt>
                <c:pt idx="51">
                  <c:v>1.6692846715328464</c:v>
                </c:pt>
                <c:pt idx="52">
                  <c:v>2.1835144927536234</c:v>
                </c:pt>
                <c:pt idx="53">
                  <c:v>4.5677023183659395</c:v>
                </c:pt>
                <c:pt idx="54">
                  <c:v>1.6338599105812222</c:v>
                </c:pt>
                <c:pt idx="55">
                  <c:v>185.1982456140351</c:v>
                </c:pt>
                <c:pt idx="56">
                  <c:v>48.896666666666675</c:v>
                </c:pt>
                <c:pt idx="57">
                  <c:v>3.449459402162391</c:v>
                </c:pt>
                <c:pt idx="58">
                  <c:v>2.107704251960353</c:v>
                </c:pt>
                <c:pt idx="59">
                  <c:v>36.201503759398491</c:v>
                </c:pt>
                <c:pt idx="60">
                  <c:v>2.8299350649350652</c:v>
                </c:pt>
                <c:pt idx="61">
                  <c:v>1.1609949269002717</c:v>
                </c:pt>
                <c:pt idx="62">
                  <c:v>4.3684069863735608</c:v>
                </c:pt>
                <c:pt idx="63">
                  <c:v>2.4269318701417459</c:v>
                </c:pt>
                <c:pt idx="64">
                  <c:v>3.5688230994152046</c:v>
                </c:pt>
                <c:pt idx="65">
                  <c:v>8.295205479452056</c:v>
                </c:pt>
                <c:pt idx="66">
                  <c:v>8.2140534063676824</c:v>
                </c:pt>
                <c:pt idx="67">
                  <c:v>13.181750695948034</c:v>
                </c:pt>
                <c:pt idx="68">
                  <c:v>2.2020021908471272</c:v>
                </c:pt>
                <c:pt idx="69">
                  <c:v>31.183846153846154</c:v>
                </c:pt>
                <c:pt idx="70">
                  <c:v>0.8734730189894776</c:v>
                </c:pt>
                <c:pt idx="71">
                  <c:v>8.6602678571428574E-2</c:v>
                </c:pt>
                <c:pt idx="72">
                  <c:v>40.202516129032254</c:v>
                </c:pt>
                <c:pt idx="73">
                  <c:v>20.418457869634338</c:v>
                </c:pt>
                <c:pt idx="74">
                  <c:v>0.69168194350217249</c:v>
                </c:pt>
                <c:pt idx="75">
                  <c:v>0.11849930907415937</c:v>
                </c:pt>
                <c:pt idx="76">
                  <c:v>9.3211493975639437E-2</c:v>
                </c:pt>
                <c:pt idx="77">
                  <c:v>0.13178577317806689</c:v>
                </c:pt>
                <c:pt idx="78">
                  <c:v>2.7590350477924446</c:v>
                </c:pt>
                <c:pt idx="79">
                  <c:v>19.468085106382983</c:v>
                </c:pt>
                <c:pt idx="80">
                  <c:v>2.2054757125652347</c:v>
                </c:pt>
                <c:pt idx="81">
                  <c:v>27.13662728249194</c:v>
                </c:pt>
                <c:pt idx="82">
                  <c:v>9.5861186083211649</c:v>
                </c:pt>
                <c:pt idx="83">
                  <c:v>9.9444225981773755</c:v>
                </c:pt>
                <c:pt idx="84">
                  <c:v>1.9971312729498165</c:v>
                </c:pt>
                <c:pt idx="85">
                  <c:v>4.3327087061795977</c:v>
                </c:pt>
                <c:pt idx="86">
                  <c:v>1.3921351078075039</c:v>
                </c:pt>
                <c:pt idx="87">
                  <c:v>0.6660088644997888</c:v>
                </c:pt>
                <c:pt idx="88">
                  <c:v>3.7049727767695102</c:v>
                </c:pt>
                <c:pt idx="89">
                  <c:v>4.1848354647930037</c:v>
                </c:pt>
                <c:pt idx="90">
                  <c:v>31.647678018575849</c:v>
                </c:pt>
                <c:pt idx="91">
                  <c:v>25.641633681180281</c:v>
                </c:pt>
                <c:pt idx="92">
                  <c:v>30.888875379939211</c:v>
                </c:pt>
                <c:pt idx="93">
                  <c:v>1.9717520673931523</c:v>
                </c:pt>
                <c:pt idx="94">
                  <c:v>3.7469001571570617</c:v>
                </c:pt>
                <c:pt idx="95">
                  <c:v>21.351184769209699</c:v>
                </c:pt>
                <c:pt idx="96">
                  <c:v>3.7467636363636356</c:v>
                </c:pt>
                <c:pt idx="97">
                  <c:v>3.6418807707747893</c:v>
                </c:pt>
                <c:pt idx="98">
                  <c:v>17.625746606334843</c:v>
                </c:pt>
                <c:pt idx="99">
                  <c:v>10.510294117647058</c:v>
                </c:pt>
              </c:numCache>
            </c:numRef>
          </c:yVal>
          <c:smooth val="0"/>
        </c:ser>
        <c:ser>
          <c:idx val="0"/>
          <c:order val="1"/>
          <c:tx>
            <c:strRef>
              <c:f>summary_mins!$W$1</c:f>
              <c:strCache>
                <c:ptCount val="1"/>
                <c:pt idx="0">
                  <c:v>lcostcoef130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summary_mins!$W$2:$W$102</c:f>
              <c:numCache>
                <c:formatCode>_-* #,##0.00_-;\-* #,##0.00_-;_-* "-"??_-;_-@_-</c:formatCode>
                <c:ptCount val="101"/>
                <c:pt idx="0">
                  <c:v>22.72706872883683</c:v>
                </c:pt>
                <c:pt idx="1">
                  <c:v>5.4188794520547949</c:v>
                </c:pt>
                <c:pt idx="2">
                  <c:v>5.1523867809057533</c:v>
                </c:pt>
                <c:pt idx="3">
                  <c:v>420.38703703703703</c:v>
                </c:pt>
                <c:pt idx="4">
                  <c:v>1.7009312148028961</c:v>
                </c:pt>
                <c:pt idx="5">
                  <c:v>17.321834415584409</c:v>
                </c:pt>
                <c:pt idx="6">
                  <c:v>17.145695695695697</c:v>
                </c:pt>
                <c:pt idx="7">
                  <c:v>311.92299107142856</c:v>
                </c:pt>
                <c:pt idx="8">
                  <c:v>101.14192857142856</c:v>
                </c:pt>
                <c:pt idx="9">
                  <c:v>5.2845773195876289</c:v>
                </c:pt>
                <c:pt idx="10">
                  <c:v>38.96700657894737</c:v>
                </c:pt>
                <c:pt idx="11">
                  <c:v>4.332327272727273</c:v>
                </c:pt>
                <c:pt idx="12">
                  <c:v>1.2383072100313479</c:v>
                </c:pt>
                <c:pt idx="13">
                  <c:v>15.283333333333335</c:v>
                </c:pt>
                <c:pt idx="14">
                  <c:v>3.3875378523177258</c:v>
                </c:pt>
                <c:pt idx="15">
                  <c:v>49.460157402852928</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25.366516776202005</c:v>
                </c:pt>
                <c:pt idx="26">
                  <c:v>17.211255411255408</c:v>
                </c:pt>
                <c:pt idx="27">
                  <c:v>11.137934426229506</c:v>
                </c:pt>
                <c:pt idx="28">
                  <c:v>48.667083333333331</c:v>
                </c:pt>
                <c:pt idx="29">
                  <c:v>10.715680851063832</c:v>
                </c:pt>
                <c:pt idx="30">
                  <c:v>17.807064051486361</c:v>
                </c:pt>
                <c:pt idx="31">
                  <c:v>41.579536679536673</c:v>
                </c:pt>
                <c:pt idx="32">
                  <c:v>1.9153839686098655</c:v>
                </c:pt>
                <c:pt idx="33">
                  <c:v>27.4003551609323</c:v>
                </c:pt>
                <c:pt idx="34">
                  <c:v>23.862441503617401</c:v>
                </c:pt>
                <c:pt idx="35">
                  <c:v>33.723351063829789</c:v>
                </c:pt>
                <c:pt idx="36">
                  <c:v>4.0916647924069993</c:v>
                </c:pt>
                <c:pt idx="37">
                  <c:v>30.289679300291546</c:v>
                </c:pt>
                <c:pt idx="38">
                  <c:v>36.31643157262905</c:v>
                </c:pt>
                <c:pt idx="39">
                  <c:v>15.985591578947369</c:v>
                </c:pt>
                <c:pt idx="40">
                  <c:v>1.0718114143920594</c:v>
                </c:pt>
                <c:pt idx="41">
                  <c:v>2.6717748917748918</c:v>
                </c:pt>
                <c:pt idx="42">
                  <c:v>2.9186541998773761</c:v>
                </c:pt>
                <c:pt idx="43">
                  <c:v>5.8963829787234046</c:v>
                </c:pt>
                <c:pt idx="44">
                  <c:v>0.4659101654846336</c:v>
                </c:pt>
                <c:pt idx="45">
                  <c:v>22.555096602265156</c:v>
                </c:pt>
                <c:pt idx="46">
                  <c:v>5.1104244229337308</c:v>
                </c:pt>
                <c:pt idx="47">
                  <c:v>8.7509991968630434</c:v>
                </c:pt>
                <c:pt idx="48">
                  <c:v>62.191104734576761</c:v>
                </c:pt>
                <c:pt idx="49">
                  <c:v>3.4578616352201257</c:v>
                </c:pt>
                <c:pt idx="50">
                  <c:v>32.355041120925982</c:v>
                </c:pt>
                <c:pt idx="51">
                  <c:v>17.083240875912406</c:v>
                </c:pt>
                <c:pt idx="52">
                  <c:v>13.47566425120773</c:v>
                </c:pt>
                <c:pt idx="53">
                  <c:v>18.721714211841764</c:v>
                </c:pt>
                <c:pt idx="54">
                  <c:v>11.138002980625933</c:v>
                </c:pt>
                <c:pt idx="55">
                  <c:v>185.1982456140351</c:v>
                </c:pt>
                <c:pt idx="56">
                  <c:v>208.32545454545453</c:v>
                </c:pt>
                <c:pt idx="57">
                  <c:v>17.495336018655923</c:v>
                </c:pt>
                <c:pt idx="58">
                  <c:v>2.107704251960353</c:v>
                </c:pt>
                <c:pt idx="59">
                  <c:v>53.690655209452196</c:v>
                </c:pt>
                <c:pt idx="60">
                  <c:v>2.8299350649350652</c:v>
                </c:pt>
                <c:pt idx="61">
                  <c:v>1.1609949269002717</c:v>
                </c:pt>
                <c:pt idx="62">
                  <c:v>4.3684069863735608</c:v>
                </c:pt>
                <c:pt idx="63">
                  <c:v>2.4269318701417459</c:v>
                </c:pt>
                <c:pt idx="64">
                  <c:v>10.981926169590643</c:v>
                </c:pt>
                <c:pt idx="65">
                  <c:v>8.295205479452056</c:v>
                </c:pt>
                <c:pt idx="66">
                  <c:v>42.570164327285184</c:v>
                </c:pt>
                <c:pt idx="67">
                  <c:v>13.181750695948034</c:v>
                </c:pt>
                <c:pt idx="68">
                  <c:v>13.112055744888021</c:v>
                </c:pt>
                <c:pt idx="69">
                  <c:v>31.183846153846154</c:v>
                </c:pt>
                <c:pt idx="70">
                  <c:v>19.379022609442586</c:v>
                </c:pt>
                <c:pt idx="71">
                  <c:v>3.8265982142857142</c:v>
                </c:pt>
                <c:pt idx="72">
                  <c:v>51.362903225806448</c:v>
                </c:pt>
                <c:pt idx="73">
                  <c:v>20.418457869634338</c:v>
                </c:pt>
                <c:pt idx="74">
                  <c:v>0.69168194350217249</c:v>
                </c:pt>
                <c:pt idx="75">
                  <c:v>0.11849930907415937</c:v>
                </c:pt>
                <c:pt idx="76">
                  <c:v>9.3211493975639437E-2</c:v>
                </c:pt>
                <c:pt idx="77">
                  <c:v>0.89013199739303173</c:v>
                </c:pt>
                <c:pt idx="78">
                  <c:v>17.653607191624943</c:v>
                </c:pt>
                <c:pt idx="79">
                  <c:v>31.480159574468082</c:v>
                </c:pt>
                <c:pt idx="80">
                  <c:v>2.2054757125652347</c:v>
                </c:pt>
                <c:pt idx="81">
                  <c:v>63.313856068743284</c:v>
                </c:pt>
                <c:pt idx="82">
                  <c:v>9.5861186083211649</c:v>
                </c:pt>
                <c:pt idx="83">
                  <c:v>9.9444225981773755</c:v>
                </c:pt>
                <c:pt idx="84">
                  <c:v>11.660893512851896</c:v>
                </c:pt>
                <c:pt idx="85">
                  <c:v>10.922223391935994</c:v>
                </c:pt>
                <c:pt idx="86">
                  <c:v>29.097679884130837</c:v>
                </c:pt>
                <c:pt idx="87">
                  <c:v>23.814807144364707</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34.505882352941178</c:v>
                </c:pt>
                <c:pt idx="100" formatCode="General">
                  <c:v>0</c:v>
                </c:pt>
              </c:numCache>
            </c:numRef>
          </c:yVal>
          <c:smooth val="0"/>
        </c:ser>
        <c:dLbls>
          <c:showLegendKey val="0"/>
          <c:showVal val="0"/>
          <c:showCatName val="0"/>
          <c:showSerName val="0"/>
          <c:showPercent val="0"/>
          <c:showBubbleSize val="0"/>
        </c:dLbls>
        <c:axId val="138991488"/>
        <c:axId val="139348224"/>
      </c:scatterChart>
      <c:valAx>
        <c:axId val="138991488"/>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39348224"/>
        <c:crosses val="autoZero"/>
        <c:crossBetween val="midCat"/>
      </c:valAx>
      <c:valAx>
        <c:axId val="139348224"/>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38991488"/>
        <c:crosses val="autoZero"/>
        <c:crossBetween val="midCat"/>
      </c:valAx>
    </c:plotArea>
    <c:legend>
      <c:legendPos val="r"/>
      <c:overlay val="0"/>
    </c:legend>
    <c:plotVisOnly val="1"/>
    <c:dispBlanksAs val="gap"/>
    <c:showDLblsOverMax val="0"/>
  </c:char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summary_MWh!$T$1</c:f>
              <c:strCache>
                <c:ptCount val="1"/>
                <c:pt idx="0">
                  <c:v>ugcostmult5</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summary_MWh!$T$2:$T$102</c:f>
              <c:numCache>
                <c:formatCode>General</c:formatCode>
                <c:ptCount val="101"/>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2.0848100000000001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pt idx="100">
                  <c:v>0</c:v>
                </c:pt>
              </c:numCache>
            </c:numRef>
          </c:yVal>
          <c:smooth val="0"/>
        </c:ser>
        <c:ser>
          <c:idx val="0"/>
          <c:order val="1"/>
          <c:tx>
            <c:strRef>
              <c:f>summary_MWh!$U$1</c:f>
              <c:strCache>
                <c:ptCount val="1"/>
                <c:pt idx="0">
                  <c:v>ugcostmult25</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summary_MWh!$U$2:$U$101</c:f>
              <c:numCache>
                <c:formatCode>General</c:formatCode>
                <c:ptCount val="100"/>
                <c:pt idx="0">
                  <c:v>12.1426</c:v>
                </c:pt>
                <c:pt idx="1">
                  <c:v>6.5929700000000002</c:v>
                </c:pt>
                <c:pt idx="2">
                  <c:v>1.26285</c:v>
                </c:pt>
                <c:pt idx="3">
                  <c:v>2.8048299999999999</c:v>
                </c:pt>
                <c:pt idx="4">
                  <c:v>5.63802</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6.8340899999999998</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8.5715800000000009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yVal>
          <c:smooth val="0"/>
        </c:ser>
        <c:dLbls>
          <c:showLegendKey val="0"/>
          <c:showVal val="0"/>
          <c:showCatName val="0"/>
          <c:showSerName val="0"/>
          <c:showPercent val="0"/>
          <c:showBubbleSize val="0"/>
        </c:dLbls>
        <c:axId val="167391232"/>
        <c:axId val="167394304"/>
      </c:scatterChart>
      <c:valAx>
        <c:axId val="167391232"/>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67394304"/>
        <c:crosses val="autoZero"/>
        <c:crossBetween val="midCat"/>
      </c:valAx>
      <c:valAx>
        <c:axId val="167394304"/>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67391232"/>
        <c:crosses val="autoZero"/>
        <c:crossBetween val="midCat"/>
      </c:valAx>
    </c:plotArea>
    <c:legend>
      <c:legendPos val="r"/>
      <c:overlay val="0"/>
    </c:legend>
    <c:plotVisOnly val="1"/>
    <c:dispBlanksAs val="gap"/>
    <c:showDLblsOverMax val="0"/>
  </c:char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summary_mins!$T$1</c:f>
              <c:strCache>
                <c:ptCount val="1"/>
                <c:pt idx="0">
                  <c:v>ugcostmult5</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summary_mins!$T$2:$T$101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0.86851401830225095</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yVal>
          <c:smooth val="0"/>
        </c:ser>
        <c:ser>
          <c:idx val="0"/>
          <c:order val="1"/>
          <c:tx>
            <c:strRef>
              <c:f>summary_mins!$U$1</c:f>
              <c:strCache>
                <c:ptCount val="1"/>
                <c:pt idx="0">
                  <c:v>ugcostmult25</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summary_mins!$U$2:$U$102</c:f>
              <c:numCache>
                <c:formatCode>_-* #,##0.00_-;\-* #,##0.00_-;_-* "-"??_-;_-@_-</c:formatCode>
                <c:ptCount val="101"/>
                <c:pt idx="0">
                  <c:v>13.334968426832617</c:v>
                </c:pt>
                <c:pt idx="1">
                  <c:v>5.4188794520547949</c:v>
                </c:pt>
                <c:pt idx="2">
                  <c:v>5.1523867809057533</c:v>
                </c:pt>
                <c:pt idx="3">
                  <c:v>103.88259259259257</c:v>
                </c:pt>
                <c:pt idx="4">
                  <c:v>1.7009312148028961</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1.9153839686098655</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3.8265982142857142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pt idx="100" formatCode="General">
                  <c:v>0</c:v>
                </c:pt>
              </c:numCache>
            </c:numRef>
          </c:yVal>
          <c:smooth val="0"/>
        </c:ser>
        <c:dLbls>
          <c:showLegendKey val="0"/>
          <c:showVal val="0"/>
          <c:showCatName val="0"/>
          <c:showSerName val="0"/>
          <c:showPercent val="0"/>
          <c:showBubbleSize val="0"/>
        </c:dLbls>
        <c:axId val="178418048"/>
        <c:axId val="178420736"/>
      </c:scatterChart>
      <c:valAx>
        <c:axId val="178418048"/>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78420736"/>
        <c:crosses val="autoZero"/>
        <c:crossBetween val="midCat"/>
      </c:valAx>
      <c:valAx>
        <c:axId val="178420736"/>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78418048"/>
        <c:crosses val="autoZero"/>
        <c:crossBetween val="midCat"/>
      </c:valAx>
    </c:plotArea>
    <c:legend>
      <c:legendPos val="r"/>
      <c:overlay val="0"/>
    </c:legend>
    <c:plotVisOnly val="1"/>
    <c:dispBlanksAs val="gap"/>
    <c:showDLblsOverMax val="0"/>
  </c:chart>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summary_MWh!$R$1</c:f>
              <c:strCache>
                <c:ptCount val="1"/>
                <c:pt idx="0">
                  <c:v>lives70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summary_MWh!$R$2:$R$102</c:f>
              <c:numCache>
                <c:formatCode>General</c:formatCode>
                <c:ptCount val="101"/>
                <c:pt idx="0">
                  <c:v>12.1426</c:v>
                </c:pt>
                <c:pt idx="1">
                  <c:v>6.5929700000000002</c:v>
                </c:pt>
                <c:pt idx="2">
                  <c:v>1.26285</c:v>
                </c:pt>
                <c:pt idx="3">
                  <c:v>2.8048299999999999</c:v>
                </c:pt>
                <c:pt idx="4">
                  <c:v>5.63802</c:v>
                </c:pt>
                <c:pt idx="5">
                  <c:v>10.670249999999999</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3.35175</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3.5040300000000002</c:v>
                </c:pt>
                <c:pt idx="29">
                  <c:v>6.71516</c:v>
                </c:pt>
                <c:pt idx="30">
                  <c:v>3.8736299999999999</c:v>
                </c:pt>
                <c:pt idx="31">
                  <c:v>2.1538200000000001</c:v>
                </c:pt>
                <c:pt idx="32">
                  <c:v>0.21612000000000001</c:v>
                </c:pt>
                <c:pt idx="33">
                  <c:v>2.0573100000000002</c:v>
                </c:pt>
                <c:pt idx="34">
                  <c:v>57.280200000000001</c:v>
                </c:pt>
                <c:pt idx="35">
                  <c:v>1.65042</c:v>
                </c:pt>
                <c:pt idx="36">
                  <c:v>4.5480900000000002</c:v>
                </c:pt>
                <c:pt idx="37">
                  <c:v>8.6577999999999999</c:v>
                </c:pt>
                <c:pt idx="38">
                  <c:v>1.55844</c:v>
                </c:pt>
                <c:pt idx="39">
                  <c:v>6.3276300000000001</c:v>
                </c:pt>
                <c:pt idx="40">
                  <c:v>0.49095</c:v>
                </c:pt>
                <c:pt idx="41">
                  <c:v>2.8265600000000002</c:v>
                </c:pt>
                <c:pt idx="42">
                  <c:v>7.6165200000000004</c:v>
                </c:pt>
                <c:pt idx="43">
                  <c:v>7.4825100000000004</c:v>
                </c:pt>
                <c:pt idx="44">
                  <c:v>0.59123999999999999</c:v>
                </c:pt>
                <c:pt idx="45">
                  <c:v>1.69276</c:v>
                </c:pt>
                <c:pt idx="46">
                  <c:v>0.68633</c:v>
                </c:pt>
                <c:pt idx="47">
                  <c:v>9.2616200000000006</c:v>
                </c:pt>
                <c:pt idx="48">
                  <c:v>2.16736</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2.23563</c:v>
                </c:pt>
                <c:pt idx="65">
                  <c:v>3.3507099999999999</c:v>
                </c:pt>
                <c:pt idx="66">
                  <c:v>8.2898300000000003</c:v>
                </c:pt>
                <c:pt idx="67">
                  <c:v>6.3924899999999996</c:v>
                </c:pt>
                <c:pt idx="68">
                  <c:v>7.1819100000000002</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17.746189999999999</c:v>
                </c:pt>
                <c:pt idx="87">
                  <c:v>60.178429999999999</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pt idx="100">
                  <c:v>0</c:v>
                </c:pt>
              </c:numCache>
            </c:numRef>
          </c:yVal>
          <c:smooth val="0"/>
        </c:ser>
        <c:ser>
          <c:idx val="0"/>
          <c:order val="1"/>
          <c:tx>
            <c:strRef>
              <c:f>summary_MWh!$S$1</c:f>
              <c:strCache>
                <c:ptCount val="1"/>
                <c:pt idx="0">
                  <c:v>lives130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summary_MWh!$S$2:$S$101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6.2187799999999998</c:v>
                </c:pt>
                <c:pt idx="38">
                  <c:v>1.55844</c:v>
                </c:pt>
                <c:pt idx="39">
                  <c:v>6.3276300000000001</c:v>
                </c:pt>
                <c:pt idx="40">
                  <c:v>0.28795999999999999</c:v>
                </c:pt>
                <c:pt idx="41">
                  <c:v>2.4687199999999998</c:v>
                </c:pt>
                <c:pt idx="42">
                  <c:v>5.5971599999999997</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yVal>
          <c:smooth val="0"/>
        </c:ser>
        <c:dLbls>
          <c:showLegendKey val="0"/>
          <c:showVal val="0"/>
          <c:showCatName val="0"/>
          <c:showSerName val="0"/>
          <c:showPercent val="0"/>
          <c:showBubbleSize val="0"/>
        </c:dLbls>
        <c:axId val="114629632"/>
        <c:axId val="114648192"/>
      </c:scatterChart>
      <c:valAx>
        <c:axId val="114629632"/>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14648192"/>
        <c:crosses val="autoZero"/>
        <c:crossBetween val="midCat"/>
      </c:valAx>
      <c:valAx>
        <c:axId val="114648192"/>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14629632"/>
        <c:crosses val="autoZero"/>
        <c:crossBetween val="midCat"/>
      </c:valAx>
    </c:plotArea>
    <c:legend>
      <c:legendPos val="r"/>
      <c:overlay val="0"/>
    </c:legend>
    <c:plotVisOnly val="1"/>
    <c:dispBlanksAs val="gap"/>
    <c:showDLblsOverMax val="0"/>
  </c:char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summary_mins!$R$1</c:f>
              <c:strCache>
                <c:ptCount val="1"/>
                <c:pt idx="0">
                  <c:v>lives70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summary_mins!$R$2:$R$101</c:f>
              <c:numCache>
                <c:formatCode>_-* #,##0.00_-;\-* #,##0.00_-;_-* "-"??_-;_-@_-</c:formatCode>
                <c:ptCount val="100"/>
                <c:pt idx="0">
                  <c:v>13.334968426832617</c:v>
                </c:pt>
                <c:pt idx="1">
                  <c:v>5.4188794520547949</c:v>
                </c:pt>
                <c:pt idx="2">
                  <c:v>5.1523867809057533</c:v>
                </c:pt>
                <c:pt idx="3">
                  <c:v>103.88259259259257</c:v>
                </c:pt>
                <c:pt idx="4">
                  <c:v>1.7009312148028961</c:v>
                </c:pt>
                <c:pt idx="5">
                  <c:v>17.321834415584409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49.460157402852928</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48.667083333333331</c:v>
                </c:pt>
                <c:pt idx="29">
                  <c:v>10.715680851063832</c:v>
                </c:pt>
                <c:pt idx="30">
                  <c:v>17.807064051486361</c:v>
                </c:pt>
                <c:pt idx="31">
                  <c:v>41.579536679536673</c:v>
                </c:pt>
                <c:pt idx="32">
                  <c:v>6.0571748878923769E-2</c:v>
                </c:pt>
                <c:pt idx="33">
                  <c:v>27.4003551609323</c:v>
                </c:pt>
                <c:pt idx="34">
                  <c:v>23.862441503617401</c:v>
                </c:pt>
                <c:pt idx="35">
                  <c:v>26.336489361702128</c:v>
                </c:pt>
                <c:pt idx="36">
                  <c:v>4.0916647924069993</c:v>
                </c:pt>
                <c:pt idx="37">
                  <c:v>30.289679300291546</c:v>
                </c:pt>
                <c:pt idx="38">
                  <c:v>7.0157863145258093</c:v>
                </c:pt>
                <c:pt idx="39">
                  <c:v>15.985591578947369</c:v>
                </c:pt>
                <c:pt idx="40">
                  <c:v>1.8273573200992554</c:v>
                </c:pt>
                <c:pt idx="41">
                  <c:v>3.0590476190476195</c:v>
                </c:pt>
                <c:pt idx="42">
                  <c:v>2.9186541998773761</c:v>
                </c:pt>
                <c:pt idx="43">
                  <c:v>5.8963829787234046</c:v>
                </c:pt>
                <c:pt idx="44">
                  <c:v>0.4659101654846336</c:v>
                </c:pt>
                <c:pt idx="45">
                  <c:v>22.555096602265156</c:v>
                </c:pt>
                <c:pt idx="46">
                  <c:v>5.1104244229337308</c:v>
                </c:pt>
                <c:pt idx="47">
                  <c:v>8.7509991968630434</c:v>
                </c:pt>
                <c:pt idx="48">
                  <c:v>62.191104734576761</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4.085581140350877</c:v>
                </c:pt>
                <c:pt idx="65">
                  <c:v>8.295205479452056</c:v>
                </c:pt>
                <c:pt idx="66">
                  <c:v>42.570164327285184</c:v>
                </c:pt>
                <c:pt idx="67">
                  <c:v>13.181750695948034</c:v>
                </c:pt>
                <c:pt idx="68">
                  <c:v>13.112055744888021</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29.097679884130837</c:v>
                </c:pt>
                <c:pt idx="87">
                  <c:v>23.814807144364707</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yVal>
          <c:smooth val="0"/>
        </c:ser>
        <c:ser>
          <c:idx val="0"/>
          <c:order val="1"/>
          <c:tx>
            <c:strRef>
              <c:f>summary_mins!$S$1</c:f>
              <c:strCache>
                <c:ptCount val="1"/>
                <c:pt idx="0">
                  <c:v>lives130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summary_mins!$S$2:$S$102</c:f>
              <c:numCache>
                <c:formatCode>_-* #,##0.00_-;\-* #,##0.00_-;_-* "-"??_-;_-@_-</c:formatCode>
                <c:ptCount val="101"/>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21.75666472303207</c:v>
                </c:pt>
                <c:pt idx="38">
                  <c:v>7.0157863145258093</c:v>
                </c:pt>
                <c:pt idx="39">
                  <c:v>15.985591578947369</c:v>
                </c:pt>
                <c:pt idx="40">
                  <c:v>1.0718114143920594</c:v>
                </c:pt>
                <c:pt idx="41">
                  <c:v>2.6717748917748918</c:v>
                </c:pt>
                <c:pt idx="42">
                  <c:v>2.1448344573881055</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pt idx="100" formatCode="General">
                  <c:v>0</c:v>
                </c:pt>
              </c:numCache>
            </c:numRef>
          </c:yVal>
          <c:smooth val="0"/>
        </c:ser>
        <c:dLbls>
          <c:showLegendKey val="0"/>
          <c:showVal val="0"/>
          <c:showCatName val="0"/>
          <c:showSerName val="0"/>
          <c:showPercent val="0"/>
          <c:showBubbleSize val="0"/>
        </c:dLbls>
        <c:axId val="121232384"/>
        <c:axId val="127792256"/>
      </c:scatterChart>
      <c:valAx>
        <c:axId val="121232384"/>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27792256"/>
        <c:crosses val="autoZero"/>
        <c:crossBetween val="midCat"/>
      </c:valAx>
      <c:valAx>
        <c:axId val="127792256"/>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21232384"/>
        <c:crosses val="autoZero"/>
        <c:crossBetween val="midCat"/>
      </c:valAx>
    </c:plotArea>
    <c:legend>
      <c:legendPos val="r"/>
      <c:overlay val="0"/>
    </c:legend>
    <c:plotVisOnly val="1"/>
    <c:dispBlanksAs val="gap"/>
    <c:showDLblsOverMax val="0"/>
  </c:char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summary_MWh!$P$1</c:f>
              <c:strCache>
                <c:ptCount val="1"/>
                <c:pt idx="0">
                  <c:v>failrate90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summary_MWh!$P$2:$P$102</c:f>
              <c:numCache>
                <c:formatCode>General</c:formatCode>
                <c:ptCount val="101"/>
                <c:pt idx="0">
                  <c:v>10.90958</c:v>
                </c:pt>
                <c:pt idx="1">
                  <c:v>7.4862399999999996</c:v>
                </c:pt>
                <c:pt idx="2">
                  <c:v>1.11879</c:v>
                </c:pt>
                <c:pt idx="3">
                  <c:v>10.21579</c:v>
                </c:pt>
                <c:pt idx="4">
                  <c:v>5.0694499999999998</c:v>
                </c:pt>
                <c:pt idx="5">
                  <c:v>9.5967099999999999</c:v>
                </c:pt>
                <c:pt idx="6">
                  <c:v>3.0810499999999998</c:v>
                </c:pt>
                <c:pt idx="7">
                  <c:v>20.955459999999999</c:v>
                </c:pt>
                <c:pt idx="8">
                  <c:v>12.740600000000001</c:v>
                </c:pt>
                <c:pt idx="9">
                  <c:v>0.75639000000000001</c:v>
                </c:pt>
                <c:pt idx="10">
                  <c:v>10.641159999999999</c:v>
                </c:pt>
                <c:pt idx="11">
                  <c:v>1.07229</c:v>
                </c:pt>
                <c:pt idx="12">
                  <c:v>4.4176000000000002</c:v>
                </c:pt>
                <c:pt idx="13">
                  <c:v>3.0950000000000002</c:v>
                </c:pt>
                <c:pt idx="14">
                  <c:v>1.29433</c:v>
                </c:pt>
                <c:pt idx="15">
                  <c:v>3.01546</c:v>
                </c:pt>
                <c:pt idx="16">
                  <c:v>2.2998799999999999</c:v>
                </c:pt>
                <c:pt idx="17">
                  <c:v>1.68092</c:v>
                </c:pt>
                <c:pt idx="18">
                  <c:v>3.3675899999999999</c:v>
                </c:pt>
                <c:pt idx="19">
                  <c:v>3.7444899999999999</c:v>
                </c:pt>
                <c:pt idx="20">
                  <c:v>16.568110000000001</c:v>
                </c:pt>
                <c:pt idx="21">
                  <c:v>0.52842</c:v>
                </c:pt>
                <c:pt idx="22">
                  <c:v>6.2822199999999997</c:v>
                </c:pt>
                <c:pt idx="23">
                  <c:v>0.74977000000000005</c:v>
                </c:pt>
                <c:pt idx="24">
                  <c:v>2.69686</c:v>
                </c:pt>
                <c:pt idx="25">
                  <c:v>3.2982399999999998</c:v>
                </c:pt>
                <c:pt idx="26">
                  <c:v>4.2909199999999998</c:v>
                </c:pt>
                <c:pt idx="27">
                  <c:v>6.1093500000000001</c:v>
                </c:pt>
                <c:pt idx="28">
                  <c:v>3.1511100000000001</c:v>
                </c:pt>
                <c:pt idx="29">
                  <c:v>6.0377299999999998</c:v>
                </c:pt>
                <c:pt idx="30">
                  <c:v>3.48394</c:v>
                </c:pt>
                <c:pt idx="31">
                  <c:v>1.93851</c:v>
                </c:pt>
                <c:pt idx="32">
                  <c:v>0.19424</c:v>
                </c:pt>
                <c:pt idx="33">
                  <c:v>1.85165</c:v>
                </c:pt>
                <c:pt idx="34">
                  <c:v>51.447429999999997</c:v>
                </c:pt>
                <c:pt idx="35">
                  <c:v>1.9020699999999999</c:v>
                </c:pt>
                <c:pt idx="36">
                  <c:v>4.0926</c:v>
                </c:pt>
                <c:pt idx="37">
                  <c:v>7.7817699999999999</c:v>
                </c:pt>
                <c:pt idx="38">
                  <c:v>1.3949</c:v>
                </c:pt>
                <c:pt idx="39">
                  <c:v>5.6860999999999997</c:v>
                </c:pt>
                <c:pt idx="40">
                  <c:v>0.42120000000000002</c:v>
                </c:pt>
                <c:pt idx="41">
                  <c:v>2.5024099999999998</c:v>
                </c:pt>
                <c:pt idx="42">
                  <c:v>6.8502299999999998</c:v>
                </c:pt>
                <c:pt idx="43">
                  <c:v>3.26234</c:v>
                </c:pt>
                <c:pt idx="44">
                  <c:v>0.53213999999999995</c:v>
                </c:pt>
                <c:pt idx="45">
                  <c:v>2.58948</c:v>
                </c:pt>
                <c:pt idx="46">
                  <c:v>0.60865000000000002</c:v>
                </c:pt>
                <c:pt idx="47">
                  <c:v>8.3288499999999992</c:v>
                </c:pt>
                <c:pt idx="48">
                  <c:v>1.9493400000000001</c:v>
                </c:pt>
                <c:pt idx="49">
                  <c:v>0.73012999999999995</c:v>
                </c:pt>
                <c:pt idx="50">
                  <c:v>1.5933900000000001</c:v>
                </c:pt>
                <c:pt idx="51">
                  <c:v>5.2578399999999998</c:v>
                </c:pt>
                <c:pt idx="52">
                  <c:v>2.0084900000000001</c:v>
                </c:pt>
                <c:pt idx="53">
                  <c:v>13.02684</c:v>
                </c:pt>
                <c:pt idx="54">
                  <c:v>8.9597700000000007</c:v>
                </c:pt>
                <c:pt idx="55">
                  <c:v>0.95009999999999994</c:v>
                </c:pt>
                <c:pt idx="56">
                  <c:v>1.4522900000000001</c:v>
                </c:pt>
                <c:pt idx="57">
                  <c:v>4.9481700000000002</c:v>
                </c:pt>
                <c:pt idx="58">
                  <c:v>3.6495700000000002</c:v>
                </c:pt>
                <c:pt idx="59">
                  <c:v>2.2487200000000001</c:v>
                </c:pt>
                <c:pt idx="60">
                  <c:v>1.0249600000000001</c:v>
                </c:pt>
                <c:pt idx="61">
                  <c:v>2.43126</c:v>
                </c:pt>
                <c:pt idx="62">
                  <c:v>6.9316000000000004</c:v>
                </c:pt>
                <c:pt idx="63">
                  <c:v>0.93128999999999995</c:v>
                </c:pt>
                <c:pt idx="64">
                  <c:v>1.9792799999999999</c:v>
                </c:pt>
                <c:pt idx="65">
                  <c:v>2.9384899999999998</c:v>
                </c:pt>
                <c:pt idx="66">
                  <c:v>7.4532600000000002</c:v>
                </c:pt>
                <c:pt idx="67">
                  <c:v>5.7420299999999997</c:v>
                </c:pt>
                <c:pt idx="68">
                  <c:v>6.4410400000000001</c:v>
                </c:pt>
                <c:pt idx="69">
                  <c:v>1.702</c:v>
                </c:pt>
                <c:pt idx="70">
                  <c:v>17.756430000000002</c:v>
                </c:pt>
                <c:pt idx="71">
                  <c:v>0.16924</c:v>
                </c:pt>
                <c:pt idx="72">
                  <c:v>2.3884599999999998</c:v>
                </c:pt>
                <c:pt idx="73">
                  <c:v>3.8477199999999998</c:v>
                </c:pt>
                <c:pt idx="74">
                  <c:v>2.8407100000000001</c:v>
                </c:pt>
                <c:pt idx="75">
                  <c:v>0.79203000000000001</c:v>
                </c:pt>
                <c:pt idx="76">
                  <c:v>0.79537999999999998</c:v>
                </c:pt>
                <c:pt idx="77">
                  <c:v>6.7723599999999999</c:v>
                </c:pt>
                <c:pt idx="78">
                  <c:v>2.4576699999999998</c:v>
                </c:pt>
                <c:pt idx="79">
                  <c:v>5.3199300000000003</c:v>
                </c:pt>
                <c:pt idx="80">
                  <c:v>0.80757000000000001</c:v>
                </c:pt>
                <c:pt idx="81">
                  <c:v>2.6519300000000001</c:v>
                </c:pt>
                <c:pt idx="82">
                  <c:v>28.99596</c:v>
                </c:pt>
                <c:pt idx="83">
                  <c:v>138.04606999999999</c:v>
                </c:pt>
                <c:pt idx="84">
                  <c:v>13.70697</c:v>
                </c:pt>
                <c:pt idx="85">
                  <c:v>3.10975</c:v>
                </c:pt>
                <c:pt idx="86">
                  <c:v>15.95228</c:v>
                </c:pt>
                <c:pt idx="87">
                  <c:v>54.12706</c:v>
                </c:pt>
                <c:pt idx="88">
                  <c:v>11.108560000000001</c:v>
                </c:pt>
                <c:pt idx="89">
                  <c:v>2.47906</c:v>
                </c:pt>
                <c:pt idx="90">
                  <c:v>3.6778200000000001</c:v>
                </c:pt>
                <c:pt idx="91">
                  <c:v>10.67825</c:v>
                </c:pt>
                <c:pt idx="92">
                  <c:v>0.76112000000000002</c:v>
                </c:pt>
                <c:pt idx="93">
                  <c:v>2.2585799999999998</c:v>
                </c:pt>
                <c:pt idx="94">
                  <c:v>5.2351099999999997</c:v>
                </c:pt>
                <c:pt idx="95">
                  <c:v>4.4691299999999998</c:v>
                </c:pt>
                <c:pt idx="96">
                  <c:v>5.5509199999999996</c:v>
                </c:pt>
                <c:pt idx="97">
                  <c:v>7.9606199999999996</c:v>
                </c:pt>
                <c:pt idx="98">
                  <c:v>1.1652800000000001</c:v>
                </c:pt>
                <c:pt idx="99">
                  <c:v>0.95962999999999998</c:v>
                </c:pt>
                <c:pt idx="100">
                  <c:v>0</c:v>
                </c:pt>
              </c:numCache>
            </c:numRef>
          </c:yVal>
          <c:smooth val="0"/>
        </c:ser>
        <c:ser>
          <c:idx val="0"/>
          <c:order val="1"/>
          <c:tx>
            <c:strRef>
              <c:f>summary_MWh!$Q$1</c:f>
              <c:strCache>
                <c:ptCount val="1"/>
                <c:pt idx="0">
                  <c:v>failrate110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summary_MWh!$Q$2:$Q$101</c:f>
              <c:numCache>
                <c:formatCode>General</c:formatCode>
                <c:ptCount val="100"/>
                <c:pt idx="0">
                  <c:v>13.37989</c:v>
                </c:pt>
                <c:pt idx="1">
                  <c:v>7.2790100000000004</c:v>
                </c:pt>
                <c:pt idx="2">
                  <c:v>1.41086</c:v>
                </c:pt>
                <c:pt idx="3">
                  <c:v>3.0852200000000001</c:v>
                </c:pt>
                <c:pt idx="4">
                  <c:v>0.29949999999999999</c:v>
                </c:pt>
                <c:pt idx="5">
                  <c:v>2.3064900000000002</c:v>
                </c:pt>
                <c:pt idx="6">
                  <c:v>3.7708499999999998</c:v>
                </c:pt>
                <c:pt idx="7">
                  <c:v>8.3093299999999992</c:v>
                </c:pt>
                <c:pt idx="8">
                  <c:v>15.57999</c:v>
                </c:pt>
                <c:pt idx="9">
                  <c:v>0.95508999999999999</c:v>
                </c:pt>
                <c:pt idx="10">
                  <c:v>4.3816800000000002</c:v>
                </c:pt>
                <c:pt idx="11">
                  <c:v>1.3104800000000001</c:v>
                </c:pt>
                <c:pt idx="12">
                  <c:v>5.4637900000000004</c:v>
                </c:pt>
                <c:pt idx="13">
                  <c:v>1.55227</c:v>
                </c:pt>
                <c:pt idx="14">
                  <c:v>1.6174299999999999</c:v>
                </c:pt>
                <c:pt idx="15">
                  <c:v>2.34457</c:v>
                </c:pt>
                <c:pt idx="16">
                  <c:v>2.8159800000000001</c:v>
                </c:pt>
                <c:pt idx="17">
                  <c:v>2.0579900000000002</c:v>
                </c:pt>
                <c:pt idx="18">
                  <c:v>4.1237000000000004</c:v>
                </c:pt>
                <c:pt idx="19">
                  <c:v>4.5912800000000002</c:v>
                </c:pt>
                <c:pt idx="20">
                  <c:v>20.450399999999998</c:v>
                </c:pt>
                <c:pt idx="21">
                  <c:v>0.64581</c:v>
                </c:pt>
                <c:pt idx="22">
                  <c:v>1.58521</c:v>
                </c:pt>
                <c:pt idx="23">
                  <c:v>0.91632000000000002</c:v>
                </c:pt>
                <c:pt idx="24">
                  <c:v>3.3007200000000001</c:v>
                </c:pt>
                <c:pt idx="25">
                  <c:v>1.7463</c:v>
                </c:pt>
                <c:pt idx="26">
                  <c:v>5.2516999999999996</c:v>
                </c:pt>
                <c:pt idx="27">
                  <c:v>7.4801799999999998</c:v>
                </c:pt>
                <c:pt idx="28">
                  <c:v>2.3031700000000002</c:v>
                </c:pt>
                <c:pt idx="29">
                  <c:v>7.3939599999999999</c:v>
                </c:pt>
                <c:pt idx="30">
                  <c:v>4.2638699999999998</c:v>
                </c:pt>
                <c:pt idx="31">
                  <c:v>2.3691300000000002</c:v>
                </c:pt>
                <c:pt idx="32">
                  <c:v>0.23776</c:v>
                </c:pt>
                <c:pt idx="33">
                  <c:v>1.3653299999999999</c:v>
                </c:pt>
                <c:pt idx="34">
                  <c:v>63.037730000000003</c:v>
                </c:pt>
                <c:pt idx="35">
                  <c:v>0.90769999999999995</c:v>
                </c:pt>
                <c:pt idx="36">
                  <c:v>5.0037500000000001</c:v>
                </c:pt>
                <c:pt idx="37">
                  <c:v>6.85032</c:v>
                </c:pt>
                <c:pt idx="38">
                  <c:v>1.7236899999999999</c:v>
                </c:pt>
                <c:pt idx="39">
                  <c:v>6.9711499999999997</c:v>
                </c:pt>
                <c:pt idx="40">
                  <c:v>0.31968999999999997</c:v>
                </c:pt>
                <c:pt idx="41">
                  <c:v>2.7269999999999999</c:v>
                </c:pt>
                <c:pt idx="42">
                  <c:v>6.1625699999999997</c:v>
                </c:pt>
                <c:pt idx="43">
                  <c:v>4.0417399999999999</c:v>
                </c:pt>
                <c:pt idx="44">
                  <c:v>0.65034999999999998</c:v>
                </c:pt>
                <c:pt idx="45">
                  <c:v>1.86311</c:v>
                </c:pt>
                <c:pt idx="46">
                  <c:v>0.76602999999999999</c:v>
                </c:pt>
                <c:pt idx="47">
                  <c:v>10.19586</c:v>
                </c:pt>
                <c:pt idx="48">
                  <c:v>1.3498399999999999</c:v>
                </c:pt>
                <c:pt idx="49">
                  <c:v>0.92196999999999996</c:v>
                </c:pt>
                <c:pt idx="50">
                  <c:v>1.9473400000000001</c:v>
                </c:pt>
                <c:pt idx="51">
                  <c:v>6.4460199999999999</c:v>
                </c:pt>
                <c:pt idx="52">
                  <c:v>2.45465</c:v>
                </c:pt>
                <c:pt idx="53">
                  <c:v>3.9087999999999998</c:v>
                </c:pt>
                <c:pt idx="54">
                  <c:v>10.97181</c:v>
                </c:pt>
                <c:pt idx="55">
                  <c:v>1.16117</c:v>
                </c:pt>
                <c:pt idx="56">
                  <c:v>1.7748900000000001</c:v>
                </c:pt>
                <c:pt idx="57">
                  <c:v>6.0560200000000002</c:v>
                </c:pt>
                <c:pt idx="58">
                  <c:v>4.4982499999999996</c:v>
                </c:pt>
                <c:pt idx="59">
                  <c:v>2.7500399999999998</c:v>
                </c:pt>
                <c:pt idx="60">
                  <c:v>1.0550200000000001</c:v>
                </c:pt>
                <c:pt idx="61">
                  <c:v>2.9946799999999998</c:v>
                </c:pt>
                <c:pt idx="62">
                  <c:v>8.5489300000000004</c:v>
                </c:pt>
                <c:pt idx="63">
                  <c:v>0.91435999999999995</c:v>
                </c:pt>
                <c:pt idx="64">
                  <c:v>2.1571500000000001</c:v>
                </c:pt>
                <c:pt idx="65">
                  <c:v>3.78009</c:v>
                </c:pt>
                <c:pt idx="66">
                  <c:v>9.1281400000000001</c:v>
                </c:pt>
                <c:pt idx="67">
                  <c:v>7.04549</c:v>
                </c:pt>
                <c:pt idx="68">
                  <c:v>1.3266899999999999</c:v>
                </c:pt>
                <c:pt idx="69">
                  <c:v>2.0817999999999999</c:v>
                </c:pt>
                <c:pt idx="70">
                  <c:v>21.742540000000002</c:v>
                </c:pt>
                <c:pt idx="71">
                  <c:v>0.21967999999999999</c:v>
                </c:pt>
                <c:pt idx="72">
                  <c:v>2.9190299999999998</c:v>
                </c:pt>
                <c:pt idx="73">
                  <c:v>4.7156099999999999</c:v>
                </c:pt>
                <c:pt idx="74">
                  <c:v>3.5559699999999999</c:v>
                </c:pt>
                <c:pt idx="75">
                  <c:v>0.99036999999999997</c:v>
                </c:pt>
                <c:pt idx="76">
                  <c:v>0.98624000000000001</c:v>
                </c:pt>
                <c:pt idx="77">
                  <c:v>8.3486899999999995</c:v>
                </c:pt>
                <c:pt idx="78">
                  <c:v>2.6783000000000001</c:v>
                </c:pt>
                <c:pt idx="79">
                  <c:v>6.5181100000000001</c:v>
                </c:pt>
                <c:pt idx="80">
                  <c:v>1.02738</c:v>
                </c:pt>
                <c:pt idx="81">
                  <c:v>1.3900300000000001</c:v>
                </c:pt>
                <c:pt idx="82">
                  <c:v>36.057139999999997</c:v>
                </c:pt>
                <c:pt idx="83">
                  <c:v>172.69498999999999</c:v>
                </c:pt>
                <c:pt idx="84">
                  <c:v>16.782019999999999</c:v>
                </c:pt>
                <c:pt idx="85">
                  <c:v>1.53366</c:v>
                </c:pt>
                <c:pt idx="86">
                  <c:v>0.94859000000000004</c:v>
                </c:pt>
                <c:pt idx="87">
                  <c:v>1.92858</c:v>
                </c:pt>
                <c:pt idx="88">
                  <c:v>13.609909999999999</c:v>
                </c:pt>
                <c:pt idx="89">
                  <c:v>3.0412300000000001</c:v>
                </c:pt>
                <c:pt idx="90">
                  <c:v>4.5004499999999998</c:v>
                </c:pt>
                <c:pt idx="91">
                  <c:v>13.07685</c:v>
                </c:pt>
                <c:pt idx="92">
                  <c:v>0.93286999999999998</c:v>
                </c:pt>
                <c:pt idx="93">
                  <c:v>2.4607299999999999</c:v>
                </c:pt>
                <c:pt idx="94">
                  <c:v>6.45228</c:v>
                </c:pt>
                <c:pt idx="95">
                  <c:v>5.4618900000000004</c:v>
                </c:pt>
                <c:pt idx="96">
                  <c:v>6.8163200000000002</c:v>
                </c:pt>
                <c:pt idx="97">
                  <c:v>1.34053</c:v>
                </c:pt>
                <c:pt idx="98">
                  <c:v>1.43232</c:v>
                </c:pt>
                <c:pt idx="99">
                  <c:v>1.18563</c:v>
                </c:pt>
              </c:numCache>
            </c:numRef>
          </c:yVal>
          <c:smooth val="0"/>
        </c:ser>
        <c:dLbls>
          <c:showLegendKey val="0"/>
          <c:showVal val="0"/>
          <c:showCatName val="0"/>
          <c:showSerName val="0"/>
          <c:showPercent val="0"/>
          <c:showBubbleSize val="0"/>
        </c:dLbls>
        <c:axId val="128601088"/>
        <c:axId val="128607360"/>
      </c:scatterChart>
      <c:valAx>
        <c:axId val="128601088"/>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28607360"/>
        <c:crosses val="autoZero"/>
        <c:crossBetween val="midCat"/>
      </c:valAx>
      <c:valAx>
        <c:axId val="128607360"/>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28601088"/>
        <c:crosses val="autoZero"/>
        <c:crossBetween val="midCat"/>
      </c:valAx>
    </c:plotArea>
    <c:legend>
      <c:legendPos val="r"/>
      <c:overlay val="0"/>
    </c:legend>
    <c:plotVisOnly val="1"/>
    <c:dispBlanksAs val="gap"/>
    <c:showDLblsOverMax val="0"/>
  </c:char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summary_mins!$P$1</c:f>
              <c:strCache>
                <c:ptCount val="1"/>
                <c:pt idx="0">
                  <c:v>failrate90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summary_mins!$P$2:$P$101</c:f>
              <c:numCache>
                <c:formatCode>_-* #,##0.00_-;\-* #,##0.00_-;_-* "-"??_-;_-@_-</c:formatCode>
                <c:ptCount val="100"/>
                <c:pt idx="0">
                  <c:v>11.980869406058387</c:v>
                </c:pt>
                <c:pt idx="1">
                  <c:v>6.1530739726027397</c:v>
                </c:pt>
                <c:pt idx="2">
                  <c:v>4.5646266829865363</c:v>
                </c:pt>
                <c:pt idx="3">
                  <c:v>378.36259259259259</c:v>
                </c:pt>
                <c:pt idx="4">
                  <c:v>1.5293996379726464</c:v>
                </c:pt>
                <c:pt idx="5">
                  <c:v>15.579074675324671</c:v>
                </c:pt>
                <c:pt idx="6">
                  <c:v>15.42067067067067</c:v>
                </c:pt>
                <c:pt idx="7">
                  <c:v>280.65348214285706</c:v>
                </c:pt>
                <c:pt idx="8">
                  <c:v>91.004285714285714</c:v>
                </c:pt>
                <c:pt idx="9">
                  <c:v>4.6787010309278356</c:v>
                </c:pt>
                <c:pt idx="10">
                  <c:v>35.003815789473684</c:v>
                </c:pt>
                <c:pt idx="11">
                  <c:v>3.8992363636363638</c:v>
                </c:pt>
                <c:pt idx="12">
                  <c:v>1.1078620689655172</c:v>
                </c:pt>
                <c:pt idx="13">
                  <c:v>13.755555555555556</c:v>
                </c:pt>
                <c:pt idx="14">
                  <c:v>3.0149778709527135</c:v>
                </c:pt>
                <c:pt idx="15">
                  <c:v>44.497688145597643</c:v>
                </c:pt>
                <c:pt idx="16">
                  <c:v>19.657094017094014</c:v>
                </c:pt>
                <c:pt idx="17">
                  <c:v>24.290751445086702</c:v>
                </c:pt>
                <c:pt idx="18">
                  <c:v>9.7142019230769225</c:v>
                </c:pt>
                <c:pt idx="19">
                  <c:v>17.300893269675036</c:v>
                </c:pt>
                <c:pt idx="20">
                  <c:v>2.6783957968476355</c:v>
                </c:pt>
                <c:pt idx="21">
                  <c:v>2.001590909090909</c:v>
                </c:pt>
                <c:pt idx="22">
                  <c:v>15.769284190269003</c:v>
                </c:pt>
                <c:pt idx="23">
                  <c:v>36.279193548387099</c:v>
                </c:pt>
                <c:pt idx="24">
                  <c:v>15.265245283018865</c:v>
                </c:pt>
                <c:pt idx="25">
                  <c:v>22.817295053614664</c:v>
                </c:pt>
                <c:pt idx="26">
                  <c:v>15.479509379509377</c:v>
                </c:pt>
                <c:pt idx="27">
                  <c:v>10.015327868852458</c:v>
                </c:pt>
                <c:pt idx="28">
                  <c:v>43.76541666666666</c:v>
                </c:pt>
                <c:pt idx="29">
                  <c:v>9.6346755319148958</c:v>
                </c:pt>
                <c:pt idx="30">
                  <c:v>16.015660435182347</c:v>
                </c:pt>
                <c:pt idx="31">
                  <c:v>37.422972972972971</c:v>
                </c:pt>
                <c:pt idx="32">
                  <c:v>5.443946188340807E-2</c:v>
                </c:pt>
                <c:pt idx="33">
                  <c:v>24.66126526082131</c:v>
                </c:pt>
                <c:pt idx="34">
                  <c:v>21.432559398997402</c:v>
                </c:pt>
                <c:pt idx="35">
                  <c:v>30.352180851063832</c:v>
                </c:pt>
                <c:pt idx="36">
                  <c:v>3.6818856551662096</c:v>
                </c:pt>
                <c:pt idx="37">
                  <c:v>27.224851311953355</c:v>
                </c:pt>
                <c:pt idx="38">
                  <c:v>6.2795618247298917</c:v>
                </c:pt>
                <c:pt idx="39">
                  <c:v>14.364884210526316</c:v>
                </c:pt>
                <c:pt idx="40">
                  <c:v>1.5677419354838711</c:v>
                </c:pt>
                <c:pt idx="41">
                  <c:v>2.7082359307359307</c:v>
                </c:pt>
                <c:pt idx="42">
                  <c:v>2.6250114960147148</c:v>
                </c:pt>
                <c:pt idx="43">
                  <c:v>2.5707959022852638</c:v>
                </c:pt>
                <c:pt idx="44">
                  <c:v>0.419338061465721</c:v>
                </c:pt>
                <c:pt idx="45">
                  <c:v>34.503397734843432</c:v>
                </c:pt>
                <c:pt idx="46">
                  <c:v>4.532017870439315</c:v>
                </c:pt>
                <c:pt idx="47">
                  <c:v>7.8696555959748657</c:v>
                </c:pt>
                <c:pt idx="48">
                  <c:v>55.935150645624113</c:v>
                </c:pt>
                <c:pt idx="49">
                  <c:v>3.0613417190775682</c:v>
                </c:pt>
                <c:pt idx="50">
                  <c:v>29.120743222662202</c:v>
                </c:pt>
                <c:pt idx="51">
                  <c:v>15.351357664233575</c:v>
                </c:pt>
                <c:pt idx="52">
                  <c:v>12.128562801932366</c:v>
                </c:pt>
                <c:pt idx="53">
                  <c:v>16.840696371628027</c:v>
                </c:pt>
                <c:pt idx="54">
                  <c:v>10.014646050670642</c:v>
                </c:pt>
                <c:pt idx="55">
                  <c:v>166.68421052631581</c:v>
                </c:pt>
                <c:pt idx="56">
                  <c:v>44.008787878787878</c:v>
                </c:pt>
                <c:pt idx="57">
                  <c:v>15.73511765952936</c:v>
                </c:pt>
                <c:pt idx="58">
                  <c:v>1.888962500970472</c:v>
                </c:pt>
                <c:pt idx="59">
                  <c:v>48.307626208378089</c:v>
                </c:pt>
                <c:pt idx="60">
                  <c:v>2.4958441558441562</c:v>
                </c:pt>
                <c:pt idx="61">
                  <c:v>1.0408459447310399</c:v>
                </c:pt>
                <c:pt idx="62">
                  <c:v>3.913799593465332</c:v>
                </c:pt>
                <c:pt idx="63">
                  <c:v>2.1291495198902601</c:v>
                </c:pt>
                <c:pt idx="64">
                  <c:v>3.6171052631578946</c:v>
                </c:pt>
                <c:pt idx="65">
                  <c:v>7.2746905429938939</c:v>
                </c:pt>
                <c:pt idx="66">
                  <c:v>38.274186922286894</c:v>
                </c:pt>
                <c:pt idx="67">
                  <c:v>11.840457779152489</c:v>
                </c:pt>
                <c:pt idx="68">
                  <c:v>11.759444985394351</c:v>
                </c:pt>
                <c:pt idx="69">
                  <c:v>28.054945054945055</c:v>
                </c:pt>
                <c:pt idx="70">
                  <c:v>10.894517900420285</c:v>
                </c:pt>
                <c:pt idx="71">
                  <c:v>7.5553571428571428E-2</c:v>
                </c:pt>
                <c:pt idx="72">
                  <c:v>46.228258064516119</c:v>
                </c:pt>
                <c:pt idx="73">
                  <c:v>18.351605723370426</c:v>
                </c:pt>
                <c:pt idx="74">
                  <c:v>0.61507643229354614</c:v>
                </c:pt>
                <c:pt idx="75">
                  <c:v>0.10944679871027177</c:v>
                </c:pt>
                <c:pt idx="76">
                  <c:v>8.7200289432427386E-2</c:v>
                </c:pt>
                <c:pt idx="77">
                  <c:v>0.79768042653767923</c:v>
                </c:pt>
                <c:pt idx="78">
                  <c:v>2.7966203914428762</c:v>
                </c:pt>
                <c:pt idx="79">
                  <c:v>28.297500000000003</c:v>
                </c:pt>
                <c:pt idx="80">
                  <c:v>1.9451706142111602</c:v>
                </c:pt>
                <c:pt idx="81">
                  <c:v>56.969495166487647</c:v>
                </c:pt>
                <c:pt idx="82">
                  <c:v>8.5530020795540018</c:v>
                </c:pt>
                <c:pt idx="83">
                  <c:v>8.8458843519615193</c:v>
                </c:pt>
                <c:pt idx="84">
                  <c:v>10.485748164014687</c:v>
                </c:pt>
                <c:pt idx="85">
                  <c:v>9.8212969786293289</c:v>
                </c:pt>
                <c:pt idx="86">
                  <c:v>26.156281255977916</c:v>
                </c:pt>
                <c:pt idx="87">
                  <c:v>21.420058569016462</c:v>
                </c:pt>
                <c:pt idx="88">
                  <c:v>24.19287114337568</c:v>
                </c:pt>
                <c:pt idx="89">
                  <c:v>3.7593792650255273</c:v>
                </c:pt>
                <c:pt idx="90">
                  <c:v>28.466099071207434</c:v>
                </c:pt>
                <c:pt idx="91">
                  <c:v>23.054875854623969</c:v>
                </c:pt>
                <c:pt idx="92">
                  <c:v>27.761215805471124</c:v>
                </c:pt>
                <c:pt idx="93">
                  <c:v>1.7455599350799904</c:v>
                </c:pt>
                <c:pt idx="94">
                  <c:v>3.3581000032072867</c:v>
                </c:pt>
                <c:pt idx="95">
                  <c:v>61.212573620052034</c:v>
                </c:pt>
                <c:pt idx="96">
                  <c:v>3.3641939393939384</c:v>
                </c:pt>
                <c:pt idx="97">
                  <c:v>23.968145323163384</c:v>
                </c:pt>
                <c:pt idx="98">
                  <c:v>15.818280542986427</c:v>
                </c:pt>
                <c:pt idx="99">
                  <c:v>9.4081372549019608</c:v>
                </c:pt>
              </c:numCache>
            </c:numRef>
          </c:yVal>
          <c:smooth val="0"/>
        </c:ser>
        <c:ser>
          <c:idx val="0"/>
          <c:order val="1"/>
          <c:tx>
            <c:strRef>
              <c:f>summary_mins!$Q$1</c:f>
              <c:strCache>
                <c:ptCount val="1"/>
                <c:pt idx="0">
                  <c:v>failrate110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summary_mins!$Q$2:$Q$102</c:f>
              <c:numCache>
                <c:formatCode>_-* #,##0.00_-;\-* #,##0.00_-;_-* "-"??_-;_-@_-</c:formatCode>
                <c:ptCount val="101"/>
                <c:pt idx="0">
                  <c:v>14.693756749336506</c:v>
                </c:pt>
                <c:pt idx="1">
                  <c:v>5.9827479452054799</c:v>
                </c:pt>
                <c:pt idx="2">
                  <c:v>5.756262749898001</c:v>
                </c:pt>
                <c:pt idx="3">
                  <c:v>114.2674074074074</c:v>
                </c:pt>
                <c:pt idx="4">
                  <c:v>9.0355993563958154E-2</c:v>
                </c:pt>
                <c:pt idx="5">
                  <c:v>3.7443019480519477</c:v>
                </c:pt>
                <c:pt idx="6">
                  <c:v>18.873123123123122</c:v>
                </c:pt>
                <c:pt idx="7">
                  <c:v>111.28566964285712</c:v>
                </c:pt>
                <c:pt idx="8">
                  <c:v>111.28564285714285</c:v>
                </c:pt>
                <c:pt idx="9">
                  <c:v>5.9077731958762891</c:v>
                </c:pt>
                <c:pt idx="10">
                  <c:v>14.41342105263158</c:v>
                </c:pt>
                <c:pt idx="11">
                  <c:v>4.7653818181818188</c:v>
                </c:pt>
                <c:pt idx="12">
                  <c:v>1.3702294670846393</c:v>
                </c:pt>
                <c:pt idx="13">
                  <c:v>6.8989777777777777</c:v>
                </c:pt>
                <c:pt idx="14">
                  <c:v>3.7675984160260887</c:v>
                </c:pt>
                <c:pt idx="15">
                  <c:v>34.597688145597644</c:v>
                </c:pt>
                <c:pt idx="16">
                  <c:v>24.068205128205125</c:v>
                </c:pt>
                <c:pt idx="17">
                  <c:v>29.739739884393067</c:v>
                </c:pt>
                <c:pt idx="18">
                  <c:v>11.895288461538462</c:v>
                </c:pt>
                <c:pt idx="19">
                  <c:v>21.213368242722936</c:v>
                </c:pt>
                <c:pt idx="20">
                  <c:v>3.3060056580897204</c:v>
                </c:pt>
                <c:pt idx="21">
                  <c:v>2.4462499999999996</c:v>
                </c:pt>
                <c:pt idx="22">
                  <c:v>3.9791072250345141</c:v>
                </c:pt>
                <c:pt idx="23">
                  <c:v>44.33806451612903</c:v>
                </c:pt>
                <c:pt idx="24">
                  <c:v>18.683320754716981</c:v>
                </c:pt>
                <c:pt idx="25">
                  <c:v>12.080940850916637</c:v>
                </c:pt>
                <c:pt idx="26">
                  <c:v>18.945526695526691</c:v>
                </c:pt>
                <c:pt idx="27">
                  <c:v>12.262590163934425</c:v>
                </c:pt>
                <c:pt idx="28">
                  <c:v>31.988472222222221</c:v>
                </c:pt>
                <c:pt idx="29">
                  <c:v>11.798872340425534</c:v>
                </c:pt>
                <c:pt idx="30">
                  <c:v>19.600996015936254</c:v>
                </c:pt>
                <c:pt idx="31">
                  <c:v>45.736100386100389</c:v>
                </c:pt>
                <c:pt idx="32">
                  <c:v>6.6636771300448427E-2</c:v>
                </c:pt>
                <c:pt idx="33">
                  <c:v>18.184195338512762</c:v>
                </c:pt>
                <c:pt idx="34">
                  <c:v>26.260979267632234</c:v>
                </c:pt>
                <c:pt idx="35">
                  <c:v>14.484574468085107</c:v>
                </c:pt>
                <c:pt idx="36">
                  <c:v>4.5015968692366517</c:v>
                </c:pt>
                <c:pt idx="37">
                  <c:v>23.966134110787173</c:v>
                </c:pt>
                <c:pt idx="38">
                  <c:v>7.7597088835534196</c:v>
                </c:pt>
                <c:pt idx="39">
                  <c:v>17.611326315789473</c:v>
                </c:pt>
                <c:pt idx="40">
                  <c:v>1.1899131513647643</c:v>
                </c:pt>
                <c:pt idx="41">
                  <c:v>2.9512987012987013</c:v>
                </c:pt>
                <c:pt idx="42">
                  <c:v>2.3614998467198038</c:v>
                </c:pt>
                <c:pt idx="43">
                  <c:v>3.1849802994483847</c:v>
                </c:pt>
                <c:pt idx="44">
                  <c:v>0.51249014972419227</c:v>
                </c:pt>
                <c:pt idx="45">
                  <c:v>24.824916722185211</c:v>
                </c:pt>
                <c:pt idx="46">
                  <c:v>5.7038719285182422</c:v>
                </c:pt>
                <c:pt idx="47">
                  <c:v>9.6337317522558692</c:v>
                </c:pt>
                <c:pt idx="48">
                  <c:v>38.732855093256816</c:v>
                </c:pt>
                <c:pt idx="49">
                  <c:v>3.8657023060796645</c:v>
                </c:pt>
                <c:pt idx="50">
                  <c:v>35.589521778860799</c:v>
                </c:pt>
                <c:pt idx="51">
                  <c:v>18.820496350364962</c:v>
                </c:pt>
                <c:pt idx="52">
                  <c:v>14.822765700483092</c:v>
                </c:pt>
                <c:pt idx="53">
                  <c:v>5.0531759027837628</c:v>
                </c:pt>
                <c:pt idx="54">
                  <c:v>12.263573025335319</c:v>
                </c:pt>
                <c:pt idx="55">
                  <c:v>203.71403508771934</c:v>
                </c:pt>
                <c:pt idx="56">
                  <c:v>53.784545454545459</c:v>
                </c:pt>
                <c:pt idx="57">
                  <c:v>19.258066567733728</c:v>
                </c:pt>
                <c:pt idx="58">
                  <c:v>2.3282264951735203</c:v>
                </c:pt>
                <c:pt idx="59">
                  <c:v>59.077121374865733</c:v>
                </c:pt>
                <c:pt idx="60">
                  <c:v>2.5690422077922079</c:v>
                </c:pt>
                <c:pt idx="61">
                  <c:v>1.2820515015947083</c:v>
                </c:pt>
                <c:pt idx="62">
                  <c:v>4.8269950312429417</c:v>
                </c:pt>
                <c:pt idx="63">
                  <c:v>2.0904435299497024</c:v>
                </c:pt>
                <c:pt idx="64">
                  <c:v>3.9421600877192984</c:v>
                </c:pt>
                <c:pt idx="65">
                  <c:v>9.3582026737085329</c:v>
                </c:pt>
                <c:pt idx="66">
                  <c:v>46.875077028414928</c:v>
                </c:pt>
                <c:pt idx="67">
                  <c:v>14.528281266109907</c:v>
                </c:pt>
                <c:pt idx="68">
                  <c:v>2.4221458130477114</c:v>
                </c:pt>
                <c:pt idx="69">
                  <c:v>34.315384615384609</c:v>
                </c:pt>
                <c:pt idx="70">
                  <c:v>13.34020922170752</c:v>
                </c:pt>
                <c:pt idx="71">
                  <c:v>9.8071428571428559E-2</c:v>
                </c:pt>
                <c:pt idx="72">
                  <c:v>56.497354838709676</c:v>
                </c:pt>
                <c:pt idx="73">
                  <c:v>22.490985691573925</c:v>
                </c:pt>
                <c:pt idx="74">
                  <c:v>0.76994601382854333</c:v>
                </c:pt>
                <c:pt idx="75">
                  <c:v>0.13685444495624136</c:v>
                </c:pt>
                <c:pt idx="76">
                  <c:v>0.10812493833115892</c:v>
                </c:pt>
                <c:pt idx="77">
                  <c:v>0.98334799098554371</c:v>
                </c:pt>
                <c:pt idx="78">
                  <c:v>3.0476786527082385</c:v>
                </c:pt>
                <c:pt idx="79">
                  <c:v>34.670797872340422</c:v>
                </c:pt>
                <c:pt idx="80">
                  <c:v>2.4746206342834203</c:v>
                </c:pt>
                <c:pt idx="81">
                  <c:v>29.861009667024707</c:v>
                </c:pt>
                <c:pt idx="82">
                  <c:v>10.63585387077268</c:v>
                </c:pt>
                <c:pt idx="83">
                  <c:v>11.066160084840886</c:v>
                </c:pt>
                <c:pt idx="84">
                  <c:v>12.83814259485924</c:v>
                </c:pt>
                <c:pt idx="85">
                  <c:v>4.8436466996525942</c:v>
                </c:pt>
                <c:pt idx="86">
                  <c:v>1.5553630475774054</c:v>
                </c:pt>
                <c:pt idx="87">
                  <c:v>0.7632096876319121</c:v>
                </c:pt>
                <c:pt idx="88">
                  <c:v>29.640457350272229</c:v>
                </c:pt>
                <c:pt idx="89">
                  <c:v>4.6118839407572159</c:v>
                </c:pt>
                <c:pt idx="90">
                  <c:v>34.833204334365327</c:v>
                </c:pt>
                <c:pt idx="91">
                  <c:v>28.233573227779779</c:v>
                </c:pt>
                <c:pt idx="92">
                  <c:v>34.025653495440729</c:v>
                </c:pt>
                <c:pt idx="93">
                  <c:v>1.9017930288275755</c:v>
                </c:pt>
                <c:pt idx="94">
                  <c:v>4.1388626960454156</c:v>
                </c:pt>
                <c:pt idx="95">
                  <c:v>74.810162991371044</c:v>
                </c:pt>
                <c:pt idx="96">
                  <c:v>4.1311030303030298</c:v>
                </c:pt>
                <c:pt idx="97">
                  <c:v>4.0361200321156154</c:v>
                </c:pt>
                <c:pt idx="98">
                  <c:v>19.443257918552035</c:v>
                </c:pt>
                <c:pt idx="99">
                  <c:v>11.623823529411764</c:v>
                </c:pt>
                <c:pt idx="100" formatCode="General">
                  <c:v>0</c:v>
                </c:pt>
              </c:numCache>
            </c:numRef>
          </c:yVal>
          <c:smooth val="0"/>
        </c:ser>
        <c:dLbls>
          <c:showLegendKey val="0"/>
          <c:showVal val="0"/>
          <c:showCatName val="0"/>
          <c:showSerName val="0"/>
          <c:showPercent val="0"/>
          <c:showBubbleSize val="0"/>
        </c:dLbls>
        <c:axId val="129760256"/>
        <c:axId val="129762432"/>
      </c:scatterChart>
      <c:valAx>
        <c:axId val="129760256"/>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29762432"/>
        <c:crosses val="autoZero"/>
        <c:crossBetween val="midCat"/>
      </c:valAx>
      <c:valAx>
        <c:axId val="129762432"/>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29760256"/>
        <c:crosses val="autoZero"/>
        <c:crossBetween val="midCat"/>
      </c:valAx>
    </c:plotArea>
    <c:legend>
      <c:legendPos val="r"/>
      <c:overlay val="0"/>
    </c:legend>
    <c:plotVisOnly val="1"/>
    <c:dispBlanksAs val="gap"/>
    <c:showDLblsOverMax val="0"/>
  </c:char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summary_MWh!$N$1</c:f>
              <c:strCache>
                <c:ptCount val="1"/>
                <c:pt idx="0">
                  <c:v>discrateL</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summary_MWh!$N$2:$N$102</c:f>
              <c:numCache>
                <c:formatCode>General</c:formatCode>
                <c:ptCount val="101"/>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1.41797</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5.3129200000000001</c:v>
                </c:pt>
                <c:pt idx="38">
                  <c:v>1.55844</c:v>
                </c:pt>
                <c:pt idx="39">
                  <c:v>6.3276300000000001</c:v>
                </c:pt>
                <c:pt idx="40">
                  <c:v>0.28795999999999999</c:v>
                </c:pt>
                <c:pt idx="41">
                  <c:v>2.4687199999999998</c:v>
                </c:pt>
                <c:pt idx="42">
                  <c:v>5.5971599999999997</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3.5332699999999999</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0.82782</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1.2632099999999999</c:v>
                </c:pt>
                <c:pt idx="82">
                  <c:v>32.498379999999997</c:v>
                </c:pt>
                <c:pt idx="83">
                  <c:v>155.18951000000001</c:v>
                </c:pt>
                <c:pt idx="84">
                  <c:v>15.243119999999999</c:v>
                </c:pt>
                <c:pt idx="85">
                  <c:v>1.37188</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1.2095899999999999</c:v>
                </c:pt>
                <c:pt idx="98">
                  <c:v>1.29843</c:v>
                </c:pt>
                <c:pt idx="99">
                  <c:v>1.0720499999999999</c:v>
                </c:pt>
                <c:pt idx="100">
                  <c:v>0</c:v>
                </c:pt>
              </c:numCache>
            </c:numRef>
          </c:yVal>
          <c:smooth val="0"/>
        </c:ser>
        <c:ser>
          <c:idx val="0"/>
          <c:order val="1"/>
          <c:tx>
            <c:strRef>
              <c:f>summary_MWh!$O$1</c:f>
              <c:strCache>
                <c:ptCount val="1"/>
                <c:pt idx="0">
                  <c:v>discrateH</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summary_MWh!$O$2:$O$101</c:f>
              <c:numCache>
                <c:formatCode>General</c:formatCode>
                <c:ptCount val="100"/>
                <c:pt idx="0">
                  <c:v>12.1426</c:v>
                </c:pt>
                <c:pt idx="1">
                  <c:v>6.5929700000000002</c:v>
                </c:pt>
                <c:pt idx="2">
                  <c:v>1.26285</c:v>
                </c:pt>
                <c:pt idx="3">
                  <c:v>11.35045</c:v>
                </c:pt>
                <c:pt idx="4">
                  <c:v>5.63802</c:v>
                </c:pt>
                <c:pt idx="5">
                  <c:v>10.670249999999999</c:v>
                </c:pt>
                <c:pt idx="6">
                  <c:v>3.42571</c:v>
                </c:pt>
                <c:pt idx="7">
                  <c:v>23.29025</c:v>
                </c:pt>
                <c:pt idx="8">
                  <c:v>14.15987</c:v>
                </c:pt>
                <c:pt idx="9">
                  <c:v>0.85433999999999999</c:v>
                </c:pt>
                <c:pt idx="10">
                  <c:v>11.845969999999999</c:v>
                </c:pt>
                <c:pt idx="11">
                  <c:v>1.1913899999999999</c:v>
                </c:pt>
                <c:pt idx="12">
                  <c:v>4.9377500000000003</c:v>
                </c:pt>
                <c:pt idx="13">
                  <c:v>1.4111899999999999</c:v>
                </c:pt>
                <c:pt idx="14">
                  <c:v>1.45427</c:v>
                </c:pt>
                <c:pt idx="15">
                  <c:v>3.35175</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3.5040300000000002</c:v>
                </c:pt>
                <c:pt idx="29">
                  <c:v>6.71516</c:v>
                </c:pt>
                <c:pt idx="30">
                  <c:v>3.8736299999999999</c:v>
                </c:pt>
                <c:pt idx="31">
                  <c:v>2.1538200000000001</c:v>
                </c:pt>
                <c:pt idx="32">
                  <c:v>0.21612000000000001</c:v>
                </c:pt>
                <c:pt idx="33">
                  <c:v>2.0573100000000002</c:v>
                </c:pt>
                <c:pt idx="34">
                  <c:v>57.280200000000001</c:v>
                </c:pt>
                <c:pt idx="35">
                  <c:v>2.1133299999999999</c:v>
                </c:pt>
                <c:pt idx="36">
                  <c:v>4.5480900000000002</c:v>
                </c:pt>
                <c:pt idx="37">
                  <c:v>8.6577999999999999</c:v>
                </c:pt>
                <c:pt idx="38">
                  <c:v>1.55844</c:v>
                </c:pt>
                <c:pt idx="39">
                  <c:v>6.3276300000000001</c:v>
                </c:pt>
                <c:pt idx="40">
                  <c:v>0.49095</c:v>
                </c:pt>
                <c:pt idx="41">
                  <c:v>2.8265600000000002</c:v>
                </c:pt>
                <c:pt idx="42">
                  <c:v>7.6165200000000004</c:v>
                </c:pt>
                <c:pt idx="43">
                  <c:v>3.6495700000000002</c:v>
                </c:pt>
                <c:pt idx="44">
                  <c:v>0.59123999999999999</c:v>
                </c:pt>
                <c:pt idx="45">
                  <c:v>1.69276</c:v>
                </c:pt>
                <c:pt idx="46">
                  <c:v>0.68633</c:v>
                </c:pt>
                <c:pt idx="47">
                  <c:v>9.2616200000000006</c:v>
                </c:pt>
                <c:pt idx="48">
                  <c:v>2.16736</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2.23563</c:v>
                </c:pt>
                <c:pt idx="65">
                  <c:v>3.3507099999999999</c:v>
                </c:pt>
                <c:pt idx="66">
                  <c:v>8.2898300000000003</c:v>
                </c:pt>
                <c:pt idx="67">
                  <c:v>6.3924899999999996</c:v>
                </c:pt>
                <c:pt idx="68">
                  <c:v>7.1819100000000002</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17.746189999999999</c:v>
                </c:pt>
                <c:pt idx="87">
                  <c:v>60.178429999999999</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yVal>
          <c:smooth val="0"/>
        </c:ser>
        <c:dLbls>
          <c:showLegendKey val="0"/>
          <c:showVal val="0"/>
          <c:showCatName val="0"/>
          <c:showSerName val="0"/>
          <c:showPercent val="0"/>
          <c:showBubbleSize val="0"/>
        </c:dLbls>
        <c:axId val="129772544"/>
        <c:axId val="129787008"/>
      </c:scatterChart>
      <c:valAx>
        <c:axId val="129772544"/>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29787008"/>
        <c:crosses val="autoZero"/>
        <c:crossBetween val="midCat"/>
      </c:valAx>
      <c:valAx>
        <c:axId val="129787008"/>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29772544"/>
        <c:crosses val="autoZero"/>
        <c:crossBetween val="midCat"/>
      </c:valAx>
    </c:plotArea>
    <c:legend>
      <c:legendPos val="r"/>
      <c:overlay val="0"/>
    </c:legend>
    <c:plotVisOnly val="1"/>
    <c:dispBlanksAs val="gap"/>
    <c:showDLblsOverMax val="0"/>
  </c:char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summary_mins!$N$1</c:f>
              <c:strCache>
                <c:ptCount val="1"/>
                <c:pt idx="0">
                  <c:v>discrateL</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summary_mins!$N$2:$N$101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3.5593105467932888</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18.587475218658891</c:v>
                </c:pt>
                <c:pt idx="38">
                  <c:v>7.0157863145258093</c:v>
                </c:pt>
                <c:pt idx="39">
                  <c:v>15.985591578947369</c:v>
                </c:pt>
                <c:pt idx="40">
                  <c:v>1.0718114143920594</c:v>
                </c:pt>
                <c:pt idx="41">
                  <c:v>2.6717748917748918</c:v>
                </c:pt>
                <c:pt idx="42">
                  <c:v>2.1448344573881055</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4.5677023183659395</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1.8925925925925924</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27.13662728249194</c:v>
                </c:pt>
                <c:pt idx="82">
                  <c:v>9.5861186083211649</c:v>
                </c:pt>
                <c:pt idx="83">
                  <c:v>9.9444225981773755</c:v>
                </c:pt>
                <c:pt idx="84">
                  <c:v>11.660893512851896</c:v>
                </c:pt>
                <c:pt idx="85">
                  <c:v>4.3327087061795977</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3.6418807707747893</c:v>
                </c:pt>
                <c:pt idx="98">
                  <c:v>17.625746606334843</c:v>
                </c:pt>
                <c:pt idx="99">
                  <c:v>10.510294117647058</c:v>
                </c:pt>
              </c:numCache>
            </c:numRef>
          </c:yVal>
          <c:smooth val="0"/>
        </c:ser>
        <c:ser>
          <c:idx val="0"/>
          <c:order val="1"/>
          <c:tx>
            <c:strRef>
              <c:f>summary_mins!$O$1</c:f>
              <c:strCache>
                <c:ptCount val="1"/>
                <c:pt idx="0">
                  <c:v>discrateH</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summary_mins!$O$2:$O$102</c:f>
              <c:numCache>
                <c:formatCode>_-* #,##0.00_-;\-* #,##0.00_-;_-* "-"??_-;_-@_-</c:formatCode>
                <c:ptCount val="101"/>
                <c:pt idx="0">
                  <c:v>13.334968426832617</c:v>
                </c:pt>
                <c:pt idx="1">
                  <c:v>5.4188794520547949</c:v>
                </c:pt>
                <c:pt idx="2">
                  <c:v>5.1523867809057533</c:v>
                </c:pt>
                <c:pt idx="3">
                  <c:v>420.38703703703703</c:v>
                </c:pt>
                <c:pt idx="4">
                  <c:v>1.7009312148028961</c:v>
                </c:pt>
                <c:pt idx="5">
                  <c:v>17.321834415584409</c:v>
                </c:pt>
                <c:pt idx="6">
                  <c:v>17.145695695695697</c:v>
                </c:pt>
                <c:pt idx="7">
                  <c:v>311.92299107142856</c:v>
                </c:pt>
                <c:pt idx="8">
                  <c:v>101.14192857142856</c:v>
                </c:pt>
                <c:pt idx="9">
                  <c:v>5.2845773195876289</c:v>
                </c:pt>
                <c:pt idx="10">
                  <c:v>38.96700657894737</c:v>
                </c:pt>
                <c:pt idx="11">
                  <c:v>4.332327272727273</c:v>
                </c:pt>
                <c:pt idx="12">
                  <c:v>1.2383072100313479</c:v>
                </c:pt>
                <c:pt idx="13">
                  <c:v>6.2719555555555546</c:v>
                </c:pt>
                <c:pt idx="14">
                  <c:v>3.3875378523177258</c:v>
                </c:pt>
                <c:pt idx="15">
                  <c:v>49.460157402852928</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48.667083333333331</c:v>
                </c:pt>
                <c:pt idx="29">
                  <c:v>10.715680851063832</c:v>
                </c:pt>
                <c:pt idx="30">
                  <c:v>17.807064051486361</c:v>
                </c:pt>
                <c:pt idx="31">
                  <c:v>41.579536679536673</c:v>
                </c:pt>
                <c:pt idx="32">
                  <c:v>6.0571748878923769E-2</c:v>
                </c:pt>
                <c:pt idx="33">
                  <c:v>27.4003551609323</c:v>
                </c:pt>
                <c:pt idx="34">
                  <c:v>23.862441503617401</c:v>
                </c:pt>
                <c:pt idx="35">
                  <c:v>33.723351063829789</c:v>
                </c:pt>
                <c:pt idx="36">
                  <c:v>4.0916647924069993</c:v>
                </c:pt>
                <c:pt idx="37">
                  <c:v>30.289679300291546</c:v>
                </c:pt>
                <c:pt idx="38">
                  <c:v>7.0157863145258093</c:v>
                </c:pt>
                <c:pt idx="39">
                  <c:v>15.985591578947369</c:v>
                </c:pt>
                <c:pt idx="40">
                  <c:v>1.8273573200992554</c:v>
                </c:pt>
                <c:pt idx="41">
                  <c:v>3.0590476190476195</c:v>
                </c:pt>
                <c:pt idx="42">
                  <c:v>2.9186541998773761</c:v>
                </c:pt>
                <c:pt idx="43">
                  <c:v>2.8759416863672187</c:v>
                </c:pt>
                <c:pt idx="44">
                  <c:v>0.4659101654846336</c:v>
                </c:pt>
                <c:pt idx="45">
                  <c:v>22.555096602265156</c:v>
                </c:pt>
                <c:pt idx="46">
                  <c:v>5.1104244229337308</c:v>
                </c:pt>
                <c:pt idx="47">
                  <c:v>8.7509991968630434</c:v>
                </c:pt>
                <c:pt idx="48">
                  <c:v>62.191104734576761</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4.085581140350877</c:v>
                </c:pt>
                <c:pt idx="65">
                  <c:v>8.295205479452056</c:v>
                </c:pt>
                <c:pt idx="66">
                  <c:v>42.570164327285184</c:v>
                </c:pt>
                <c:pt idx="67">
                  <c:v>13.181750695948034</c:v>
                </c:pt>
                <c:pt idx="68">
                  <c:v>13.112055744888021</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29.097679884130837</c:v>
                </c:pt>
                <c:pt idx="87">
                  <c:v>23.814807144364707</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pt idx="100" formatCode="General">
                  <c:v>0</c:v>
                </c:pt>
              </c:numCache>
            </c:numRef>
          </c:yVal>
          <c:smooth val="0"/>
        </c:ser>
        <c:dLbls>
          <c:showLegendKey val="0"/>
          <c:showVal val="0"/>
          <c:showCatName val="0"/>
          <c:showSerName val="0"/>
          <c:showPercent val="0"/>
          <c:showBubbleSize val="0"/>
        </c:dLbls>
        <c:axId val="129801216"/>
        <c:axId val="130094208"/>
      </c:scatterChart>
      <c:valAx>
        <c:axId val="129801216"/>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30094208"/>
        <c:crosses val="autoZero"/>
        <c:crossBetween val="midCat"/>
      </c:valAx>
      <c:valAx>
        <c:axId val="130094208"/>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29801216"/>
        <c:crosses val="autoZero"/>
        <c:crossBetween val="midCat"/>
      </c:valAx>
    </c:plotArea>
    <c:legend>
      <c:legendPos val="r"/>
      <c:overlay val="0"/>
    </c:legend>
    <c:plotVisOnly val="1"/>
    <c:dispBlanksAs val="gap"/>
    <c:showDLblsOverMax val="0"/>
  </c:char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summary_MWh!$L$1</c:f>
              <c:strCache>
                <c:ptCount val="1"/>
                <c:pt idx="0">
                  <c:v>MD70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summary_MWh!$L$2:$L$102</c:f>
              <c:numCache>
                <c:formatCode>General</c:formatCode>
                <c:ptCount val="101"/>
                <c:pt idx="0">
                  <c:v>8.4998199999999997</c:v>
                </c:pt>
                <c:pt idx="1">
                  <c:v>5.9755799999999999</c:v>
                </c:pt>
                <c:pt idx="2">
                  <c:v>0.88399000000000005</c:v>
                </c:pt>
                <c:pt idx="3">
                  <c:v>7.9453100000000001</c:v>
                </c:pt>
                <c:pt idx="4">
                  <c:v>3.9466100000000002</c:v>
                </c:pt>
                <c:pt idx="5">
                  <c:v>7.4691700000000001</c:v>
                </c:pt>
                <c:pt idx="6">
                  <c:v>2.3980000000000001</c:v>
                </c:pt>
                <c:pt idx="7">
                  <c:v>16.303170000000001</c:v>
                </c:pt>
                <c:pt idx="8">
                  <c:v>9.9119100000000007</c:v>
                </c:pt>
                <c:pt idx="9">
                  <c:v>0.59804000000000002</c:v>
                </c:pt>
                <c:pt idx="10">
                  <c:v>8.2921800000000001</c:v>
                </c:pt>
                <c:pt idx="11">
                  <c:v>0.83396999999999999</c:v>
                </c:pt>
                <c:pt idx="12">
                  <c:v>3.4564300000000001</c:v>
                </c:pt>
                <c:pt idx="13">
                  <c:v>2.40713</c:v>
                </c:pt>
                <c:pt idx="14">
                  <c:v>1.7319100000000001</c:v>
                </c:pt>
                <c:pt idx="15">
                  <c:v>2.3462200000000002</c:v>
                </c:pt>
                <c:pt idx="16">
                  <c:v>2.5883400000000001</c:v>
                </c:pt>
                <c:pt idx="17">
                  <c:v>1.3085</c:v>
                </c:pt>
                <c:pt idx="18">
                  <c:v>2.6216900000000001</c:v>
                </c:pt>
                <c:pt idx="19">
                  <c:v>2.9170400000000001</c:v>
                </c:pt>
                <c:pt idx="20">
                  <c:v>12.950060000000001</c:v>
                </c:pt>
                <c:pt idx="21">
                  <c:v>0.41098000000000001</c:v>
                </c:pt>
                <c:pt idx="22">
                  <c:v>4.8895</c:v>
                </c:pt>
                <c:pt idx="23">
                  <c:v>0.50612000000000001</c:v>
                </c:pt>
                <c:pt idx="24">
                  <c:v>2.0990000000000002</c:v>
                </c:pt>
                <c:pt idx="25">
                  <c:v>3.5718700000000001</c:v>
                </c:pt>
                <c:pt idx="26">
                  <c:v>3.33968</c:v>
                </c:pt>
                <c:pt idx="27">
                  <c:v>4.7558999999999996</c:v>
                </c:pt>
                <c:pt idx="28">
                  <c:v>2.45282</c:v>
                </c:pt>
                <c:pt idx="29">
                  <c:v>4.7006100000000002</c:v>
                </c:pt>
                <c:pt idx="30">
                  <c:v>2.7115399999999998</c:v>
                </c:pt>
                <c:pt idx="31">
                  <c:v>1.5076799999999999</c:v>
                </c:pt>
                <c:pt idx="32">
                  <c:v>4.7838700000000003</c:v>
                </c:pt>
                <c:pt idx="33">
                  <c:v>2.0666799999999999</c:v>
                </c:pt>
                <c:pt idx="34">
                  <c:v>40.096139999999998</c:v>
                </c:pt>
                <c:pt idx="35">
                  <c:v>1.1553</c:v>
                </c:pt>
                <c:pt idx="36">
                  <c:v>3.1836600000000002</c:v>
                </c:pt>
                <c:pt idx="37">
                  <c:v>6.06046</c:v>
                </c:pt>
                <c:pt idx="38">
                  <c:v>1.0909</c:v>
                </c:pt>
                <c:pt idx="39">
                  <c:v>5.2222099999999996</c:v>
                </c:pt>
                <c:pt idx="40">
                  <c:v>1.27725</c:v>
                </c:pt>
                <c:pt idx="41">
                  <c:v>1.9785900000000001</c:v>
                </c:pt>
                <c:pt idx="42">
                  <c:v>5.3315599999999996</c:v>
                </c:pt>
                <c:pt idx="43">
                  <c:v>2.5547</c:v>
                </c:pt>
                <c:pt idx="44">
                  <c:v>0.41387000000000002</c:v>
                </c:pt>
                <c:pt idx="45">
                  <c:v>2.0146999999999999</c:v>
                </c:pt>
                <c:pt idx="46">
                  <c:v>0.48043000000000002</c:v>
                </c:pt>
                <c:pt idx="47">
                  <c:v>6.4831300000000001</c:v>
                </c:pt>
                <c:pt idx="48">
                  <c:v>1.51715</c:v>
                </c:pt>
                <c:pt idx="49">
                  <c:v>0.57728999999999997</c:v>
                </c:pt>
                <c:pt idx="50">
                  <c:v>1.23925</c:v>
                </c:pt>
                <c:pt idx="51">
                  <c:v>4.0957100000000004</c:v>
                </c:pt>
                <c:pt idx="52">
                  <c:v>1.5621</c:v>
                </c:pt>
                <c:pt idx="53">
                  <c:v>10.137309999999999</c:v>
                </c:pt>
                <c:pt idx="54">
                  <c:v>6.9753600000000002</c:v>
                </c:pt>
                <c:pt idx="55">
                  <c:v>0.73894000000000004</c:v>
                </c:pt>
                <c:pt idx="56">
                  <c:v>1.6775899999999999</c:v>
                </c:pt>
                <c:pt idx="57">
                  <c:v>3.8511899999999999</c:v>
                </c:pt>
                <c:pt idx="58">
                  <c:v>2.85053</c:v>
                </c:pt>
                <c:pt idx="59">
                  <c:v>1.7495099999999999</c:v>
                </c:pt>
                <c:pt idx="60">
                  <c:v>0.81350999999999996</c:v>
                </c:pt>
                <c:pt idx="61">
                  <c:v>1.8983399999999999</c:v>
                </c:pt>
                <c:pt idx="62">
                  <c:v>5.4157200000000003</c:v>
                </c:pt>
                <c:pt idx="63">
                  <c:v>0.74307999999999996</c:v>
                </c:pt>
                <c:pt idx="64">
                  <c:v>1.56494</c:v>
                </c:pt>
                <c:pt idx="65">
                  <c:v>2.3454999999999999</c:v>
                </c:pt>
                <c:pt idx="66">
                  <c:v>5.80288</c:v>
                </c:pt>
                <c:pt idx="67">
                  <c:v>4.4747500000000002</c:v>
                </c:pt>
                <c:pt idx="68">
                  <c:v>5.0273399999999997</c:v>
                </c:pt>
                <c:pt idx="69">
                  <c:v>2.0293000000000001</c:v>
                </c:pt>
                <c:pt idx="70">
                  <c:v>22.10943</c:v>
                </c:pt>
                <c:pt idx="71">
                  <c:v>0.61129999999999995</c:v>
                </c:pt>
                <c:pt idx="72">
                  <c:v>1.85762</c:v>
                </c:pt>
                <c:pt idx="73">
                  <c:v>2.99675</c:v>
                </c:pt>
                <c:pt idx="74">
                  <c:v>2.2361599999999999</c:v>
                </c:pt>
                <c:pt idx="75">
                  <c:v>0.60028000000000004</c:v>
                </c:pt>
                <c:pt idx="76">
                  <c:v>0.59514999999999996</c:v>
                </c:pt>
                <c:pt idx="77">
                  <c:v>5.2900999999999998</c:v>
                </c:pt>
                <c:pt idx="78">
                  <c:v>1.9432199999999999</c:v>
                </c:pt>
                <c:pt idx="79">
                  <c:v>4.1427899999999998</c:v>
                </c:pt>
                <c:pt idx="80">
                  <c:v>0.64095000000000002</c:v>
                </c:pt>
                <c:pt idx="81">
                  <c:v>2.0630799999999998</c:v>
                </c:pt>
                <c:pt idx="82">
                  <c:v>22.748860000000001</c:v>
                </c:pt>
                <c:pt idx="83">
                  <c:v>108.63266</c:v>
                </c:pt>
                <c:pt idx="84">
                  <c:v>10.67018</c:v>
                </c:pt>
                <c:pt idx="85">
                  <c:v>2.4208400000000001</c:v>
                </c:pt>
                <c:pt idx="86">
                  <c:v>12.422330000000001</c:v>
                </c:pt>
                <c:pt idx="87">
                  <c:v>42.124899999999997</c:v>
                </c:pt>
                <c:pt idx="88">
                  <c:v>8.6503899999999998</c:v>
                </c:pt>
                <c:pt idx="89">
                  <c:v>1.9317299999999999</c:v>
                </c:pt>
                <c:pt idx="90">
                  <c:v>2.8622200000000002</c:v>
                </c:pt>
                <c:pt idx="91">
                  <c:v>8.3134399999999999</c:v>
                </c:pt>
                <c:pt idx="92">
                  <c:v>0.59280999999999995</c:v>
                </c:pt>
                <c:pt idx="93">
                  <c:v>1.7858700000000001</c:v>
                </c:pt>
                <c:pt idx="94">
                  <c:v>4.0888600000000004</c:v>
                </c:pt>
                <c:pt idx="95">
                  <c:v>3.4758599999999999</c:v>
                </c:pt>
                <c:pt idx="96">
                  <c:v>4.3275199999999998</c:v>
                </c:pt>
                <c:pt idx="97">
                  <c:v>6.2017899999999999</c:v>
                </c:pt>
                <c:pt idx="98">
                  <c:v>1.79254</c:v>
                </c:pt>
                <c:pt idx="99">
                  <c:v>0.75043000000000004</c:v>
                </c:pt>
                <c:pt idx="100">
                  <c:v>0</c:v>
                </c:pt>
              </c:numCache>
            </c:numRef>
          </c:yVal>
          <c:smooth val="0"/>
        </c:ser>
        <c:ser>
          <c:idx val="0"/>
          <c:order val="1"/>
          <c:tx>
            <c:strRef>
              <c:f>summary_MWh!$M$1</c:f>
              <c:strCache>
                <c:ptCount val="1"/>
                <c:pt idx="0">
                  <c:v>MD130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summary_MWh!$M$2:$M$101</c:f>
              <c:numCache>
                <c:formatCode>General</c:formatCode>
                <c:ptCount val="100"/>
                <c:pt idx="0">
                  <c:v>15.78538</c:v>
                </c:pt>
                <c:pt idx="1">
                  <c:v>8.5708599999999997</c:v>
                </c:pt>
                <c:pt idx="2">
                  <c:v>1.6416999999999999</c:v>
                </c:pt>
                <c:pt idx="3">
                  <c:v>3.64628</c:v>
                </c:pt>
                <c:pt idx="4">
                  <c:v>0.35391</c:v>
                </c:pt>
                <c:pt idx="5">
                  <c:v>2.7144699999999999</c:v>
                </c:pt>
                <c:pt idx="6">
                  <c:v>4.4534200000000004</c:v>
                </c:pt>
                <c:pt idx="7">
                  <c:v>9.8175100000000004</c:v>
                </c:pt>
                <c:pt idx="8">
                  <c:v>18.40784</c:v>
                </c:pt>
                <c:pt idx="9">
                  <c:v>1.1106499999999999</c:v>
                </c:pt>
                <c:pt idx="10">
                  <c:v>5.1710099999999999</c:v>
                </c:pt>
                <c:pt idx="11">
                  <c:v>1.5488</c:v>
                </c:pt>
                <c:pt idx="12">
                  <c:v>6.4190800000000001</c:v>
                </c:pt>
                <c:pt idx="13">
                  <c:v>1.8345499999999999</c:v>
                </c:pt>
                <c:pt idx="14">
                  <c:v>0.78566000000000003</c:v>
                </c:pt>
                <c:pt idx="15">
                  <c:v>2.7696900000000002</c:v>
                </c:pt>
                <c:pt idx="16">
                  <c:v>2.0900599999999998</c:v>
                </c:pt>
                <c:pt idx="17">
                  <c:v>2.4300799999999998</c:v>
                </c:pt>
                <c:pt idx="18">
                  <c:v>4.8688599999999997</c:v>
                </c:pt>
                <c:pt idx="19">
                  <c:v>5.41737</c:v>
                </c:pt>
                <c:pt idx="20">
                  <c:v>24.05011</c:v>
                </c:pt>
                <c:pt idx="21">
                  <c:v>0.76324999999999998</c:v>
                </c:pt>
                <c:pt idx="22">
                  <c:v>1.84337</c:v>
                </c:pt>
                <c:pt idx="23">
                  <c:v>1.0829599999999999</c:v>
                </c:pt>
                <c:pt idx="24">
                  <c:v>3.8981400000000002</c:v>
                </c:pt>
                <c:pt idx="25">
                  <c:v>2.0621299999999998</c:v>
                </c:pt>
                <c:pt idx="26">
                  <c:v>6.2022500000000003</c:v>
                </c:pt>
                <c:pt idx="27">
                  <c:v>8.8323900000000002</c:v>
                </c:pt>
                <c:pt idx="28">
                  <c:v>2.72</c:v>
                </c:pt>
                <c:pt idx="29">
                  <c:v>8.7297100000000007</c:v>
                </c:pt>
                <c:pt idx="30">
                  <c:v>5.0357200000000004</c:v>
                </c:pt>
                <c:pt idx="31">
                  <c:v>2.7999700000000001</c:v>
                </c:pt>
                <c:pt idx="32">
                  <c:v>0.28094999999999998</c:v>
                </c:pt>
                <c:pt idx="33">
                  <c:v>0.58499999999999996</c:v>
                </c:pt>
                <c:pt idx="34">
                  <c:v>74.464259999999996</c:v>
                </c:pt>
                <c:pt idx="35">
                  <c:v>1.0727800000000001</c:v>
                </c:pt>
                <c:pt idx="36">
                  <c:v>0.78334999999999999</c:v>
                </c:pt>
                <c:pt idx="37">
                  <c:v>8.0844100000000001</c:v>
                </c:pt>
                <c:pt idx="38">
                  <c:v>2.02597</c:v>
                </c:pt>
                <c:pt idx="39">
                  <c:v>6.9988599999999996</c:v>
                </c:pt>
                <c:pt idx="40">
                  <c:v>0.37435000000000002</c:v>
                </c:pt>
                <c:pt idx="41">
                  <c:v>3.2093400000000001</c:v>
                </c:pt>
                <c:pt idx="42">
                  <c:v>7.2763099999999996</c:v>
                </c:pt>
                <c:pt idx="43">
                  <c:v>0.98501000000000005</c:v>
                </c:pt>
                <c:pt idx="44">
                  <c:v>0.76861999999999997</c:v>
                </c:pt>
                <c:pt idx="45">
                  <c:v>2.20059</c:v>
                </c:pt>
                <c:pt idx="46">
                  <c:v>0.89222999999999997</c:v>
                </c:pt>
                <c:pt idx="47">
                  <c:v>12.040100000000001</c:v>
                </c:pt>
                <c:pt idx="48">
                  <c:v>1.5944199999999999</c:v>
                </c:pt>
                <c:pt idx="49">
                  <c:v>1.07212</c:v>
                </c:pt>
                <c:pt idx="50">
                  <c:v>1.4103399999999999</c:v>
                </c:pt>
                <c:pt idx="51">
                  <c:v>7.6063200000000002</c:v>
                </c:pt>
                <c:pt idx="52">
                  <c:v>2.9010400000000001</c:v>
                </c:pt>
                <c:pt idx="53">
                  <c:v>4.5932500000000003</c:v>
                </c:pt>
                <c:pt idx="54">
                  <c:v>12.95424</c:v>
                </c:pt>
                <c:pt idx="55">
                  <c:v>1.37232</c:v>
                </c:pt>
                <c:pt idx="56">
                  <c:v>2.0976699999999999</c:v>
                </c:pt>
                <c:pt idx="57">
                  <c:v>7.1522100000000002</c:v>
                </c:pt>
                <c:pt idx="58">
                  <c:v>5.2938400000000003</c:v>
                </c:pt>
                <c:pt idx="59">
                  <c:v>3.2490899999999998</c:v>
                </c:pt>
                <c:pt idx="60">
                  <c:v>1.24326</c:v>
                </c:pt>
                <c:pt idx="61">
                  <c:v>3.52549</c:v>
                </c:pt>
                <c:pt idx="62">
                  <c:v>10.05777</c:v>
                </c:pt>
                <c:pt idx="63">
                  <c:v>1.0761700000000001</c:v>
                </c:pt>
                <c:pt idx="64">
                  <c:v>2.5387200000000001</c:v>
                </c:pt>
                <c:pt idx="65">
                  <c:v>4.3559200000000002</c:v>
                </c:pt>
                <c:pt idx="66">
                  <c:v>10.77678</c:v>
                </c:pt>
                <c:pt idx="67">
                  <c:v>8.3102400000000003</c:v>
                </c:pt>
                <c:pt idx="68">
                  <c:v>1.56795</c:v>
                </c:pt>
                <c:pt idx="69">
                  <c:v>2.4593699999999998</c:v>
                </c:pt>
                <c:pt idx="70">
                  <c:v>25.671869999999998</c:v>
                </c:pt>
                <c:pt idx="71">
                  <c:v>0.25219000000000003</c:v>
                </c:pt>
                <c:pt idx="72">
                  <c:v>2.7065100000000002</c:v>
                </c:pt>
                <c:pt idx="73">
                  <c:v>5.5653899999999998</c:v>
                </c:pt>
                <c:pt idx="74">
                  <c:v>4.1528700000000001</c:v>
                </c:pt>
                <c:pt idx="75">
                  <c:v>1.1148</c:v>
                </c:pt>
                <c:pt idx="76">
                  <c:v>1.10528</c:v>
                </c:pt>
                <c:pt idx="77">
                  <c:v>1.4545300000000001</c:v>
                </c:pt>
                <c:pt idx="78">
                  <c:v>3.1520299999999999</c:v>
                </c:pt>
                <c:pt idx="79">
                  <c:v>7.6937600000000002</c:v>
                </c:pt>
                <c:pt idx="80">
                  <c:v>1.1903300000000001</c:v>
                </c:pt>
                <c:pt idx="81">
                  <c:v>1.64218</c:v>
                </c:pt>
                <c:pt idx="82">
                  <c:v>42.247889999999998</c:v>
                </c:pt>
                <c:pt idx="83">
                  <c:v>201.74636000000001</c:v>
                </c:pt>
                <c:pt idx="84">
                  <c:v>19.816050000000001</c:v>
                </c:pt>
                <c:pt idx="85">
                  <c:v>1.78345</c:v>
                </c:pt>
                <c:pt idx="86">
                  <c:v>1.10375</c:v>
                </c:pt>
                <c:pt idx="87">
                  <c:v>2.1878500000000001</c:v>
                </c:pt>
                <c:pt idx="88">
                  <c:v>15.15288</c:v>
                </c:pt>
                <c:pt idx="89">
                  <c:v>3.58751</c:v>
                </c:pt>
                <c:pt idx="90">
                  <c:v>5.3155400000000004</c:v>
                </c:pt>
                <c:pt idx="91">
                  <c:v>15.439249999999999</c:v>
                </c:pt>
                <c:pt idx="92">
                  <c:v>1.10094</c:v>
                </c:pt>
                <c:pt idx="93">
                  <c:v>3.3166199999999999</c:v>
                </c:pt>
                <c:pt idx="94">
                  <c:v>7.5936000000000003</c:v>
                </c:pt>
                <c:pt idx="95">
                  <c:v>6.4551600000000002</c:v>
                </c:pt>
                <c:pt idx="96">
                  <c:v>8.0368099999999991</c:v>
                </c:pt>
                <c:pt idx="97">
                  <c:v>1.57247</c:v>
                </c:pt>
                <c:pt idx="98">
                  <c:v>0.32041999999999998</c:v>
                </c:pt>
                <c:pt idx="99">
                  <c:v>1.3936599999999999</c:v>
                </c:pt>
              </c:numCache>
            </c:numRef>
          </c:yVal>
          <c:smooth val="0"/>
        </c:ser>
        <c:dLbls>
          <c:showLegendKey val="0"/>
          <c:showVal val="0"/>
          <c:showCatName val="0"/>
          <c:showSerName val="0"/>
          <c:showPercent val="0"/>
          <c:showBubbleSize val="0"/>
        </c:dLbls>
        <c:axId val="130124800"/>
        <c:axId val="130126976"/>
      </c:scatterChart>
      <c:valAx>
        <c:axId val="130124800"/>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30126976"/>
        <c:crosses val="autoZero"/>
        <c:crossBetween val="midCat"/>
      </c:valAx>
      <c:valAx>
        <c:axId val="130126976"/>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30124800"/>
        <c:crosses val="autoZero"/>
        <c:crossBetween val="midCat"/>
      </c:valAx>
    </c:plotArea>
    <c:legend>
      <c:legendPos val="r"/>
      <c:overlay val="0"/>
    </c:legend>
    <c:plotVisOnly val="1"/>
    <c:dispBlanksAs val="gap"/>
    <c:showDLblsOverMax val="0"/>
  </c:char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summary_mins!$L$1</c:f>
              <c:strCache>
                <c:ptCount val="1"/>
                <c:pt idx="0">
                  <c:v>MD70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summary_mins!$L$2:$L$101</c:f>
              <c:numCache>
                <c:formatCode>_-* #,##0.00_-;\-* #,##0.00_-;_-* "-"??_-;_-@_-</c:formatCode>
                <c:ptCount val="100"/>
                <c:pt idx="0">
                  <c:v>9.334477898782831</c:v>
                </c:pt>
                <c:pt idx="1">
                  <c:v>4.9114356164383564</c:v>
                </c:pt>
                <c:pt idx="2">
                  <c:v>3.6066503467972257</c:v>
                </c:pt>
                <c:pt idx="3">
                  <c:v>294.27074074074073</c:v>
                </c:pt>
                <c:pt idx="4">
                  <c:v>1.1906506436041833</c:v>
                </c:pt>
                <c:pt idx="5">
                  <c:v>12.125275974025971</c:v>
                </c:pt>
                <c:pt idx="6">
                  <c:v>12.002002002002001</c:v>
                </c:pt>
                <c:pt idx="7">
                  <c:v>218.34602678571429</c:v>
                </c:pt>
                <c:pt idx="8">
                  <c:v>70.799357142857147</c:v>
                </c:pt>
                <c:pt idx="9">
                  <c:v>3.6992164948453614</c:v>
                </c:pt>
                <c:pt idx="10">
                  <c:v>27.276907894736844</c:v>
                </c:pt>
                <c:pt idx="11">
                  <c:v>3.0326181818181817</c:v>
                </c:pt>
                <c:pt idx="12">
                  <c:v>0.86681630094043882</c:v>
                </c:pt>
                <c:pt idx="13">
                  <c:v>10.698355555555555</c:v>
                </c:pt>
                <c:pt idx="14">
                  <c:v>4.0342650826927553</c:v>
                </c:pt>
                <c:pt idx="15">
                  <c:v>34.622036399409744</c:v>
                </c:pt>
                <c:pt idx="16">
                  <c:v>22.122564102564102</c:v>
                </c:pt>
                <c:pt idx="17">
                  <c:v>18.908959537572255</c:v>
                </c:pt>
                <c:pt idx="18">
                  <c:v>7.5625673076923077</c:v>
                </c:pt>
                <c:pt idx="19">
                  <c:v>13.477776066533192</c:v>
                </c:pt>
                <c:pt idx="20">
                  <c:v>2.0935028964030713</c:v>
                </c:pt>
                <c:pt idx="21">
                  <c:v>1.5567424242424241</c:v>
                </c:pt>
                <c:pt idx="22">
                  <c:v>12.273354809019787</c:v>
                </c:pt>
                <c:pt idx="23">
                  <c:v>24.489677419354841</c:v>
                </c:pt>
                <c:pt idx="24">
                  <c:v>11.881132075471697</c:v>
                </c:pt>
                <c:pt idx="25">
                  <c:v>24.710273261847114</c:v>
                </c:pt>
                <c:pt idx="26">
                  <c:v>12.047907647907646</c:v>
                </c:pt>
                <c:pt idx="27">
                  <c:v>7.7965573770491794</c:v>
                </c:pt>
                <c:pt idx="28">
                  <c:v>34.066944444444438</c:v>
                </c:pt>
                <c:pt idx="29">
                  <c:v>7.5009734042553209</c:v>
                </c:pt>
                <c:pt idx="30">
                  <c:v>12.464940239043823</c:v>
                </c:pt>
                <c:pt idx="31">
                  <c:v>29.105791505791501</c:v>
                </c:pt>
                <c:pt idx="32">
                  <c:v>1.3407707399103139</c:v>
                </c:pt>
                <c:pt idx="33">
                  <c:v>27.525149833518313</c:v>
                </c:pt>
                <c:pt idx="34">
                  <c:v>16.703709052532179</c:v>
                </c:pt>
                <c:pt idx="35">
                  <c:v>18.435638297872341</c:v>
                </c:pt>
                <c:pt idx="36">
                  <c:v>2.8641626557509783</c:v>
                </c:pt>
                <c:pt idx="37">
                  <c:v>21.202775510204081</c:v>
                </c:pt>
                <c:pt idx="38">
                  <c:v>4.9110144057623044</c:v>
                </c:pt>
                <c:pt idx="39">
                  <c:v>13.192951578947367</c:v>
                </c:pt>
                <c:pt idx="40">
                  <c:v>4.754032258064516</c:v>
                </c:pt>
                <c:pt idx="41">
                  <c:v>2.1413311688311691</c:v>
                </c:pt>
                <c:pt idx="42">
                  <c:v>2.0430564071122013</c:v>
                </c:pt>
                <c:pt idx="43">
                  <c:v>2.0131599684791177</c:v>
                </c:pt>
                <c:pt idx="44">
                  <c:v>0.32613869188337274</c:v>
                </c:pt>
                <c:pt idx="45">
                  <c:v>26.844770153231178</c:v>
                </c:pt>
                <c:pt idx="46">
                  <c:v>3.5772896500372302</c:v>
                </c:pt>
                <c:pt idx="47">
                  <c:v>6.1256956583360891</c:v>
                </c:pt>
                <c:pt idx="48">
                  <c:v>43.533715925394553</c:v>
                </c:pt>
                <c:pt idx="49">
                  <c:v>2.4205031446540879</c:v>
                </c:pt>
                <c:pt idx="50">
                  <c:v>22.648492232713984</c:v>
                </c:pt>
                <c:pt idx="51">
                  <c:v>11.958277372262776</c:v>
                </c:pt>
                <c:pt idx="52">
                  <c:v>9.4329710144927539</c:v>
                </c:pt>
                <c:pt idx="53">
                  <c:v>13.105201241058346</c:v>
                </c:pt>
                <c:pt idx="54">
                  <c:v>7.7966020864381527</c:v>
                </c:pt>
                <c:pt idx="55">
                  <c:v>129.6385964912281</c:v>
                </c:pt>
                <c:pt idx="56">
                  <c:v>50.836060606060606</c:v>
                </c:pt>
                <c:pt idx="57">
                  <c:v>12.246735213059145</c:v>
                </c:pt>
                <c:pt idx="58">
                  <c:v>1.4753914236174013</c:v>
                </c:pt>
                <c:pt idx="59">
                  <c:v>37.583458646616535</c:v>
                </c:pt>
                <c:pt idx="60">
                  <c:v>1.9809496753246749</c:v>
                </c:pt>
                <c:pt idx="61">
                  <c:v>0.81269773315923521</c:v>
                </c:pt>
                <c:pt idx="62">
                  <c:v>3.0578860197244606</c:v>
                </c:pt>
                <c:pt idx="63">
                  <c:v>1.6988568815729308</c:v>
                </c:pt>
                <c:pt idx="64">
                  <c:v>2.8599049707602338</c:v>
                </c:pt>
                <c:pt idx="65">
                  <c:v>5.8066512625845847</c:v>
                </c:pt>
                <c:pt idx="66">
                  <c:v>29.799109893871965</c:v>
                </c:pt>
                <c:pt idx="67">
                  <c:v>9.2272399216414058</c:v>
                </c:pt>
                <c:pt idx="68">
                  <c:v>9.1784444985394344</c:v>
                </c:pt>
                <c:pt idx="69">
                  <c:v>33.450000000000003</c:v>
                </c:pt>
                <c:pt idx="70">
                  <c:v>13.565315826609812</c:v>
                </c:pt>
                <c:pt idx="71">
                  <c:v>0.27290178571428569</c:v>
                </c:pt>
                <c:pt idx="72">
                  <c:v>35.953935483870964</c:v>
                </c:pt>
                <c:pt idx="73">
                  <c:v>14.292925278219396</c:v>
                </c:pt>
                <c:pt idx="74">
                  <c:v>0.48417801001775479</c:v>
                </c:pt>
                <c:pt idx="75">
                  <c:v>8.2949792722247825E-2</c:v>
                </c:pt>
                <c:pt idx="76">
                  <c:v>6.5248374683433266E-2</c:v>
                </c:pt>
                <c:pt idx="77">
                  <c:v>0.62309286931394325</c:v>
                </c:pt>
                <c:pt idx="78">
                  <c:v>2.2112198452435137</c:v>
                </c:pt>
                <c:pt idx="79">
                  <c:v>22.036117021276596</c:v>
                </c:pt>
                <c:pt idx="80">
                  <c:v>1.5438378161380972</c:v>
                </c:pt>
                <c:pt idx="81">
                  <c:v>44.319656283566054</c:v>
                </c:pt>
                <c:pt idx="82">
                  <c:v>6.7102812559916236</c:v>
                </c:pt>
                <c:pt idx="83">
                  <c:v>6.9610960109618194</c:v>
                </c:pt>
                <c:pt idx="84">
                  <c:v>8.1626223990208082</c:v>
                </c:pt>
                <c:pt idx="85">
                  <c:v>7.6455626908095589</c:v>
                </c:pt>
                <c:pt idx="86">
                  <c:v>20.368370999918017</c:v>
                </c:pt>
                <c:pt idx="87">
                  <c:v>16.670364605318696</c:v>
                </c:pt>
                <c:pt idx="88">
                  <c:v>18.839324863883849</c:v>
                </c:pt>
                <c:pt idx="89">
                  <c:v>2.9293787595410197</c:v>
                </c:pt>
                <c:pt idx="90">
                  <c:v>22.153405572755421</c:v>
                </c:pt>
                <c:pt idx="91">
                  <c:v>17.949132781576107</c:v>
                </c:pt>
                <c:pt idx="92">
                  <c:v>21.62224924012158</c:v>
                </c:pt>
                <c:pt idx="93">
                  <c:v>1.3802225828889405</c:v>
                </c:pt>
                <c:pt idx="94">
                  <c:v>2.6228294685525522</c:v>
                </c:pt>
                <c:pt idx="95">
                  <c:v>47.607998904259688</c:v>
                </c:pt>
                <c:pt idx="96">
                  <c:v>2.6227393939393937</c:v>
                </c:pt>
                <c:pt idx="97">
                  <c:v>18.672591328783618</c:v>
                </c:pt>
                <c:pt idx="98">
                  <c:v>24.333122171945703</c:v>
                </c:pt>
                <c:pt idx="99">
                  <c:v>7.3571568627450983</c:v>
                </c:pt>
              </c:numCache>
            </c:numRef>
          </c:yVal>
          <c:smooth val="0"/>
        </c:ser>
        <c:ser>
          <c:idx val="0"/>
          <c:order val="1"/>
          <c:tx>
            <c:strRef>
              <c:f>summary_mins!$M$1</c:f>
              <c:strCache>
                <c:ptCount val="1"/>
                <c:pt idx="0">
                  <c:v>MD130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summary_mins!$M$2:$M$102</c:f>
              <c:numCache>
                <c:formatCode>_-* #,##0.00_-;\-* #,##0.00_-;_-* "-"??_-;_-@_-</c:formatCode>
                <c:ptCount val="101"/>
                <c:pt idx="0">
                  <c:v>17.335458954882402</c:v>
                </c:pt>
                <c:pt idx="1">
                  <c:v>7.0445424657534241</c:v>
                </c:pt>
                <c:pt idx="2">
                  <c:v>6.6980824153406768</c:v>
                </c:pt>
                <c:pt idx="3">
                  <c:v>135.04740740740741</c:v>
                </c:pt>
                <c:pt idx="4">
                  <c:v>0.10677091713596137</c:v>
                </c:pt>
                <c:pt idx="5">
                  <c:v>4.4066071428571423</c:v>
                </c:pt>
                <c:pt idx="6">
                  <c:v>22.289389389389395</c:v>
                </c:pt>
                <c:pt idx="7">
                  <c:v>131.48450892857142</c:v>
                </c:pt>
                <c:pt idx="8">
                  <c:v>131.48457142857143</c:v>
                </c:pt>
                <c:pt idx="9">
                  <c:v>6.87</c:v>
                </c:pt>
                <c:pt idx="10">
                  <c:v>17.009901315789477</c:v>
                </c:pt>
                <c:pt idx="11">
                  <c:v>5.6319999999999997</c:v>
                </c:pt>
                <c:pt idx="12">
                  <c:v>1.6098006269592475</c:v>
                </c:pt>
                <c:pt idx="13">
                  <c:v>8.1535555555555543</c:v>
                </c:pt>
                <c:pt idx="14">
                  <c:v>1.8300955043093408</c:v>
                </c:pt>
                <c:pt idx="15">
                  <c:v>40.870978848991648</c:v>
                </c:pt>
                <c:pt idx="16">
                  <c:v>17.863760683760681</c:v>
                </c:pt>
                <c:pt idx="17">
                  <c:v>35.116763005780349</c:v>
                </c:pt>
                <c:pt idx="18">
                  <c:v>14.044788461538461</c:v>
                </c:pt>
                <c:pt idx="19">
                  <c:v>25.030201755736947</c:v>
                </c:pt>
                <c:pt idx="20">
                  <c:v>3.8879337195204089</c:v>
                </c:pt>
                <c:pt idx="21">
                  <c:v>2.8910984848484849</c:v>
                </c:pt>
                <c:pt idx="22">
                  <c:v>4.627126302137806</c:v>
                </c:pt>
                <c:pt idx="23">
                  <c:v>52.401290322580643</c:v>
                </c:pt>
                <c:pt idx="24">
                  <c:v>22.064943396226415</c:v>
                </c:pt>
                <c:pt idx="25">
                  <c:v>14.265859564164648</c:v>
                </c:pt>
                <c:pt idx="26">
                  <c:v>22.374639249639248</c:v>
                </c:pt>
                <c:pt idx="27">
                  <c:v>14.479327868852458</c:v>
                </c:pt>
                <c:pt idx="28">
                  <c:v>37.777777777777779</c:v>
                </c:pt>
                <c:pt idx="29">
                  <c:v>13.930388297872343</c:v>
                </c:pt>
                <c:pt idx="30">
                  <c:v>23.149187863928901</c:v>
                </c:pt>
                <c:pt idx="31">
                  <c:v>54.0534749034749</c:v>
                </c:pt>
                <c:pt idx="32">
                  <c:v>7.8741591928251128E-2</c:v>
                </c:pt>
                <c:pt idx="33">
                  <c:v>7.7913429522752482</c:v>
                </c:pt>
                <c:pt idx="34">
                  <c:v>31.021173954702618</c:v>
                </c:pt>
                <c:pt idx="35">
                  <c:v>17.118829787234041</c:v>
                </c:pt>
                <c:pt idx="36">
                  <c:v>0.70473662903153256</c:v>
                </c:pt>
                <c:pt idx="37">
                  <c:v>28.283650145772597</c:v>
                </c:pt>
                <c:pt idx="38">
                  <c:v>9.1205132052821121</c:v>
                </c:pt>
                <c:pt idx="39">
                  <c:v>17.68133052631579</c:v>
                </c:pt>
                <c:pt idx="40">
                  <c:v>1.393362282878412</c:v>
                </c:pt>
                <c:pt idx="41">
                  <c:v>3.4733116883116888</c:v>
                </c:pt>
                <c:pt idx="42">
                  <c:v>2.7882855610055182</c:v>
                </c:pt>
                <c:pt idx="43">
                  <c:v>0.7762096138691883</c:v>
                </c:pt>
                <c:pt idx="44">
                  <c:v>0.60568951930654058</c:v>
                </c:pt>
                <c:pt idx="45">
                  <c:v>29.321652231845437</c:v>
                </c:pt>
                <c:pt idx="46">
                  <c:v>6.6435591958302309</c:v>
                </c:pt>
                <c:pt idx="47">
                  <c:v>11.376293286719896</c:v>
                </c:pt>
                <c:pt idx="48">
                  <c:v>45.750932568149217</c:v>
                </c:pt>
                <c:pt idx="49">
                  <c:v>4.4952620545073376</c:v>
                </c:pt>
                <c:pt idx="50">
                  <c:v>25.775327444410596</c:v>
                </c:pt>
                <c:pt idx="51">
                  <c:v>22.208233576642336</c:v>
                </c:pt>
                <c:pt idx="52">
                  <c:v>17.518357487922707</c:v>
                </c:pt>
                <c:pt idx="53">
                  <c:v>5.9380117211066112</c:v>
                </c:pt>
                <c:pt idx="54">
                  <c:v>14.479403874813711</c:v>
                </c:pt>
                <c:pt idx="55">
                  <c:v>240.75789473684213</c:v>
                </c:pt>
                <c:pt idx="56">
                  <c:v>63.565757575757573</c:v>
                </c:pt>
                <c:pt idx="57">
                  <c:v>22.743936824252703</c:v>
                </c:pt>
                <c:pt idx="58">
                  <c:v>2.7400119044538185</c:v>
                </c:pt>
                <c:pt idx="59">
                  <c:v>69.797851772287856</c:v>
                </c:pt>
                <c:pt idx="60">
                  <c:v>3.0274188311688315</c:v>
                </c:pt>
                <c:pt idx="61">
                  <c:v>1.5092964017381252</c:v>
                </c:pt>
                <c:pt idx="62">
                  <c:v>5.6789335993374985</c:v>
                </c:pt>
                <c:pt idx="63">
                  <c:v>2.4603795153177868</c:v>
                </c:pt>
                <c:pt idx="64">
                  <c:v>4.6394736842105271</c:v>
                </c:pt>
                <c:pt idx="65">
                  <c:v>10.783759696319526</c:v>
                </c:pt>
                <c:pt idx="66">
                  <c:v>55.341218760698396</c:v>
                </c:pt>
                <c:pt idx="67">
                  <c:v>17.136282090937211</c:v>
                </c:pt>
                <c:pt idx="68">
                  <c:v>2.862615628042843</c:v>
                </c:pt>
                <c:pt idx="69">
                  <c:v>40.539065934065931</c:v>
                </c:pt>
                <c:pt idx="70">
                  <c:v>15.751062981255943</c:v>
                </c:pt>
                <c:pt idx="71">
                  <c:v>0.11258482142857143</c:v>
                </c:pt>
                <c:pt idx="72">
                  <c:v>52.38406451612903</c:v>
                </c:pt>
                <c:pt idx="73">
                  <c:v>26.543990461049287</c:v>
                </c:pt>
                <c:pt idx="74">
                  <c:v>0.89918804220737036</c:v>
                </c:pt>
                <c:pt idx="75">
                  <c:v>0.15404882542607096</c:v>
                </c:pt>
                <c:pt idx="76">
                  <c:v>0.12117570960279785</c:v>
                </c:pt>
                <c:pt idx="77">
                  <c:v>0.17132138734678173</c:v>
                </c:pt>
                <c:pt idx="78">
                  <c:v>3.5867432862994995</c:v>
                </c:pt>
                <c:pt idx="79">
                  <c:v>40.924255319148941</c:v>
                </c:pt>
                <c:pt idx="80">
                  <c:v>2.8671136089923728</c:v>
                </c:pt>
                <c:pt idx="81">
                  <c:v>35.277765843179374</c:v>
                </c:pt>
                <c:pt idx="82">
                  <c:v>12.46195301092872</c:v>
                </c:pt>
                <c:pt idx="83">
                  <c:v>12.92774918539293</c:v>
                </c:pt>
                <c:pt idx="84">
                  <c:v>15.159156976744185</c:v>
                </c:pt>
                <c:pt idx="85">
                  <c:v>5.6325402673965677</c:v>
                </c:pt>
                <c:pt idx="86">
                  <c:v>1.809772360834039</c:v>
                </c:pt>
                <c:pt idx="87">
                  <c:v>0.86581231532292113</c:v>
                </c:pt>
                <c:pt idx="88">
                  <c:v>33.000827586206896</c:v>
                </c:pt>
                <c:pt idx="89">
                  <c:v>5.4402921700449873</c:v>
                </c:pt>
                <c:pt idx="90">
                  <c:v>41.141950464396288</c:v>
                </c:pt>
                <c:pt idx="91">
                  <c:v>33.334112990284275</c:v>
                </c:pt>
                <c:pt idx="92">
                  <c:v>40.155866261398174</c:v>
                </c:pt>
                <c:pt idx="93">
                  <c:v>2.563273823324832</c:v>
                </c:pt>
                <c:pt idx="94">
                  <c:v>4.8709708457615708</c:v>
                </c:pt>
                <c:pt idx="95">
                  <c:v>88.414737707163397</c:v>
                </c:pt>
                <c:pt idx="96">
                  <c:v>4.8707939393939377</c:v>
                </c:pt>
                <c:pt idx="97">
                  <c:v>4.7344540345242878</c:v>
                </c:pt>
                <c:pt idx="98">
                  <c:v>4.3495927601809949</c:v>
                </c:pt>
                <c:pt idx="99">
                  <c:v>13.663333333333332</c:v>
                </c:pt>
                <c:pt idx="100" formatCode="General">
                  <c:v>0</c:v>
                </c:pt>
              </c:numCache>
            </c:numRef>
          </c:yVal>
          <c:smooth val="0"/>
        </c:ser>
        <c:dLbls>
          <c:showLegendKey val="0"/>
          <c:showVal val="0"/>
          <c:showCatName val="0"/>
          <c:showSerName val="0"/>
          <c:showPercent val="0"/>
          <c:showBubbleSize val="0"/>
        </c:dLbls>
        <c:axId val="130391424"/>
        <c:axId val="130393600"/>
      </c:scatterChart>
      <c:valAx>
        <c:axId val="130391424"/>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30393600"/>
        <c:crosses val="autoZero"/>
        <c:crossBetween val="midCat"/>
      </c:valAx>
      <c:valAx>
        <c:axId val="130393600"/>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30391424"/>
        <c:crosses val="autoZero"/>
        <c:crossBetween val="midCat"/>
      </c:valAx>
    </c:plotArea>
    <c:legend>
      <c:legendPos val="r"/>
      <c:overlay val="0"/>
    </c:legend>
    <c:plotVisOnly val="1"/>
    <c:dispBlanksAs val="gap"/>
    <c:showDLblsOverMax val="0"/>
  </c:char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summary_MWh!$J$1</c:f>
              <c:strCache>
                <c:ptCount val="1"/>
                <c:pt idx="0">
                  <c:v>length70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summary_MWh!$J$2:$J$102</c:f>
              <c:numCache>
                <c:formatCode>General</c:formatCode>
                <c:ptCount val="101"/>
                <c:pt idx="0">
                  <c:v>8.45505</c:v>
                </c:pt>
                <c:pt idx="1">
                  <c:v>5.5159200000000004</c:v>
                </c:pt>
                <c:pt idx="2">
                  <c:v>1.05217</c:v>
                </c:pt>
                <c:pt idx="3">
                  <c:v>1.9747300000000001</c:v>
                </c:pt>
                <c:pt idx="4">
                  <c:v>0.22814999999999999</c:v>
                </c:pt>
                <c:pt idx="5">
                  <c:v>1.6243700000000001</c:v>
                </c:pt>
                <c:pt idx="6">
                  <c:v>2.3928500000000001</c:v>
                </c:pt>
                <c:pt idx="7">
                  <c:v>5.3498000000000001</c:v>
                </c:pt>
                <c:pt idx="8">
                  <c:v>10.03087</c:v>
                </c:pt>
                <c:pt idx="9">
                  <c:v>0.58057999999999998</c:v>
                </c:pt>
                <c:pt idx="10">
                  <c:v>2.8039700000000001</c:v>
                </c:pt>
                <c:pt idx="11">
                  <c:v>0.83396999999999999</c:v>
                </c:pt>
                <c:pt idx="12">
                  <c:v>3.7672500000000002</c:v>
                </c:pt>
                <c:pt idx="13">
                  <c:v>0.98784000000000005</c:v>
                </c:pt>
                <c:pt idx="14">
                  <c:v>1.8073999999999999</c:v>
                </c:pt>
                <c:pt idx="15">
                  <c:v>1.48935</c:v>
                </c:pt>
                <c:pt idx="16">
                  <c:v>2.60738</c:v>
                </c:pt>
                <c:pt idx="17">
                  <c:v>1.3259000000000001</c:v>
                </c:pt>
                <c:pt idx="18">
                  <c:v>2.61402</c:v>
                </c:pt>
                <c:pt idx="19">
                  <c:v>3.1238700000000001</c:v>
                </c:pt>
                <c:pt idx="20">
                  <c:v>12.91478</c:v>
                </c:pt>
                <c:pt idx="21">
                  <c:v>0.41537000000000002</c:v>
                </c:pt>
                <c:pt idx="22">
                  <c:v>4.9482299999999997</c:v>
                </c:pt>
                <c:pt idx="23">
                  <c:v>0.50612000000000001</c:v>
                </c:pt>
                <c:pt idx="24">
                  <c:v>2.09443</c:v>
                </c:pt>
                <c:pt idx="25">
                  <c:v>2.2082099999999998</c:v>
                </c:pt>
                <c:pt idx="26">
                  <c:v>3.3799100000000002</c:v>
                </c:pt>
                <c:pt idx="27">
                  <c:v>4.8001500000000004</c:v>
                </c:pt>
                <c:pt idx="28">
                  <c:v>1.50844</c:v>
                </c:pt>
                <c:pt idx="29">
                  <c:v>4.7197300000000002</c:v>
                </c:pt>
                <c:pt idx="30">
                  <c:v>2.7448299999999999</c:v>
                </c:pt>
                <c:pt idx="31">
                  <c:v>1.5076799999999999</c:v>
                </c:pt>
                <c:pt idx="32">
                  <c:v>0.16861999999999999</c:v>
                </c:pt>
                <c:pt idx="33">
                  <c:v>2.0666799999999999</c:v>
                </c:pt>
                <c:pt idx="34">
                  <c:v>41.508290000000002</c:v>
                </c:pt>
                <c:pt idx="35">
                  <c:v>1.1553</c:v>
                </c:pt>
                <c:pt idx="36">
                  <c:v>0.59504000000000001</c:v>
                </c:pt>
                <c:pt idx="37">
                  <c:v>4.5418200000000004</c:v>
                </c:pt>
                <c:pt idx="38">
                  <c:v>1.23584</c:v>
                </c:pt>
                <c:pt idx="39">
                  <c:v>5.26614</c:v>
                </c:pt>
                <c:pt idx="40">
                  <c:v>1.22319</c:v>
                </c:pt>
                <c:pt idx="41">
                  <c:v>1.92062</c:v>
                </c:pt>
                <c:pt idx="42">
                  <c:v>5.3622399999999999</c:v>
                </c:pt>
                <c:pt idx="43">
                  <c:v>0.54091999999999996</c:v>
                </c:pt>
                <c:pt idx="44">
                  <c:v>0.42453999999999997</c:v>
                </c:pt>
                <c:pt idx="45">
                  <c:v>2.01248</c:v>
                </c:pt>
                <c:pt idx="46">
                  <c:v>0.45924999999999999</c:v>
                </c:pt>
                <c:pt idx="47">
                  <c:v>9.0080600000000004</c:v>
                </c:pt>
                <c:pt idx="48">
                  <c:v>0.94052999999999998</c:v>
                </c:pt>
                <c:pt idx="49">
                  <c:v>0.56040000000000001</c:v>
                </c:pt>
                <c:pt idx="50">
                  <c:v>1.23925</c:v>
                </c:pt>
                <c:pt idx="51">
                  <c:v>4.4461399999999998</c:v>
                </c:pt>
                <c:pt idx="52">
                  <c:v>1.5621</c:v>
                </c:pt>
                <c:pt idx="53">
                  <c:v>3.08013</c:v>
                </c:pt>
                <c:pt idx="54">
                  <c:v>7.0566599999999999</c:v>
                </c:pt>
                <c:pt idx="55">
                  <c:v>0.74511000000000005</c:v>
                </c:pt>
                <c:pt idx="56">
                  <c:v>1.12951</c:v>
                </c:pt>
                <c:pt idx="57">
                  <c:v>3.8976700000000002</c:v>
                </c:pt>
                <c:pt idx="58">
                  <c:v>3.16832</c:v>
                </c:pt>
                <c:pt idx="59">
                  <c:v>1.7670999999999999</c:v>
                </c:pt>
                <c:pt idx="60">
                  <c:v>0.84345000000000003</c:v>
                </c:pt>
                <c:pt idx="61">
                  <c:v>2.39208</c:v>
                </c:pt>
                <c:pt idx="62">
                  <c:v>5.4890800000000004</c:v>
                </c:pt>
                <c:pt idx="63">
                  <c:v>0.81340999999999997</c:v>
                </c:pt>
                <c:pt idx="64">
                  <c:v>1.51918</c:v>
                </c:pt>
                <c:pt idx="65">
                  <c:v>2.1651600000000002</c:v>
                </c:pt>
                <c:pt idx="66">
                  <c:v>6.0838099999999997</c:v>
                </c:pt>
                <c:pt idx="67">
                  <c:v>4.5160400000000003</c:v>
                </c:pt>
                <c:pt idx="68">
                  <c:v>0.85001000000000004</c:v>
                </c:pt>
                <c:pt idx="69">
                  <c:v>2.02759</c:v>
                </c:pt>
                <c:pt idx="70">
                  <c:v>13.99765</c:v>
                </c:pt>
                <c:pt idx="71">
                  <c:v>0.81115000000000004</c:v>
                </c:pt>
                <c:pt idx="72">
                  <c:v>1.85762</c:v>
                </c:pt>
                <c:pt idx="73">
                  <c:v>2.9841799999999998</c:v>
                </c:pt>
                <c:pt idx="74">
                  <c:v>2.17258</c:v>
                </c:pt>
                <c:pt idx="75">
                  <c:v>0.76700000000000002</c:v>
                </c:pt>
                <c:pt idx="76">
                  <c:v>0.77566999999999997</c:v>
                </c:pt>
                <c:pt idx="77">
                  <c:v>0.81423999999999996</c:v>
                </c:pt>
                <c:pt idx="78">
                  <c:v>1.8863000000000001</c:v>
                </c:pt>
                <c:pt idx="79">
                  <c:v>4.4154099999999996</c:v>
                </c:pt>
                <c:pt idx="80">
                  <c:v>0.66544000000000003</c:v>
                </c:pt>
                <c:pt idx="81">
                  <c:v>2.0816699999999999</c:v>
                </c:pt>
                <c:pt idx="82">
                  <c:v>22.812429999999999</c:v>
                </c:pt>
                <c:pt idx="83">
                  <c:v>110.59295</c:v>
                </c:pt>
                <c:pt idx="84">
                  <c:v>10.795249999999999</c:v>
                </c:pt>
                <c:pt idx="85">
                  <c:v>0.93225000000000002</c:v>
                </c:pt>
                <c:pt idx="86">
                  <c:v>1.63686</c:v>
                </c:pt>
                <c:pt idx="87">
                  <c:v>2.7663600000000002</c:v>
                </c:pt>
                <c:pt idx="88">
                  <c:v>8.8731000000000009</c:v>
                </c:pt>
                <c:pt idx="89">
                  <c:v>2.1237699999999999</c:v>
                </c:pt>
                <c:pt idx="90">
                  <c:v>3.1672899999999999</c:v>
                </c:pt>
                <c:pt idx="91">
                  <c:v>8.5331299999999999</c:v>
                </c:pt>
                <c:pt idx="92">
                  <c:v>0.64612000000000003</c:v>
                </c:pt>
                <c:pt idx="93">
                  <c:v>1.73333</c:v>
                </c:pt>
                <c:pt idx="94">
                  <c:v>4.1296200000000001</c:v>
                </c:pt>
                <c:pt idx="95">
                  <c:v>3.4758599999999999</c:v>
                </c:pt>
                <c:pt idx="96">
                  <c:v>5.4861399999999998</c:v>
                </c:pt>
                <c:pt idx="97">
                  <c:v>1.5646899999999999</c:v>
                </c:pt>
                <c:pt idx="98">
                  <c:v>1.78447</c:v>
                </c:pt>
                <c:pt idx="99">
                  <c:v>0.84699999999999998</c:v>
                </c:pt>
                <c:pt idx="100">
                  <c:v>0</c:v>
                </c:pt>
              </c:numCache>
            </c:numRef>
          </c:yVal>
          <c:smooth val="0"/>
        </c:ser>
        <c:ser>
          <c:idx val="0"/>
          <c:order val="1"/>
          <c:tx>
            <c:strRef>
              <c:f>summary_MWh!$K$1</c:f>
              <c:strCache>
                <c:ptCount val="1"/>
                <c:pt idx="0">
                  <c:v>length130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summary_MWh!$K$2:$K$101</c:f>
              <c:numCache>
                <c:formatCode>General</c:formatCode>
                <c:ptCount val="100"/>
                <c:pt idx="0">
                  <c:v>15.86853</c:v>
                </c:pt>
                <c:pt idx="1">
                  <c:v>8.6665200000000002</c:v>
                </c:pt>
                <c:pt idx="2">
                  <c:v>1.21759</c:v>
                </c:pt>
                <c:pt idx="3">
                  <c:v>3.6349300000000002</c:v>
                </c:pt>
                <c:pt idx="4">
                  <c:v>0.31631999999999999</c:v>
                </c:pt>
                <c:pt idx="5">
                  <c:v>2.7067899999999998</c:v>
                </c:pt>
                <c:pt idx="6">
                  <c:v>4.4629700000000003</c:v>
                </c:pt>
                <c:pt idx="7">
                  <c:v>9.7579100000000007</c:v>
                </c:pt>
                <c:pt idx="8">
                  <c:v>18.29608</c:v>
                </c:pt>
                <c:pt idx="9">
                  <c:v>1.1499999999999999</c:v>
                </c:pt>
                <c:pt idx="10">
                  <c:v>5.1514199999999999</c:v>
                </c:pt>
                <c:pt idx="11">
                  <c:v>1.5488</c:v>
                </c:pt>
                <c:pt idx="12">
                  <c:v>6.1581400000000004</c:v>
                </c:pt>
                <c:pt idx="13">
                  <c:v>1.8345499999999999</c:v>
                </c:pt>
                <c:pt idx="14">
                  <c:v>0.74931000000000003</c:v>
                </c:pt>
                <c:pt idx="15">
                  <c:v>2.77345</c:v>
                </c:pt>
                <c:pt idx="16">
                  <c:v>2.0821499999999999</c:v>
                </c:pt>
                <c:pt idx="17">
                  <c:v>2.4155600000000002</c:v>
                </c:pt>
                <c:pt idx="18">
                  <c:v>4.8831199999999999</c:v>
                </c:pt>
                <c:pt idx="19">
                  <c:v>5.2221399999999996</c:v>
                </c:pt>
                <c:pt idx="20">
                  <c:v>24.20815</c:v>
                </c:pt>
                <c:pt idx="21">
                  <c:v>0.75885999999999998</c:v>
                </c:pt>
                <c:pt idx="22">
                  <c:v>9.0305999999999997</c:v>
                </c:pt>
                <c:pt idx="23">
                  <c:v>1.0829599999999999</c:v>
                </c:pt>
                <c:pt idx="24">
                  <c:v>3.9066399999999999</c:v>
                </c:pt>
                <c:pt idx="25">
                  <c:v>2.05199</c:v>
                </c:pt>
                <c:pt idx="26">
                  <c:v>6.1680999999999999</c:v>
                </c:pt>
                <c:pt idx="27">
                  <c:v>8.7992000000000008</c:v>
                </c:pt>
                <c:pt idx="28">
                  <c:v>2.67883</c:v>
                </c:pt>
                <c:pt idx="29">
                  <c:v>8.7226999999999997</c:v>
                </c:pt>
                <c:pt idx="30">
                  <c:v>5.0072299999999998</c:v>
                </c:pt>
                <c:pt idx="31">
                  <c:v>2.7999700000000001</c:v>
                </c:pt>
                <c:pt idx="32">
                  <c:v>0.26361000000000001</c:v>
                </c:pt>
                <c:pt idx="33">
                  <c:v>0.58499999999999996</c:v>
                </c:pt>
                <c:pt idx="34">
                  <c:v>73.168580000000006</c:v>
                </c:pt>
                <c:pt idx="35">
                  <c:v>1.0727800000000001</c:v>
                </c:pt>
                <c:pt idx="36">
                  <c:v>5.7078300000000004</c:v>
                </c:pt>
                <c:pt idx="37">
                  <c:v>10.81002</c:v>
                </c:pt>
                <c:pt idx="38">
                  <c:v>1.89611</c:v>
                </c:pt>
                <c:pt idx="39">
                  <c:v>6.97722</c:v>
                </c:pt>
                <c:pt idx="40">
                  <c:v>0.38478000000000001</c:v>
                </c:pt>
                <c:pt idx="41">
                  <c:v>3.2003200000000001</c:v>
                </c:pt>
                <c:pt idx="42">
                  <c:v>7.2639199999999997</c:v>
                </c:pt>
                <c:pt idx="43">
                  <c:v>7.7675099999999997</c:v>
                </c:pt>
                <c:pt idx="44">
                  <c:v>0.75795000000000001</c:v>
                </c:pt>
                <c:pt idx="45">
                  <c:v>2.20459</c:v>
                </c:pt>
                <c:pt idx="46">
                  <c:v>0.93157000000000001</c:v>
                </c:pt>
                <c:pt idx="47">
                  <c:v>9.5284399999999998</c:v>
                </c:pt>
                <c:pt idx="48">
                  <c:v>1.5136400000000001</c:v>
                </c:pt>
                <c:pt idx="49">
                  <c:v>1.1101700000000001</c:v>
                </c:pt>
                <c:pt idx="50">
                  <c:v>1.4103399999999999</c:v>
                </c:pt>
                <c:pt idx="51">
                  <c:v>7.2712899999999996</c:v>
                </c:pt>
                <c:pt idx="52">
                  <c:v>2.9010400000000001</c:v>
                </c:pt>
                <c:pt idx="53">
                  <c:v>17.202269999999999</c:v>
                </c:pt>
                <c:pt idx="54">
                  <c:v>12.890420000000001</c:v>
                </c:pt>
                <c:pt idx="55">
                  <c:v>1.36616</c:v>
                </c:pt>
                <c:pt idx="56">
                  <c:v>2.0976699999999999</c:v>
                </c:pt>
                <c:pt idx="57">
                  <c:v>7.1126699999999996</c:v>
                </c:pt>
                <c:pt idx="58">
                  <c:v>5.2790999999999997</c:v>
                </c:pt>
                <c:pt idx="59">
                  <c:v>3.23292</c:v>
                </c:pt>
                <c:pt idx="60">
                  <c:v>1.1748700000000001</c:v>
                </c:pt>
                <c:pt idx="61">
                  <c:v>3.0477599999999998</c:v>
                </c:pt>
                <c:pt idx="62">
                  <c:v>10.009589999999999</c:v>
                </c:pt>
                <c:pt idx="63">
                  <c:v>0.96220000000000006</c:v>
                </c:pt>
                <c:pt idx="64">
                  <c:v>2.53152</c:v>
                </c:pt>
                <c:pt idx="65">
                  <c:v>4.6908300000000001</c:v>
                </c:pt>
                <c:pt idx="66">
                  <c:v>10.51066</c:v>
                </c:pt>
                <c:pt idx="67">
                  <c:v>8.2913899999999998</c:v>
                </c:pt>
                <c:pt idx="68">
                  <c:v>1.5622199999999999</c:v>
                </c:pt>
                <c:pt idx="69">
                  <c:v>2.4624199999999998</c:v>
                </c:pt>
                <c:pt idx="70">
                  <c:v>25.530999999999999</c:v>
                </c:pt>
                <c:pt idx="71">
                  <c:v>0.23608000000000001</c:v>
                </c:pt>
                <c:pt idx="72">
                  <c:v>2.7065100000000002</c:v>
                </c:pt>
                <c:pt idx="73">
                  <c:v>5.58873</c:v>
                </c:pt>
                <c:pt idx="74">
                  <c:v>4.2848600000000001</c:v>
                </c:pt>
                <c:pt idx="75">
                  <c:v>0.98806000000000005</c:v>
                </c:pt>
                <c:pt idx="76">
                  <c:v>0.97365999999999997</c:v>
                </c:pt>
                <c:pt idx="77">
                  <c:v>7.9081599999999996</c:v>
                </c:pt>
                <c:pt idx="78">
                  <c:v>3.14316</c:v>
                </c:pt>
                <c:pt idx="79">
                  <c:v>7.4336900000000004</c:v>
                </c:pt>
                <c:pt idx="80">
                  <c:v>0.92535000000000001</c:v>
                </c:pt>
                <c:pt idx="81">
                  <c:v>2.7060499999999998</c:v>
                </c:pt>
                <c:pt idx="82">
                  <c:v>42.490299999999998</c:v>
                </c:pt>
                <c:pt idx="83">
                  <c:v>201.19487000000001</c:v>
                </c:pt>
                <c:pt idx="84">
                  <c:v>19.715240000000001</c:v>
                </c:pt>
                <c:pt idx="85">
                  <c:v>4.47818</c:v>
                </c:pt>
                <c:pt idx="86">
                  <c:v>1.0139</c:v>
                </c:pt>
                <c:pt idx="87">
                  <c:v>2.4409999999999998</c:v>
                </c:pt>
                <c:pt idx="88">
                  <c:v>14.957689999999999</c:v>
                </c:pt>
                <c:pt idx="89">
                  <c:v>3.6078700000000001</c:v>
                </c:pt>
                <c:pt idx="90">
                  <c:v>5.0150300000000003</c:v>
                </c:pt>
                <c:pt idx="91">
                  <c:v>15.24053</c:v>
                </c:pt>
                <c:pt idx="92">
                  <c:v>1.0496399999999999</c:v>
                </c:pt>
                <c:pt idx="93">
                  <c:v>2.88794</c:v>
                </c:pt>
                <c:pt idx="94">
                  <c:v>7.5720499999999999</c:v>
                </c:pt>
                <c:pt idx="95">
                  <c:v>6.4551600000000002</c:v>
                </c:pt>
                <c:pt idx="96">
                  <c:v>6.9009600000000004</c:v>
                </c:pt>
                <c:pt idx="97">
                  <c:v>10.79444</c:v>
                </c:pt>
                <c:pt idx="98">
                  <c:v>0.33456999999999998</c:v>
                </c:pt>
                <c:pt idx="99">
                  <c:v>1.30728</c:v>
                </c:pt>
              </c:numCache>
            </c:numRef>
          </c:yVal>
          <c:smooth val="0"/>
        </c:ser>
        <c:dLbls>
          <c:showLegendKey val="0"/>
          <c:showVal val="0"/>
          <c:showCatName val="0"/>
          <c:showSerName val="0"/>
          <c:showPercent val="0"/>
          <c:showBubbleSize val="0"/>
        </c:dLbls>
        <c:axId val="130629632"/>
        <c:axId val="130631552"/>
      </c:scatterChart>
      <c:valAx>
        <c:axId val="130629632"/>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30631552"/>
        <c:crosses val="autoZero"/>
        <c:crossBetween val="midCat"/>
      </c:valAx>
      <c:valAx>
        <c:axId val="130631552"/>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30629632"/>
        <c:crosses val="autoZero"/>
        <c:crossBetween val="midCat"/>
      </c:valAx>
    </c:plotArea>
    <c:legend>
      <c:legendPos val="r"/>
      <c:overlay val="0"/>
    </c:legend>
    <c:plotVisOnly val="1"/>
    <c:dispBlanksAs val="gap"/>
    <c:showDLblsOverMax val="0"/>
  </c:chart>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summary_mins!$J$1</c:f>
              <c:strCache>
                <c:ptCount val="1"/>
                <c:pt idx="0">
                  <c:v>length70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summary_mins!$J$2:$J$101</c:f>
              <c:numCache>
                <c:formatCode>_-* #,##0.00_-;\-* #,##0.00_-;_-* "-"??_-;_-@_-</c:formatCode>
                <c:ptCount val="100"/>
                <c:pt idx="0">
                  <c:v>9.2853116134346116</c:v>
                </c:pt>
                <c:pt idx="1">
                  <c:v>4.5336328767123293</c:v>
                </c:pt>
                <c:pt idx="2">
                  <c:v>4.2928192574459407</c:v>
                </c:pt>
                <c:pt idx="3">
                  <c:v>73.138148148148147</c:v>
                </c:pt>
                <c:pt idx="4">
                  <c:v>6.8830450522928396E-2</c:v>
                </c:pt>
                <c:pt idx="5">
                  <c:v>2.6369642857142854</c:v>
                </c:pt>
                <c:pt idx="6">
                  <c:v>11.976226226226226</c:v>
                </c:pt>
                <c:pt idx="7">
                  <c:v>71.649107142857133</c:v>
                </c:pt>
                <c:pt idx="8">
                  <c:v>71.649071428571432</c:v>
                </c:pt>
                <c:pt idx="9">
                  <c:v>3.5912164948453613</c:v>
                </c:pt>
                <c:pt idx="10">
                  <c:v>9.2235855263157909</c:v>
                </c:pt>
                <c:pt idx="11">
                  <c:v>3.0326181818181817</c:v>
                </c:pt>
                <c:pt idx="12">
                  <c:v>0.94476489028213162</c:v>
                </c:pt>
                <c:pt idx="13">
                  <c:v>4.3904000000000005</c:v>
                </c:pt>
                <c:pt idx="14">
                  <c:v>4.2101094805497317</c:v>
                </c:pt>
                <c:pt idx="15">
                  <c:v>21.977619281849481</c:v>
                </c:pt>
                <c:pt idx="16">
                  <c:v>22.285299145299145</c:v>
                </c:pt>
                <c:pt idx="17">
                  <c:v>19.160404624277458</c:v>
                </c:pt>
                <c:pt idx="18">
                  <c:v>7.5404423076923077</c:v>
                </c:pt>
                <c:pt idx="19">
                  <c:v>14.433405205606041</c:v>
                </c:pt>
                <c:pt idx="20">
                  <c:v>2.0877995419641651</c:v>
                </c:pt>
                <c:pt idx="21">
                  <c:v>1.573371212121212</c:v>
                </c:pt>
                <c:pt idx="22">
                  <c:v>12.420775634857549</c:v>
                </c:pt>
                <c:pt idx="23">
                  <c:v>24.489677419354841</c:v>
                </c:pt>
                <c:pt idx="24">
                  <c:v>11.855264150943395</c:v>
                </c:pt>
                <c:pt idx="25">
                  <c:v>15.276444136976822</c:v>
                </c:pt>
                <c:pt idx="26">
                  <c:v>12.193037518037517</c:v>
                </c:pt>
                <c:pt idx="27">
                  <c:v>7.8690983606557374</c:v>
                </c:pt>
                <c:pt idx="28">
                  <c:v>20.950555555555553</c:v>
                </c:pt>
                <c:pt idx="29">
                  <c:v>7.5314840425531928</c:v>
                </c:pt>
                <c:pt idx="30">
                  <c:v>12.617974256818876</c:v>
                </c:pt>
                <c:pt idx="31">
                  <c:v>29.105791505791501</c:v>
                </c:pt>
                <c:pt idx="32">
                  <c:v>4.7258968609865476E-2</c:v>
                </c:pt>
                <c:pt idx="33">
                  <c:v>27.525149833518313</c:v>
                </c:pt>
                <c:pt idx="34">
                  <c:v>17.291998666907364</c:v>
                </c:pt>
                <c:pt idx="35">
                  <c:v>18.435638297872341</c:v>
                </c:pt>
                <c:pt idx="36">
                  <c:v>0.53532454680401242</c:v>
                </c:pt>
                <c:pt idx="37">
                  <c:v>15.889749271137029</c:v>
                </c:pt>
                <c:pt idx="38">
                  <c:v>5.5635054021608639</c:v>
                </c:pt>
                <c:pt idx="39">
                  <c:v>13.303932631578947</c:v>
                </c:pt>
                <c:pt idx="40">
                  <c:v>4.552816377171216</c:v>
                </c:pt>
                <c:pt idx="41">
                  <c:v>2.0785930735930735</c:v>
                </c:pt>
                <c:pt idx="42">
                  <c:v>2.0548129981606378</c:v>
                </c:pt>
                <c:pt idx="43">
                  <c:v>0.42625689519306537</c:v>
                </c:pt>
                <c:pt idx="44">
                  <c:v>0.33454688731284471</c:v>
                </c:pt>
                <c:pt idx="45">
                  <c:v>26.815189873417722</c:v>
                </c:pt>
                <c:pt idx="46">
                  <c:v>3.4195830230826507</c:v>
                </c:pt>
                <c:pt idx="47">
                  <c:v>8.5114187178154683</c:v>
                </c:pt>
                <c:pt idx="48">
                  <c:v>26.987948350071736</c:v>
                </c:pt>
                <c:pt idx="49">
                  <c:v>2.3496855345911949</c:v>
                </c:pt>
                <c:pt idx="50">
                  <c:v>22.648492232713984</c:v>
                </c:pt>
                <c:pt idx="51">
                  <c:v>12.981430656934306</c:v>
                </c:pt>
                <c:pt idx="52">
                  <c:v>9.4329710144927539</c:v>
                </c:pt>
                <c:pt idx="53">
                  <c:v>3.9818969232095154</c:v>
                </c:pt>
                <c:pt idx="54">
                  <c:v>7.8874739195231003</c:v>
                </c:pt>
                <c:pt idx="55">
                  <c:v>130.72105263157897</c:v>
                </c:pt>
                <c:pt idx="56">
                  <c:v>34.227575757575757</c:v>
                </c:pt>
                <c:pt idx="57">
                  <c:v>12.394541021835913</c:v>
                </c:pt>
                <c:pt idx="58">
                  <c:v>1.6398747444424315</c:v>
                </c:pt>
                <c:pt idx="59">
                  <c:v>37.961331901181524</c:v>
                </c:pt>
                <c:pt idx="60">
                  <c:v>2.0538555194805195</c:v>
                </c:pt>
                <c:pt idx="61">
                  <c:v>1.0240726074020163</c:v>
                </c:pt>
                <c:pt idx="62">
                  <c:v>3.099307385379809</c:v>
                </c:pt>
                <c:pt idx="63">
                  <c:v>1.8596479195244626</c:v>
                </c:pt>
                <c:pt idx="64">
                  <c:v>2.7762792397660818</c:v>
                </c:pt>
                <c:pt idx="65">
                  <c:v>5.3601914507344457</c:v>
                </c:pt>
                <c:pt idx="66">
                  <c:v>31.241749400890107</c:v>
                </c:pt>
                <c:pt idx="67">
                  <c:v>9.3123827198680278</c:v>
                </c:pt>
                <c:pt idx="68">
                  <c:v>1.5518683057448881</c:v>
                </c:pt>
                <c:pt idx="69">
                  <c:v>33.421813186813189</c:v>
                </c:pt>
                <c:pt idx="70">
                  <c:v>8.5883056723011322</c:v>
                </c:pt>
                <c:pt idx="71">
                  <c:v>0.36212053571428571</c:v>
                </c:pt>
                <c:pt idx="72">
                  <c:v>35.953935483870964</c:v>
                </c:pt>
                <c:pt idx="73">
                  <c:v>14.232972972972972</c:v>
                </c:pt>
                <c:pt idx="74">
                  <c:v>0.47041153629631771</c:v>
                </c:pt>
                <c:pt idx="75">
                  <c:v>0.10598802395209582</c:v>
                </c:pt>
                <c:pt idx="76">
                  <c:v>8.5039413241533551E-2</c:v>
                </c:pt>
                <c:pt idx="77">
                  <c:v>9.5905018413675575E-2</c:v>
                </c:pt>
                <c:pt idx="78">
                  <c:v>2.1464497041420119</c:v>
                </c:pt>
                <c:pt idx="79">
                  <c:v>23.48622340425532</c:v>
                </c:pt>
                <c:pt idx="80">
                  <c:v>1.6028261742272181</c:v>
                </c:pt>
                <c:pt idx="81">
                  <c:v>44.719011815252415</c:v>
                </c:pt>
                <c:pt idx="82">
                  <c:v>6.7290326386738046</c:v>
                </c:pt>
                <c:pt idx="83">
                  <c:v>7.0867098631801886</c:v>
                </c:pt>
                <c:pt idx="84">
                  <c:v>8.2583001835985304</c:v>
                </c:pt>
                <c:pt idx="85">
                  <c:v>2.9442572902410777</c:v>
                </c:pt>
                <c:pt idx="86">
                  <c:v>2.6838903615445577</c:v>
                </c:pt>
                <c:pt idx="87">
                  <c:v>1.0947498944702405</c:v>
                </c:pt>
                <c:pt idx="88">
                  <c:v>19.324355716878404</c:v>
                </c:pt>
                <c:pt idx="89">
                  <c:v>3.2205984936561691</c:v>
                </c:pt>
                <c:pt idx="90">
                  <c:v>24.514628482972135</c:v>
                </c:pt>
                <c:pt idx="91">
                  <c:v>18.423454480028788</c:v>
                </c:pt>
                <c:pt idx="92">
                  <c:v>23.566686930091187</c:v>
                </c:pt>
                <c:pt idx="93">
                  <c:v>1.3396166628023805</c:v>
                </c:pt>
                <c:pt idx="94">
                  <c:v>2.6489752718175699</c:v>
                </c:pt>
                <c:pt idx="95">
                  <c:v>47.607998904259688</c:v>
                </c:pt>
                <c:pt idx="96">
                  <c:v>3.3249333333333326</c:v>
                </c:pt>
                <c:pt idx="97">
                  <c:v>4.711029706945002</c:v>
                </c:pt>
                <c:pt idx="98">
                  <c:v>24.223574660633485</c:v>
                </c:pt>
                <c:pt idx="99">
                  <c:v>8.3039215686274517</c:v>
                </c:pt>
              </c:numCache>
            </c:numRef>
          </c:yVal>
          <c:smooth val="0"/>
        </c:ser>
        <c:ser>
          <c:idx val="0"/>
          <c:order val="1"/>
          <c:tx>
            <c:strRef>
              <c:f>summary_mins!$K$1</c:f>
              <c:strCache>
                <c:ptCount val="1"/>
                <c:pt idx="0">
                  <c:v>length130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summary_mins!$K$2:$K$102</c:f>
              <c:numCache>
                <c:formatCode>_-* #,##0.00_-;\-* #,##0.00_-;_-* "-"??_-;_-@_-</c:formatCode>
                <c:ptCount val="101"/>
                <c:pt idx="0">
                  <c:v>17.426774045941247</c:v>
                </c:pt>
                <c:pt idx="1">
                  <c:v>7.1231671232876721</c:v>
                </c:pt>
                <c:pt idx="2">
                  <c:v>4.9677274581803346</c:v>
                </c:pt>
                <c:pt idx="3">
                  <c:v>134.62703703703704</c:v>
                </c:pt>
                <c:pt idx="4">
                  <c:v>9.5430410297666912E-2</c:v>
                </c:pt>
                <c:pt idx="5">
                  <c:v>4.3941396103896091</c:v>
                </c:pt>
                <c:pt idx="6">
                  <c:v>22.33718718718719</c:v>
                </c:pt>
                <c:pt idx="7">
                  <c:v>130.68629464285712</c:v>
                </c:pt>
                <c:pt idx="8">
                  <c:v>130.6862857142857</c:v>
                </c:pt>
                <c:pt idx="9">
                  <c:v>7.1134020618556706</c:v>
                </c:pt>
                <c:pt idx="10">
                  <c:v>16.945460526315792</c:v>
                </c:pt>
                <c:pt idx="11">
                  <c:v>5.6319999999999997</c:v>
                </c:pt>
                <c:pt idx="12">
                  <c:v>1.5443611285266456</c:v>
                </c:pt>
                <c:pt idx="13">
                  <c:v>8.1535555555555543</c:v>
                </c:pt>
                <c:pt idx="14">
                  <c:v>1.7454227812718379</c:v>
                </c:pt>
                <c:pt idx="15">
                  <c:v>40.926463354648305</c:v>
                </c:pt>
                <c:pt idx="16">
                  <c:v>17.796153846153846</c:v>
                </c:pt>
                <c:pt idx="17">
                  <c:v>34.906936416184976</c:v>
                </c:pt>
                <c:pt idx="18">
                  <c:v>14.085923076923075</c:v>
                </c:pt>
                <c:pt idx="19">
                  <c:v>24.128168797166179</c:v>
                </c:pt>
                <c:pt idx="20">
                  <c:v>3.9134824195069378</c:v>
                </c:pt>
                <c:pt idx="21">
                  <c:v>2.8744696969696966</c:v>
                </c:pt>
                <c:pt idx="22">
                  <c:v>22.668116972764924</c:v>
                </c:pt>
                <c:pt idx="23">
                  <c:v>52.401290322580643</c:v>
                </c:pt>
                <c:pt idx="24">
                  <c:v>22.113056603773579</c:v>
                </c:pt>
                <c:pt idx="25">
                  <c:v>14.195710826703563</c:v>
                </c:pt>
                <c:pt idx="26">
                  <c:v>22.251443001443</c:v>
                </c:pt>
                <c:pt idx="27">
                  <c:v>14.424918032786884</c:v>
                </c:pt>
                <c:pt idx="28">
                  <c:v>37.205972222222222</c:v>
                </c:pt>
                <c:pt idx="29">
                  <c:v>13.919202127659576</c:v>
                </c:pt>
                <c:pt idx="30">
                  <c:v>23.018219429972419</c:v>
                </c:pt>
                <c:pt idx="31">
                  <c:v>54.0534749034749</c:v>
                </c:pt>
                <c:pt idx="32">
                  <c:v>7.3881726457399113E-2</c:v>
                </c:pt>
                <c:pt idx="33">
                  <c:v>7.7913429522752482</c:v>
                </c:pt>
                <c:pt idx="34">
                  <c:v>30.481404746365239</c:v>
                </c:pt>
                <c:pt idx="35">
                  <c:v>17.118829787234041</c:v>
                </c:pt>
                <c:pt idx="36">
                  <c:v>5.1350186676262881</c:v>
                </c:pt>
                <c:pt idx="37">
                  <c:v>37.819311953352766</c:v>
                </c:pt>
                <c:pt idx="38">
                  <c:v>8.5359093637454979</c:v>
                </c:pt>
                <c:pt idx="39">
                  <c:v>17.626661052631579</c:v>
                </c:pt>
                <c:pt idx="40">
                  <c:v>1.4321836228287841</c:v>
                </c:pt>
                <c:pt idx="41">
                  <c:v>3.4635497835497837</c:v>
                </c:pt>
                <c:pt idx="42">
                  <c:v>2.7835377069282647</c:v>
                </c:pt>
                <c:pt idx="43">
                  <c:v>6.1209692671394791</c:v>
                </c:pt>
                <c:pt idx="44">
                  <c:v>0.59728132387706856</c:v>
                </c:pt>
                <c:pt idx="45">
                  <c:v>29.374950033311123</c:v>
                </c:pt>
                <c:pt idx="46">
                  <c:v>6.9364854802680567</c:v>
                </c:pt>
                <c:pt idx="47">
                  <c:v>9.0031086124627961</c:v>
                </c:pt>
                <c:pt idx="48">
                  <c:v>43.432998565279782</c:v>
                </c:pt>
                <c:pt idx="49">
                  <c:v>4.6548008385744239</c:v>
                </c:pt>
                <c:pt idx="50">
                  <c:v>25.775327444410596</c:v>
                </c:pt>
                <c:pt idx="51">
                  <c:v>21.230043795620436</c:v>
                </c:pt>
                <c:pt idx="52">
                  <c:v>17.518357487922707</c:v>
                </c:pt>
                <c:pt idx="53">
                  <c:v>22.238563302594155</c:v>
                </c:pt>
                <c:pt idx="54">
                  <c:v>14.408070044709389</c:v>
                </c:pt>
                <c:pt idx="55">
                  <c:v>239.67719298245615</c:v>
                </c:pt>
                <c:pt idx="56">
                  <c:v>63.565757575757573</c:v>
                </c:pt>
                <c:pt idx="57">
                  <c:v>22.61820012719949</c:v>
                </c:pt>
                <c:pt idx="58">
                  <c:v>2.7323827023110168</c:v>
                </c:pt>
                <c:pt idx="59">
                  <c:v>69.450483351235221</c:v>
                </c:pt>
                <c:pt idx="60">
                  <c:v>2.8608847402597406</c:v>
                </c:pt>
                <c:pt idx="61">
                  <c:v>1.3047755634993685</c:v>
                </c:pt>
                <c:pt idx="62">
                  <c:v>5.651729654445532</c:v>
                </c:pt>
                <c:pt idx="63">
                  <c:v>2.1998171010516687</c:v>
                </c:pt>
                <c:pt idx="64">
                  <c:v>4.6263157894736837</c:v>
                </c:pt>
                <c:pt idx="65">
                  <c:v>11.612881663640865</c:v>
                </c:pt>
                <c:pt idx="66">
                  <c:v>53.97463197535091</c:v>
                </c:pt>
                <c:pt idx="67">
                  <c:v>17.097412104340652</c:v>
                </c:pt>
                <c:pt idx="68">
                  <c:v>2.8521543330087629</c:v>
                </c:pt>
                <c:pt idx="69">
                  <c:v>40.589340659340657</c:v>
                </c:pt>
                <c:pt idx="70">
                  <c:v>15.664631714574961</c:v>
                </c:pt>
                <c:pt idx="71">
                  <c:v>0.10539285714285715</c:v>
                </c:pt>
                <c:pt idx="72">
                  <c:v>52.38406451612903</c:v>
                </c:pt>
                <c:pt idx="73">
                  <c:v>26.655310015898252</c:v>
                </c:pt>
                <c:pt idx="74">
                  <c:v>0.92776679128715167</c:v>
                </c:pt>
                <c:pt idx="75">
                  <c:v>0.13653523721787195</c:v>
                </c:pt>
                <c:pt idx="76">
                  <c:v>0.10674574896122262</c:v>
                </c:pt>
                <c:pt idx="77">
                  <c:v>0.93146029477585557</c:v>
                </c:pt>
                <c:pt idx="78">
                  <c:v>3.5766499772416931</c:v>
                </c:pt>
                <c:pt idx="79">
                  <c:v>39.540904255319155</c:v>
                </c:pt>
                <c:pt idx="80">
                  <c:v>2.2288639100762748</c:v>
                </c:pt>
                <c:pt idx="81">
                  <c:v>58.132116004296449</c:v>
                </c:pt>
                <c:pt idx="82">
                  <c:v>12.533457221656858</c:v>
                </c:pt>
                <c:pt idx="83">
                  <c:v>12.892410136905255</c:v>
                </c:pt>
                <c:pt idx="84">
                  <c:v>15.082037943696452</c:v>
                </c:pt>
                <c:pt idx="85">
                  <c:v>14.143109801031688</c:v>
                </c:pt>
                <c:pt idx="86">
                  <c:v>1.6624491022873227</c:v>
                </c:pt>
                <c:pt idx="87">
                  <c:v>0.96599303503587985</c:v>
                </c:pt>
                <c:pt idx="88">
                  <c:v>32.575731397459158</c:v>
                </c:pt>
                <c:pt idx="89">
                  <c:v>5.4711671637264319</c:v>
                </c:pt>
                <c:pt idx="90">
                  <c:v>38.816021671826633</c:v>
                </c:pt>
                <c:pt idx="91">
                  <c:v>32.90506657070889</c:v>
                </c:pt>
                <c:pt idx="92">
                  <c:v>38.284741641337384</c:v>
                </c:pt>
                <c:pt idx="93">
                  <c:v>2.2319653759950535</c:v>
                </c:pt>
                <c:pt idx="94">
                  <c:v>4.8571474389813662</c:v>
                </c:pt>
                <c:pt idx="95">
                  <c:v>88.414737707163397</c:v>
                </c:pt>
                <c:pt idx="96">
                  <c:v>4.1823999999999995</c:v>
                </c:pt>
                <c:pt idx="97">
                  <c:v>32.50032115616218</c:v>
                </c:pt>
                <c:pt idx="98">
                  <c:v>4.5416742081447961</c:v>
                </c:pt>
                <c:pt idx="99">
                  <c:v>12.816470588235294</c:v>
                </c:pt>
                <c:pt idx="100" formatCode="General">
                  <c:v>0</c:v>
                </c:pt>
              </c:numCache>
            </c:numRef>
          </c:yVal>
          <c:smooth val="0"/>
        </c:ser>
        <c:dLbls>
          <c:showLegendKey val="0"/>
          <c:showVal val="0"/>
          <c:showCatName val="0"/>
          <c:showSerName val="0"/>
          <c:showPercent val="0"/>
          <c:showBubbleSize val="0"/>
        </c:dLbls>
        <c:axId val="130764800"/>
        <c:axId val="130766720"/>
      </c:scatterChart>
      <c:valAx>
        <c:axId val="130764800"/>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30766720"/>
        <c:crosses val="autoZero"/>
        <c:crossBetween val="midCat"/>
      </c:valAx>
      <c:valAx>
        <c:axId val="130766720"/>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30764800"/>
        <c:crosses val="autoZero"/>
        <c:crossBetween val="midCat"/>
      </c:valAx>
    </c:plotArea>
    <c:legend>
      <c:legendPos val="r"/>
      <c:overlay val="0"/>
    </c:legend>
    <c:plotVisOnly val="1"/>
    <c:dispBlanksAs val="gap"/>
    <c:showDLblsOverMax val="0"/>
  </c:char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summary_MWh!$H$1</c:f>
              <c:strCache>
                <c:ptCount val="1"/>
                <c:pt idx="0">
                  <c:v>VCR70</c:v>
                </c:pt>
              </c:strCache>
            </c:strRef>
          </c:tx>
          <c:spPr>
            <a:ln w="28575">
              <a:noFill/>
            </a:ln>
          </c:spPr>
          <c:marker>
            <c:symbol val="square"/>
            <c:size val="4"/>
            <c:spPr>
              <a:noFill/>
              <a:ln>
                <a:solidFill>
                  <a:schemeClr val="accent1"/>
                </a:solidFill>
              </a:ln>
            </c:spPr>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summary_MWh!$H$2:$H$102</c:f>
              <c:numCache>
                <c:formatCode>General</c:formatCode>
                <c:ptCount val="101"/>
                <c:pt idx="0">
                  <c:v>20.694890000000001</c:v>
                </c:pt>
                <c:pt idx="1">
                  <c:v>8.5365400000000005</c:v>
                </c:pt>
                <c:pt idx="2">
                  <c:v>1.26285</c:v>
                </c:pt>
                <c:pt idx="3">
                  <c:v>11.35045</c:v>
                </c:pt>
                <c:pt idx="4">
                  <c:v>0.27223999999999998</c:v>
                </c:pt>
                <c:pt idx="5">
                  <c:v>10.670249999999999</c:v>
                </c:pt>
                <c:pt idx="6">
                  <c:v>3.42571</c:v>
                </c:pt>
                <c:pt idx="7">
                  <c:v>23.29025</c:v>
                </c:pt>
                <c:pt idx="8">
                  <c:v>27.595109999999998</c:v>
                </c:pt>
                <c:pt idx="9">
                  <c:v>0.85433999999999999</c:v>
                </c:pt>
                <c:pt idx="10">
                  <c:v>11.845969999999999</c:v>
                </c:pt>
                <c:pt idx="11">
                  <c:v>1.1913899999999999</c:v>
                </c:pt>
                <c:pt idx="12">
                  <c:v>4.9377500000000003</c:v>
                </c:pt>
                <c:pt idx="13">
                  <c:v>3.4387500000000002</c:v>
                </c:pt>
                <c:pt idx="14">
                  <c:v>2.4741599999999999</c:v>
                </c:pt>
                <c:pt idx="15">
                  <c:v>3.35175</c:v>
                </c:pt>
                <c:pt idx="16">
                  <c:v>3.6976300000000002</c:v>
                </c:pt>
                <c:pt idx="17">
                  <c:v>1.8692899999999999</c:v>
                </c:pt>
                <c:pt idx="18">
                  <c:v>3.7452800000000002</c:v>
                </c:pt>
                <c:pt idx="19">
                  <c:v>4.1672099999999999</c:v>
                </c:pt>
                <c:pt idx="20">
                  <c:v>18.500080000000001</c:v>
                </c:pt>
                <c:pt idx="21">
                  <c:v>0.58711999999999998</c:v>
                </c:pt>
                <c:pt idx="22">
                  <c:v>6.9850000000000003</c:v>
                </c:pt>
                <c:pt idx="23">
                  <c:v>4.2311199999999998</c:v>
                </c:pt>
                <c:pt idx="24">
                  <c:v>2.99857</c:v>
                </c:pt>
                <c:pt idx="25">
                  <c:v>5.1026800000000003</c:v>
                </c:pt>
                <c:pt idx="26">
                  <c:v>4.7709599999999996</c:v>
                </c:pt>
                <c:pt idx="27">
                  <c:v>11.487</c:v>
                </c:pt>
                <c:pt idx="28">
                  <c:v>3.5040300000000002</c:v>
                </c:pt>
                <c:pt idx="29">
                  <c:v>6.71516</c:v>
                </c:pt>
                <c:pt idx="30">
                  <c:v>3.8736299999999999</c:v>
                </c:pt>
                <c:pt idx="31">
                  <c:v>2.1538200000000001</c:v>
                </c:pt>
                <c:pt idx="32">
                  <c:v>0.21612000000000001</c:v>
                </c:pt>
                <c:pt idx="33">
                  <c:v>2.95241</c:v>
                </c:pt>
                <c:pt idx="34">
                  <c:v>57.280200000000001</c:v>
                </c:pt>
                <c:pt idx="35">
                  <c:v>2.1133299999999999</c:v>
                </c:pt>
                <c:pt idx="36">
                  <c:v>4.5480900000000002</c:v>
                </c:pt>
                <c:pt idx="37">
                  <c:v>8.6577999999999999</c:v>
                </c:pt>
                <c:pt idx="38">
                  <c:v>8.0670900000000003</c:v>
                </c:pt>
                <c:pt idx="39">
                  <c:v>7.4603000000000002</c:v>
                </c:pt>
                <c:pt idx="40">
                  <c:v>1.82464</c:v>
                </c:pt>
                <c:pt idx="41">
                  <c:v>17.228760000000001</c:v>
                </c:pt>
                <c:pt idx="42">
                  <c:v>20.61328</c:v>
                </c:pt>
                <c:pt idx="43">
                  <c:v>7.4825100000000004</c:v>
                </c:pt>
                <c:pt idx="44">
                  <c:v>0.59123999999999999</c:v>
                </c:pt>
                <c:pt idx="45">
                  <c:v>2.8781500000000002</c:v>
                </c:pt>
                <c:pt idx="46">
                  <c:v>0.68633</c:v>
                </c:pt>
                <c:pt idx="47">
                  <c:v>9.2616200000000006</c:v>
                </c:pt>
                <c:pt idx="48">
                  <c:v>2.16736</c:v>
                </c:pt>
                <c:pt idx="49">
                  <c:v>0.82469999999999999</c:v>
                </c:pt>
                <c:pt idx="50">
                  <c:v>1.7703599999999999</c:v>
                </c:pt>
                <c:pt idx="51">
                  <c:v>5.8510099999999996</c:v>
                </c:pt>
                <c:pt idx="52">
                  <c:v>2.2315700000000001</c:v>
                </c:pt>
                <c:pt idx="53">
                  <c:v>14.481870000000001</c:v>
                </c:pt>
                <c:pt idx="54">
                  <c:v>9.9648000000000003</c:v>
                </c:pt>
                <c:pt idx="55">
                  <c:v>1.0556300000000001</c:v>
                </c:pt>
                <c:pt idx="56">
                  <c:v>6.8747400000000001</c:v>
                </c:pt>
                <c:pt idx="57">
                  <c:v>5.5016999999999996</c:v>
                </c:pt>
                <c:pt idx="58">
                  <c:v>4.07219</c:v>
                </c:pt>
                <c:pt idx="59">
                  <c:v>2.4992999999999999</c:v>
                </c:pt>
                <c:pt idx="60">
                  <c:v>6.09659</c:v>
                </c:pt>
                <c:pt idx="61">
                  <c:v>2.71191</c:v>
                </c:pt>
                <c:pt idx="62">
                  <c:v>7.7367400000000002</c:v>
                </c:pt>
                <c:pt idx="63">
                  <c:v>1.0615399999999999</c:v>
                </c:pt>
                <c:pt idx="64">
                  <c:v>6.0093100000000002</c:v>
                </c:pt>
                <c:pt idx="65">
                  <c:v>3.3507099999999999</c:v>
                </c:pt>
                <c:pt idx="66">
                  <c:v>8.2898300000000003</c:v>
                </c:pt>
                <c:pt idx="67">
                  <c:v>6.3924899999999996</c:v>
                </c:pt>
                <c:pt idx="68">
                  <c:v>7.1819100000000002</c:v>
                </c:pt>
                <c:pt idx="69">
                  <c:v>2.899</c:v>
                </c:pt>
                <c:pt idx="70">
                  <c:v>31.584900000000001</c:v>
                </c:pt>
                <c:pt idx="71">
                  <c:v>0.19399</c:v>
                </c:pt>
                <c:pt idx="72">
                  <c:v>2.6537500000000001</c:v>
                </c:pt>
                <c:pt idx="73">
                  <c:v>4.2810699999999997</c:v>
                </c:pt>
                <c:pt idx="74">
                  <c:v>3.1945100000000002</c:v>
                </c:pt>
                <c:pt idx="75">
                  <c:v>0.85753999999999997</c:v>
                </c:pt>
                <c:pt idx="76">
                  <c:v>0.85021000000000002</c:v>
                </c:pt>
                <c:pt idx="77">
                  <c:v>7.5572800000000004</c:v>
                </c:pt>
                <c:pt idx="78">
                  <c:v>15.51399</c:v>
                </c:pt>
                <c:pt idx="79">
                  <c:v>5.9182699999999997</c:v>
                </c:pt>
                <c:pt idx="80">
                  <c:v>11.273540000000001</c:v>
                </c:pt>
                <c:pt idx="81">
                  <c:v>2.94726</c:v>
                </c:pt>
                <c:pt idx="82">
                  <c:v>32.498379999999997</c:v>
                </c:pt>
                <c:pt idx="83">
                  <c:v>155.18951000000001</c:v>
                </c:pt>
                <c:pt idx="84">
                  <c:v>15.243119999999999</c:v>
                </c:pt>
                <c:pt idx="85">
                  <c:v>7.21286</c:v>
                </c:pt>
                <c:pt idx="86">
                  <c:v>17.746189999999999</c:v>
                </c:pt>
                <c:pt idx="87">
                  <c:v>60.178429999999999</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2.5607600000000001</c:v>
                </c:pt>
                <c:pt idx="99">
                  <c:v>3.5196000000000001</c:v>
                </c:pt>
                <c:pt idx="100">
                  <c:v>0</c:v>
                </c:pt>
              </c:numCache>
            </c:numRef>
          </c:yVal>
          <c:smooth val="0"/>
        </c:ser>
        <c:ser>
          <c:idx val="0"/>
          <c:order val="1"/>
          <c:tx>
            <c:strRef>
              <c:f>summary_MWh!$I$1</c:f>
              <c:strCache>
                <c:ptCount val="1"/>
                <c:pt idx="0">
                  <c:v>VCR130</c:v>
                </c:pt>
              </c:strCache>
            </c:strRef>
          </c:tx>
          <c:spPr>
            <a:ln w="28575">
              <a:noFill/>
            </a:ln>
          </c:spPr>
          <c:marker>
            <c:symbol val="diamond"/>
            <c:size val="4"/>
          </c:marker>
          <c:xVal>
            <c:numRef>
              <c:f>summary_MWh!$E$2:$E$101</c:f>
              <c:numCache>
                <c:formatCode>General</c:formatCode>
                <c:ptCount val="100"/>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numCache>
            </c:numRef>
          </c:xVal>
          <c:yVal>
            <c:numRef>
              <c:f>summary_MWh!$I$2:$I$101</c:f>
              <c:numCache>
                <c:formatCode>General</c:formatCode>
                <c:ptCount val="100"/>
                <c:pt idx="0">
                  <c:v>0.69908000000000003</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0.60435000000000005</c:v>
                </c:pt>
                <c:pt idx="15">
                  <c:v>2.1305299999999998</c:v>
                </c:pt>
                <c:pt idx="16">
                  <c:v>0.28406999999999999</c:v>
                </c:pt>
                <c:pt idx="17">
                  <c:v>1.8692899999999999</c:v>
                </c:pt>
                <c:pt idx="18">
                  <c:v>3.7452800000000002</c:v>
                </c:pt>
                <c:pt idx="19">
                  <c:v>4.1672099999999999</c:v>
                </c:pt>
                <c:pt idx="20">
                  <c:v>18.500080000000001</c:v>
                </c:pt>
                <c:pt idx="21">
                  <c:v>0.58711999999999998</c:v>
                </c:pt>
                <c:pt idx="22">
                  <c:v>1.41797</c:v>
                </c:pt>
                <c:pt idx="23">
                  <c:v>0.72302</c:v>
                </c:pt>
                <c:pt idx="24">
                  <c:v>2.99857</c:v>
                </c:pt>
                <c:pt idx="25">
                  <c:v>0.38402999999999998</c:v>
                </c:pt>
                <c:pt idx="26">
                  <c:v>0.93854000000000004</c:v>
                </c:pt>
                <c:pt idx="27">
                  <c:v>6.7941399999999996</c:v>
                </c:pt>
                <c:pt idx="28">
                  <c:v>2.0923099999999999</c:v>
                </c:pt>
                <c:pt idx="29">
                  <c:v>6.71516</c:v>
                </c:pt>
                <c:pt idx="30">
                  <c:v>0.69008999999999998</c:v>
                </c:pt>
                <c:pt idx="31">
                  <c:v>2.1538200000000001</c:v>
                </c:pt>
                <c:pt idx="32">
                  <c:v>0.21612000000000001</c:v>
                </c:pt>
                <c:pt idx="33">
                  <c:v>0.45</c:v>
                </c:pt>
                <c:pt idx="34">
                  <c:v>57.280200000000001</c:v>
                </c:pt>
                <c:pt idx="35">
                  <c:v>0.82521</c:v>
                </c:pt>
                <c:pt idx="36">
                  <c:v>0.60258</c:v>
                </c:pt>
                <c:pt idx="37">
                  <c:v>5.3129200000000001</c:v>
                </c:pt>
                <c:pt idx="38">
                  <c:v>1.55844</c:v>
                </c:pt>
                <c:pt idx="39">
                  <c:v>5.3837400000000004</c:v>
                </c:pt>
                <c:pt idx="40">
                  <c:v>0.28795999999999999</c:v>
                </c:pt>
                <c:pt idx="41">
                  <c:v>2.4687199999999998</c:v>
                </c:pt>
                <c:pt idx="42">
                  <c:v>0.86207</c:v>
                </c:pt>
                <c:pt idx="43">
                  <c:v>0.75770000000000004</c:v>
                </c:pt>
                <c:pt idx="44">
                  <c:v>0.59123999999999999</c:v>
                </c:pt>
                <c:pt idx="45">
                  <c:v>0.79952000000000001</c:v>
                </c:pt>
                <c:pt idx="46">
                  <c:v>0.68633</c:v>
                </c:pt>
                <c:pt idx="47">
                  <c:v>9.2616200000000006</c:v>
                </c:pt>
                <c:pt idx="48">
                  <c:v>1.2264699999999999</c:v>
                </c:pt>
                <c:pt idx="49">
                  <c:v>0.82469999999999999</c:v>
                </c:pt>
                <c:pt idx="50">
                  <c:v>1.0848800000000001</c:v>
                </c:pt>
                <c:pt idx="51">
                  <c:v>0.57172999999999996</c:v>
                </c:pt>
                <c:pt idx="52">
                  <c:v>2.2315700000000001</c:v>
                </c:pt>
                <c:pt idx="53">
                  <c:v>3.5332699999999999</c:v>
                </c:pt>
                <c:pt idx="54">
                  <c:v>9.9648000000000003</c:v>
                </c:pt>
                <c:pt idx="55">
                  <c:v>1.0556300000000001</c:v>
                </c:pt>
                <c:pt idx="56">
                  <c:v>1.6135900000000001</c:v>
                </c:pt>
                <c:pt idx="57">
                  <c:v>1.08474</c:v>
                </c:pt>
                <c:pt idx="58">
                  <c:v>4.07219</c:v>
                </c:pt>
                <c:pt idx="59">
                  <c:v>1.6851799999999999</c:v>
                </c:pt>
                <c:pt idx="60">
                  <c:v>0.95635000000000003</c:v>
                </c:pt>
                <c:pt idx="61">
                  <c:v>2.71191</c:v>
                </c:pt>
                <c:pt idx="62">
                  <c:v>7.7367400000000002</c:v>
                </c:pt>
                <c:pt idx="63">
                  <c:v>0.82782</c:v>
                </c:pt>
                <c:pt idx="64">
                  <c:v>1.95286</c:v>
                </c:pt>
                <c:pt idx="65">
                  <c:v>3.3507099999999999</c:v>
                </c:pt>
                <c:pt idx="66">
                  <c:v>0.87156999999999996</c:v>
                </c:pt>
                <c:pt idx="67">
                  <c:v>6.3924899999999996</c:v>
                </c:pt>
                <c:pt idx="68">
                  <c:v>1.20611</c:v>
                </c:pt>
                <c:pt idx="69">
                  <c:v>1.8918200000000001</c:v>
                </c:pt>
                <c:pt idx="70">
                  <c:v>19.747589999999999</c:v>
                </c:pt>
                <c:pt idx="71">
                  <c:v>0.19399</c:v>
                </c:pt>
                <c:pt idx="72">
                  <c:v>1.4641299999999999</c:v>
                </c:pt>
                <c:pt idx="73">
                  <c:v>4.2810699999999997</c:v>
                </c:pt>
                <c:pt idx="74">
                  <c:v>3.1945100000000002</c:v>
                </c:pt>
                <c:pt idx="75">
                  <c:v>0.85753999999999997</c:v>
                </c:pt>
                <c:pt idx="76">
                  <c:v>0.85021000000000002</c:v>
                </c:pt>
                <c:pt idx="77">
                  <c:v>1.11887</c:v>
                </c:pt>
                <c:pt idx="78">
                  <c:v>2.4246400000000001</c:v>
                </c:pt>
                <c:pt idx="79">
                  <c:v>3.66</c:v>
                </c:pt>
                <c:pt idx="80">
                  <c:v>0.91564000000000001</c:v>
                </c:pt>
                <c:pt idx="81">
                  <c:v>1.2632099999999999</c:v>
                </c:pt>
                <c:pt idx="82">
                  <c:v>32.498379999999997</c:v>
                </c:pt>
                <c:pt idx="83">
                  <c:v>155.18951000000001</c:v>
                </c:pt>
                <c:pt idx="84">
                  <c:v>2.2795200000000002</c:v>
                </c:pt>
                <c:pt idx="85">
                  <c:v>1.37188</c:v>
                </c:pt>
                <c:pt idx="86">
                  <c:v>0.84904000000000002</c:v>
                </c:pt>
                <c:pt idx="87">
                  <c:v>1.68296</c:v>
                </c:pt>
                <c:pt idx="88">
                  <c:v>0.57925000000000004</c:v>
                </c:pt>
                <c:pt idx="89">
                  <c:v>2.75962</c:v>
                </c:pt>
                <c:pt idx="90">
                  <c:v>4.0888799999999996</c:v>
                </c:pt>
                <c:pt idx="91">
                  <c:v>11.87635</c:v>
                </c:pt>
                <c:pt idx="92">
                  <c:v>0.84687000000000001</c:v>
                </c:pt>
                <c:pt idx="93">
                  <c:v>2.22763</c:v>
                </c:pt>
                <c:pt idx="94">
                  <c:v>5.8412300000000004</c:v>
                </c:pt>
                <c:pt idx="95">
                  <c:v>1.5588500000000001</c:v>
                </c:pt>
                <c:pt idx="96">
                  <c:v>6.1821599999999997</c:v>
                </c:pt>
                <c:pt idx="97">
                  <c:v>1.2095899999999999</c:v>
                </c:pt>
                <c:pt idx="98">
                  <c:v>0.24648</c:v>
                </c:pt>
                <c:pt idx="99">
                  <c:v>1.0720499999999999</c:v>
                </c:pt>
              </c:numCache>
            </c:numRef>
          </c:yVal>
          <c:smooth val="0"/>
        </c:ser>
        <c:dLbls>
          <c:showLegendKey val="0"/>
          <c:showVal val="0"/>
          <c:showCatName val="0"/>
          <c:showSerName val="0"/>
          <c:showPercent val="0"/>
          <c:showBubbleSize val="0"/>
        </c:dLbls>
        <c:axId val="130802048"/>
        <c:axId val="130803968"/>
      </c:scatterChart>
      <c:valAx>
        <c:axId val="130802048"/>
        <c:scaling>
          <c:logBase val="10"/>
          <c:orientation val="minMax"/>
        </c:scaling>
        <c:delete val="0"/>
        <c:axPos val="b"/>
        <c:majorGridlines/>
        <c:title>
          <c:tx>
            <c:rich>
              <a:bodyPr/>
              <a:lstStyle/>
              <a:p>
                <a:pPr>
                  <a:defRPr/>
                </a:pPr>
                <a:r>
                  <a:rPr lang="en-AU"/>
                  <a:t>BASE (optimal EUE MWh)</a:t>
                </a:r>
              </a:p>
            </c:rich>
          </c:tx>
          <c:overlay val="0"/>
        </c:title>
        <c:numFmt formatCode="General" sourceLinked="1"/>
        <c:majorTickMark val="none"/>
        <c:minorTickMark val="none"/>
        <c:tickLblPos val="nextTo"/>
        <c:crossAx val="130803968"/>
        <c:crosses val="autoZero"/>
        <c:crossBetween val="midCat"/>
      </c:valAx>
      <c:valAx>
        <c:axId val="130803968"/>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30802048"/>
        <c:crosses val="autoZero"/>
        <c:crossBetween val="midCat"/>
      </c:valAx>
    </c:plotArea>
    <c:legend>
      <c:legendPos val="r"/>
      <c:overlay val="0"/>
    </c:legend>
    <c:plotVisOnly val="1"/>
    <c:dispBlanksAs val="gap"/>
    <c:showDLblsOverMax val="0"/>
  </c:char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a:t>
            </a:r>
          </a:p>
        </c:rich>
      </c:tx>
      <c:overlay val="0"/>
    </c:title>
    <c:autoTitleDeleted val="0"/>
    <c:plotArea>
      <c:layout/>
      <c:scatterChart>
        <c:scatterStyle val="lineMarker"/>
        <c:varyColors val="0"/>
        <c:ser>
          <c:idx val="1"/>
          <c:order val="0"/>
          <c:tx>
            <c:strRef>
              <c:f>summary_mins!$H$1</c:f>
              <c:strCache>
                <c:ptCount val="1"/>
                <c:pt idx="0">
                  <c:v>VCR70</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summary_mins!$H$2:$H$101</c:f>
              <c:numCache>
                <c:formatCode>_-* #,##0.00_-;\-* #,##0.00_-;_-* "-"??_-;_-@_-</c:formatCode>
                <c:ptCount val="100"/>
                <c:pt idx="0">
                  <c:v>22.72706872883683</c:v>
                </c:pt>
                <c:pt idx="1">
                  <c:v>7.0163342465753429</c:v>
                </c:pt>
                <c:pt idx="2">
                  <c:v>5.1523867809057533</c:v>
                </c:pt>
                <c:pt idx="3">
                  <c:v>420.38703703703703</c:v>
                </c:pt>
                <c:pt idx="4">
                  <c:v>8.213193885760256E-2</c:v>
                </c:pt>
                <c:pt idx="5">
                  <c:v>17.321834415584409</c:v>
                </c:pt>
                <c:pt idx="6">
                  <c:v>17.145695695695697</c:v>
                </c:pt>
                <c:pt idx="7">
                  <c:v>311.92299107142856</c:v>
                </c:pt>
                <c:pt idx="8">
                  <c:v>197.10792857142857</c:v>
                </c:pt>
                <c:pt idx="9">
                  <c:v>5.2845773195876289</c:v>
                </c:pt>
                <c:pt idx="10">
                  <c:v>38.96700657894737</c:v>
                </c:pt>
                <c:pt idx="11">
                  <c:v>4.332327272727273</c:v>
                </c:pt>
                <c:pt idx="12">
                  <c:v>1.2383072100313479</c:v>
                </c:pt>
                <c:pt idx="13">
                  <c:v>15.283333333333335</c:v>
                </c:pt>
                <c:pt idx="14">
                  <c:v>5.7632424877707891</c:v>
                </c:pt>
                <c:pt idx="15">
                  <c:v>49.460157402852928</c:v>
                </c:pt>
                <c:pt idx="16">
                  <c:v>31.60367521367521</c:v>
                </c:pt>
                <c:pt idx="17">
                  <c:v>27.0128612716763</c:v>
                </c:pt>
                <c:pt idx="18">
                  <c:v>10.803692307692307</c:v>
                </c:pt>
                <c:pt idx="19">
                  <c:v>19.254012012937011</c:v>
                </c:pt>
                <c:pt idx="20">
                  <c:v>2.9907174996632087</c:v>
                </c:pt>
                <c:pt idx="21">
                  <c:v>2.2239393939393937</c:v>
                </c:pt>
                <c:pt idx="22">
                  <c:v>17.533364012885411</c:v>
                </c:pt>
                <c:pt idx="23">
                  <c:v>204.73161290322579</c:v>
                </c:pt>
                <c:pt idx="24">
                  <c:v>16.973037735849054</c:v>
                </c:pt>
                <c:pt idx="25">
                  <c:v>35.300449671393977</c:v>
                </c:pt>
                <c:pt idx="26">
                  <c:v>17.211255411255408</c:v>
                </c:pt>
                <c:pt idx="27">
                  <c:v>18.831147540983608</c:v>
                </c:pt>
                <c:pt idx="28">
                  <c:v>48.667083333333331</c:v>
                </c:pt>
                <c:pt idx="29">
                  <c:v>10.715680851063832</c:v>
                </c:pt>
                <c:pt idx="30">
                  <c:v>17.807064051486361</c:v>
                </c:pt>
                <c:pt idx="31">
                  <c:v>41.579536679536673</c:v>
                </c:pt>
                <c:pt idx="32">
                  <c:v>6.0571748878923769E-2</c:v>
                </c:pt>
                <c:pt idx="33">
                  <c:v>39.321775804661485</c:v>
                </c:pt>
                <c:pt idx="34">
                  <c:v>23.862441503617401</c:v>
                </c:pt>
                <c:pt idx="35">
                  <c:v>33.723351063829789</c:v>
                </c:pt>
                <c:pt idx="36">
                  <c:v>4.0916647924069993</c:v>
                </c:pt>
                <c:pt idx="37">
                  <c:v>30.289679300291546</c:v>
                </c:pt>
                <c:pt idx="38">
                  <c:v>36.31643157262905</c:v>
                </c:pt>
                <c:pt idx="39">
                  <c:v>18.847073684210525</c:v>
                </c:pt>
                <c:pt idx="40">
                  <c:v>6.7914640198511167</c:v>
                </c:pt>
                <c:pt idx="41">
                  <c:v>18.645844155844156</c:v>
                </c:pt>
                <c:pt idx="42">
                  <c:v>7.8990190067443296</c:v>
                </c:pt>
                <c:pt idx="43">
                  <c:v>5.8963829787234046</c:v>
                </c:pt>
                <c:pt idx="44">
                  <c:v>0.4659101654846336</c:v>
                </c:pt>
                <c:pt idx="45">
                  <c:v>38.349766822118589</c:v>
                </c:pt>
                <c:pt idx="46">
                  <c:v>5.1104244229337308</c:v>
                </c:pt>
                <c:pt idx="47">
                  <c:v>8.7509991968630434</c:v>
                </c:pt>
                <c:pt idx="48">
                  <c:v>62.191104734576761</c:v>
                </c:pt>
                <c:pt idx="49">
                  <c:v>3.4578616352201257</c:v>
                </c:pt>
                <c:pt idx="50">
                  <c:v>32.355041120925982</c:v>
                </c:pt>
                <c:pt idx="51">
                  <c:v>17.083240875912406</c:v>
                </c:pt>
                <c:pt idx="52">
                  <c:v>13.47566425120773</c:v>
                </c:pt>
                <c:pt idx="53">
                  <c:v>18.721714211841764</c:v>
                </c:pt>
                <c:pt idx="54">
                  <c:v>11.138002980625933</c:v>
                </c:pt>
                <c:pt idx="55">
                  <c:v>185.1982456140351</c:v>
                </c:pt>
                <c:pt idx="56">
                  <c:v>208.32545454545453</c:v>
                </c:pt>
                <c:pt idx="57">
                  <c:v>17.495336018655923</c:v>
                </c:pt>
                <c:pt idx="58">
                  <c:v>2.107704251960353</c:v>
                </c:pt>
                <c:pt idx="59">
                  <c:v>53.690655209452196</c:v>
                </c:pt>
                <c:pt idx="60">
                  <c:v>14.845592532467531</c:v>
                </c:pt>
                <c:pt idx="61">
                  <c:v>1.1609949269002717</c:v>
                </c:pt>
                <c:pt idx="62">
                  <c:v>4.3684069863735608</c:v>
                </c:pt>
                <c:pt idx="63">
                  <c:v>2.4269318701417459</c:v>
                </c:pt>
                <c:pt idx="64">
                  <c:v>10.981926169590643</c:v>
                </c:pt>
                <c:pt idx="65">
                  <c:v>8.295205479452056</c:v>
                </c:pt>
                <c:pt idx="66">
                  <c:v>42.570164327285184</c:v>
                </c:pt>
                <c:pt idx="67">
                  <c:v>13.181750695948034</c:v>
                </c:pt>
                <c:pt idx="68">
                  <c:v>13.112055744888021</c:v>
                </c:pt>
                <c:pt idx="69">
                  <c:v>47.785714285714285</c:v>
                </c:pt>
                <c:pt idx="70">
                  <c:v>19.379022609442586</c:v>
                </c:pt>
                <c:pt idx="71">
                  <c:v>8.6602678571428574E-2</c:v>
                </c:pt>
                <c:pt idx="72">
                  <c:v>51.362903225806448</c:v>
                </c:pt>
                <c:pt idx="73">
                  <c:v>20.418457869634338</c:v>
                </c:pt>
                <c:pt idx="74">
                  <c:v>0.69168194350217249</c:v>
                </c:pt>
                <c:pt idx="75">
                  <c:v>0.11849930907415937</c:v>
                </c:pt>
                <c:pt idx="76">
                  <c:v>9.3211493975639437E-2</c:v>
                </c:pt>
                <c:pt idx="77">
                  <c:v>0.89013199739303173</c:v>
                </c:pt>
                <c:pt idx="78">
                  <c:v>17.653607191624943</c:v>
                </c:pt>
                <c:pt idx="79">
                  <c:v>31.480159574468082</c:v>
                </c:pt>
                <c:pt idx="80">
                  <c:v>27.15425130469691</c:v>
                </c:pt>
                <c:pt idx="81">
                  <c:v>63.313856068743284</c:v>
                </c:pt>
                <c:pt idx="82">
                  <c:v>9.5861186083211649</c:v>
                </c:pt>
                <c:pt idx="83">
                  <c:v>9.9444225981773755</c:v>
                </c:pt>
                <c:pt idx="84">
                  <c:v>11.660893512851896</c:v>
                </c:pt>
                <c:pt idx="85">
                  <c:v>22.779850510580058</c:v>
                </c:pt>
                <c:pt idx="86">
                  <c:v>29.097679884130837</c:v>
                </c:pt>
                <c:pt idx="87">
                  <c:v>23.814807144364707</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34.761447963800904</c:v>
                </c:pt>
                <c:pt idx="99">
                  <c:v>34.505882352941178</c:v>
                </c:pt>
              </c:numCache>
            </c:numRef>
          </c:yVal>
          <c:smooth val="0"/>
        </c:ser>
        <c:ser>
          <c:idx val="0"/>
          <c:order val="1"/>
          <c:tx>
            <c:strRef>
              <c:f>summary_mins!$I$1</c:f>
              <c:strCache>
                <c:ptCount val="1"/>
                <c:pt idx="0">
                  <c:v>VCR130</c:v>
                </c:pt>
              </c:strCache>
            </c:strRef>
          </c:tx>
          <c:spPr>
            <a:ln w="28575">
              <a:noFill/>
            </a:ln>
          </c:spPr>
          <c:marker>
            <c:symbol val="diamond"/>
            <c:size val="4"/>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summary_mins!$I$2:$I$102</c:f>
              <c:numCache>
                <c:formatCode>_-* #,##0.00_-;\-* #,##0.00_-;_-* "-"??_-;_-@_-</c:formatCode>
                <c:ptCount val="101"/>
                <c:pt idx="0">
                  <c:v>0.76772764711265673</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1.4077568134171907</c:v>
                </c:pt>
                <c:pt idx="15">
                  <c:v>31.439203148057057</c:v>
                </c:pt>
                <c:pt idx="16">
                  <c:v>2.4279487179487176</c:v>
                </c:pt>
                <c:pt idx="17">
                  <c:v>27.0128612716763</c:v>
                </c:pt>
                <c:pt idx="18">
                  <c:v>10.803692307692307</c:v>
                </c:pt>
                <c:pt idx="19">
                  <c:v>19.254012012937011</c:v>
                </c:pt>
                <c:pt idx="20">
                  <c:v>2.9907174996632087</c:v>
                </c:pt>
                <c:pt idx="21">
                  <c:v>2.2239393939393937</c:v>
                </c:pt>
                <c:pt idx="22">
                  <c:v>3.5593105467932888</c:v>
                </c:pt>
                <c:pt idx="23">
                  <c:v>34.984838709677419</c:v>
                </c:pt>
                <c:pt idx="24">
                  <c:v>16.973037735849054</c:v>
                </c:pt>
                <c:pt idx="25">
                  <c:v>2.6567277758561048</c:v>
                </c:pt>
                <c:pt idx="26">
                  <c:v>3.3857864357864358</c:v>
                </c:pt>
                <c:pt idx="27">
                  <c:v>11.137934426229506</c:v>
                </c:pt>
                <c:pt idx="28">
                  <c:v>29.059861111111108</c:v>
                </c:pt>
                <c:pt idx="29">
                  <c:v>10.715680851063832</c:v>
                </c:pt>
                <c:pt idx="30">
                  <c:v>3.1723414036163038</c:v>
                </c:pt>
                <c:pt idx="31">
                  <c:v>41.579536679536673</c:v>
                </c:pt>
                <c:pt idx="32">
                  <c:v>6.0571748878923769E-2</c:v>
                </c:pt>
                <c:pt idx="33">
                  <c:v>5.9933407325194228</c:v>
                </c:pt>
                <c:pt idx="34">
                  <c:v>23.862441503617401</c:v>
                </c:pt>
                <c:pt idx="35">
                  <c:v>13.168244680851064</c:v>
                </c:pt>
                <c:pt idx="36">
                  <c:v>0.54210786739238004</c:v>
                </c:pt>
                <c:pt idx="37">
                  <c:v>18.587475218658891</c:v>
                </c:pt>
                <c:pt idx="38">
                  <c:v>7.0157863145258093</c:v>
                </c:pt>
                <c:pt idx="39">
                  <c:v>13.601027368421054</c:v>
                </c:pt>
                <c:pt idx="40">
                  <c:v>1.0718114143920594</c:v>
                </c:pt>
                <c:pt idx="41">
                  <c:v>2.6717748917748918</c:v>
                </c:pt>
                <c:pt idx="42">
                  <c:v>0.33034564684242801</c:v>
                </c:pt>
                <c:pt idx="43">
                  <c:v>0.59708431836091413</c:v>
                </c:pt>
                <c:pt idx="44">
                  <c:v>0.4659101654846336</c:v>
                </c:pt>
                <c:pt idx="45">
                  <c:v>10.653164556962025</c:v>
                </c:pt>
                <c:pt idx="46">
                  <c:v>5.1104244229337308</c:v>
                </c:pt>
                <c:pt idx="47">
                  <c:v>8.7509991968630434</c:v>
                </c:pt>
                <c:pt idx="48">
                  <c:v>35.192826398852226</c:v>
                </c:pt>
                <c:pt idx="49">
                  <c:v>3.4578616352201257</c:v>
                </c:pt>
                <c:pt idx="50">
                  <c:v>19.827231190983859</c:v>
                </c:pt>
                <c:pt idx="51">
                  <c:v>1.6692846715328464</c:v>
                </c:pt>
                <c:pt idx="52">
                  <c:v>13.47566425120773</c:v>
                </c:pt>
                <c:pt idx="53">
                  <c:v>4.5677023183659395</c:v>
                </c:pt>
                <c:pt idx="54">
                  <c:v>11.138002980625933</c:v>
                </c:pt>
                <c:pt idx="55">
                  <c:v>185.1982456140351</c:v>
                </c:pt>
                <c:pt idx="56">
                  <c:v>48.896666666666675</c:v>
                </c:pt>
                <c:pt idx="57">
                  <c:v>3.449459402162391</c:v>
                </c:pt>
                <c:pt idx="58">
                  <c:v>2.107704251960353</c:v>
                </c:pt>
                <c:pt idx="59">
                  <c:v>36.201503759398491</c:v>
                </c:pt>
                <c:pt idx="60">
                  <c:v>2.3287743506493506</c:v>
                </c:pt>
                <c:pt idx="61">
                  <c:v>1.1609949269002717</c:v>
                </c:pt>
                <c:pt idx="62">
                  <c:v>4.3684069863735608</c:v>
                </c:pt>
                <c:pt idx="63">
                  <c:v>1.8925925925925924</c:v>
                </c:pt>
                <c:pt idx="64">
                  <c:v>3.5688230994152046</c:v>
                </c:pt>
                <c:pt idx="65">
                  <c:v>8.295205479452056</c:v>
                </c:pt>
                <c:pt idx="66">
                  <c:v>4.4757103731598766</c:v>
                </c:pt>
                <c:pt idx="67">
                  <c:v>13.181750695948034</c:v>
                </c:pt>
                <c:pt idx="68">
                  <c:v>2.2020021908471272</c:v>
                </c:pt>
                <c:pt idx="69">
                  <c:v>31.183846153846154</c:v>
                </c:pt>
                <c:pt idx="70">
                  <c:v>12.116200877381354</c:v>
                </c:pt>
                <c:pt idx="71">
                  <c:v>8.6602678571428574E-2</c:v>
                </c:pt>
                <c:pt idx="72">
                  <c:v>28.337999999999997</c:v>
                </c:pt>
                <c:pt idx="73">
                  <c:v>20.418457869634338</c:v>
                </c:pt>
                <c:pt idx="74">
                  <c:v>0.69168194350217249</c:v>
                </c:pt>
                <c:pt idx="75">
                  <c:v>0.11849930907415937</c:v>
                </c:pt>
                <c:pt idx="76">
                  <c:v>9.3211493975639437E-2</c:v>
                </c:pt>
                <c:pt idx="77">
                  <c:v>0.13178577317806689</c:v>
                </c:pt>
                <c:pt idx="78">
                  <c:v>2.7590350477924446</c:v>
                </c:pt>
                <c:pt idx="79">
                  <c:v>19.468085106382983</c:v>
                </c:pt>
                <c:pt idx="80">
                  <c:v>2.2054757125652347</c:v>
                </c:pt>
                <c:pt idx="81">
                  <c:v>27.13662728249194</c:v>
                </c:pt>
                <c:pt idx="82">
                  <c:v>9.5861186083211649</c:v>
                </c:pt>
                <c:pt idx="83">
                  <c:v>9.9444225981773755</c:v>
                </c:pt>
                <c:pt idx="84">
                  <c:v>1.7438188494492046</c:v>
                </c:pt>
                <c:pt idx="85">
                  <c:v>4.3327087061795977</c:v>
                </c:pt>
                <c:pt idx="86">
                  <c:v>1.3921351078075039</c:v>
                </c:pt>
                <c:pt idx="87">
                  <c:v>0.6660088644997888</c:v>
                </c:pt>
                <c:pt idx="88">
                  <c:v>1.2615245009074412</c:v>
                </c:pt>
                <c:pt idx="89">
                  <c:v>4.1848354647930037</c:v>
                </c:pt>
                <c:pt idx="90">
                  <c:v>31.647678018575849</c:v>
                </c:pt>
                <c:pt idx="91">
                  <c:v>25.641633681180281</c:v>
                </c:pt>
                <c:pt idx="92">
                  <c:v>30.888875379939211</c:v>
                </c:pt>
                <c:pt idx="93">
                  <c:v>1.7216400030914292</c:v>
                </c:pt>
                <c:pt idx="94">
                  <c:v>3.7469001571570617</c:v>
                </c:pt>
                <c:pt idx="95">
                  <c:v>21.351184769209699</c:v>
                </c:pt>
                <c:pt idx="96">
                  <c:v>3.7467636363636356</c:v>
                </c:pt>
                <c:pt idx="97">
                  <c:v>3.6418807707747893</c:v>
                </c:pt>
                <c:pt idx="98">
                  <c:v>3.3458823529411768</c:v>
                </c:pt>
                <c:pt idx="99">
                  <c:v>10.510294117647058</c:v>
                </c:pt>
                <c:pt idx="100" formatCode="General">
                  <c:v>0</c:v>
                </c:pt>
              </c:numCache>
            </c:numRef>
          </c:yVal>
          <c:smooth val="0"/>
        </c:ser>
        <c:dLbls>
          <c:showLegendKey val="0"/>
          <c:showVal val="0"/>
          <c:showCatName val="0"/>
          <c:showSerName val="0"/>
          <c:showPercent val="0"/>
          <c:showBubbleSize val="0"/>
        </c:dLbls>
        <c:axId val="130974080"/>
        <c:axId val="130976000"/>
      </c:scatterChart>
      <c:valAx>
        <c:axId val="130974080"/>
        <c:scaling>
          <c:logBase val="10"/>
          <c:orientation val="minMax"/>
        </c:scaling>
        <c:delete val="0"/>
        <c:axPos val="b"/>
        <c:majorGridlines/>
        <c:title>
          <c:tx>
            <c:rich>
              <a:bodyPr/>
              <a:lstStyle/>
              <a:p>
                <a:pPr>
                  <a:defRPr/>
                </a:pPr>
                <a:r>
                  <a:rPr lang="en-AU"/>
                  <a:t>BASE (optimal EUE  mins @ avg D)</a:t>
                </a:r>
              </a:p>
            </c:rich>
          </c:tx>
          <c:overlay val="0"/>
        </c:title>
        <c:numFmt formatCode="_-* #,##0.00_-;\-* #,##0.00_-;_-* &quot;-&quot;??_-;_-@_-" sourceLinked="1"/>
        <c:majorTickMark val="none"/>
        <c:minorTickMark val="none"/>
        <c:tickLblPos val="nextTo"/>
        <c:crossAx val="130976000"/>
        <c:crosses val="autoZero"/>
        <c:crossBetween val="midCat"/>
      </c:valAx>
      <c:valAx>
        <c:axId val="130976000"/>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30974080"/>
        <c:crosses val="autoZero"/>
        <c:crossBetween val="midCat"/>
      </c:valAx>
    </c:plotArea>
    <c:legend>
      <c:legendPos val="r"/>
      <c:overlay val="0"/>
    </c:legend>
    <c:plotVisOnly val="1"/>
    <c:dispBlanksAs val="gap"/>
    <c:showDLblsOverMax val="0"/>
  </c:char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Basecase</a:t>
            </a:r>
          </a:p>
        </c:rich>
      </c:tx>
      <c:overlay val="0"/>
    </c:title>
    <c:autoTitleDeleted val="0"/>
    <c:plotArea>
      <c:layout/>
      <c:scatterChart>
        <c:scatterStyle val="lineMarker"/>
        <c:varyColors val="0"/>
        <c:ser>
          <c:idx val="1"/>
          <c:order val="0"/>
          <c:tx>
            <c:strRef>
              <c:f>summary_mins!$G$1</c:f>
              <c:strCache>
                <c:ptCount val="1"/>
                <c:pt idx="0">
                  <c:v>aemovcr</c:v>
                </c:pt>
              </c:strCache>
            </c:strRef>
          </c:tx>
          <c:spPr>
            <a:ln w="28575">
              <a:noFill/>
            </a:ln>
          </c:spPr>
          <c:marker>
            <c:symbol val="square"/>
            <c:size val="4"/>
            <c:spPr>
              <a:noFill/>
              <a:ln>
                <a:solidFill>
                  <a:schemeClr val="accent1"/>
                </a:solidFill>
              </a:ln>
            </c:spPr>
          </c:marker>
          <c:x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xVal>
          <c:yVal>
            <c:numRef>
              <c:f>summary_mins!$G$2:$G$101</c:f>
              <c:numCache>
                <c:formatCode>_-* #,##0.00_-;\-* #,##0.00_-;_-* "-"??_-;_-@_-</c:formatCode>
                <c:ptCount val="100"/>
                <c:pt idx="0">
                  <c:v>13.334968426832617</c:v>
                </c:pt>
                <c:pt idx="1">
                  <c:v>5.4188794520547949</c:v>
                </c:pt>
                <c:pt idx="2">
                  <c:v>5.1523867809057533</c:v>
                </c:pt>
                <c:pt idx="3">
                  <c:v>103.88259259259257</c:v>
                </c:pt>
                <c:pt idx="4">
                  <c:v>2.1075663716814157</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2.5715386771300448</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4.4735133928571429</c:v>
                </c:pt>
                <c:pt idx="72">
                  <c:v>51.362903225806448</c:v>
                </c:pt>
                <c:pt idx="73">
                  <c:v>20.418457869634338</c:v>
                </c:pt>
                <c:pt idx="74">
                  <c:v>0.69168194350217249</c:v>
                </c:pt>
                <c:pt idx="75">
                  <c:v>0.42638000921234459</c:v>
                </c:pt>
                <c:pt idx="76">
                  <c:v>0.31554054794820913</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yVal>
          <c:smooth val="0"/>
        </c:ser>
        <c:dLbls>
          <c:showLegendKey val="0"/>
          <c:showVal val="0"/>
          <c:showCatName val="0"/>
          <c:showSerName val="0"/>
          <c:showPercent val="0"/>
          <c:showBubbleSize val="0"/>
        </c:dLbls>
        <c:axId val="131025536"/>
        <c:axId val="131056768"/>
      </c:scatterChart>
      <c:valAx>
        <c:axId val="131025536"/>
        <c:scaling>
          <c:logBase val="10"/>
          <c:orientation val="minMax"/>
        </c:scaling>
        <c:delete val="0"/>
        <c:axPos val="b"/>
        <c:majorGridlines/>
        <c:title>
          <c:tx>
            <c:rich>
              <a:bodyPr/>
              <a:lstStyle/>
              <a:p>
                <a:pPr>
                  <a:defRPr/>
                </a:pPr>
                <a:r>
                  <a:rPr lang="en-AU"/>
                  <a:t>Basecase (optimal EUE  mins @ avg D)</a:t>
                </a:r>
              </a:p>
            </c:rich>
          </c:tx>
          <c:overlay val="0"/>
        </c:title>
        <c:numFmt formatCode="_-* #,##0.00_-;\-* #,##0.00_-;_-* &quot;-&quot;??_-;_-@_-" sourceLinked="1"/>
        <c:majorTickMark val="none"/>
        <c:minorTickMark val="none"/>
        <c:tickLblPos val="nextTo"/>
        <c:crossAx val="131056768"/>
        <c:crosses val="autoZero"/>
        <c:crossBetween val="midCat"/>
      </c:valAx>
      <c:valAx>
        <c:axId val="131056768"/>
        <c:scaling>
          <c:logBase val="10"/>
          <c:orientation val="minMax"/>
        </c:scaling>
        <c:delete val="0"/>
        <c:axPos val="l"/>
        <c:majorGridlines/>
        <c:title>
          <c:tx>
            <c:rich>
              <a:bodyPr/>
              <a:lstStyle/>
              <a:p>
                <a:pPr>
                  <a:defRPr/>
                </a:pPr>
                <a:r>
                  <a:rPr lang="en-AU" baseline="0"/>
                  <a:t>CBD bsp have aemo vcr instead of 90,000  (opt EUE  mins @ avg D)</a:t>
                </a:r>
                <a:endParaRPr lang="en-AU"/>
              </a:p>
            </c:rich>
          </c:tx>
          <c:layout>
            <c:manualLayout>
              <c:xMode val="edge"/>
              <c:yMode val="edge"/>
              <c:x val="1.2311494534820106E-2"/>
              <c:y val="6.023136499365625E-2"/>
            </c:manualLayout>
          </c:layout>
          <c:overlay val="0"/>
        </c:title>
        <c:numFmt formatCode="_-* #,##0.00_-;\-* #,##0.00_-;_-* &quot;-&quot;??_-;_-@_-" sourceLinked="1"/>
        <c:majorTickMark val="none"/>
        <c:minorTickMark val="none"/>
        <c:tickLblPos val="nextTo"/>
        <c:crossAx val="131025536"/>
        <c:crosses val="autoZero"/>
        <c:crossBetween val="midCat"/>
      </c:valAx>
    </c:plotArea>
    <c:legend>
      <c:legendPos val="r"/>
      <c:overlay val="0"/>
    </c:legend>
    <c:plotVisOnly val="1"/>
    <c:dispBlanksAs val="gap"/>
    <c:showDLblsOverMax val="0"/>
  </c:chart>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DR</a:t>
            </a:r>
          </a:p>
        </c:rich>
      </c:tx>
      <c:overlay val="0"/>
    </c:title>
    <c:autoTitleDeleted val="0"/>
    <c:plotArea>
      <c:layout/>
      <c:scatterChart>
        <c:scatterStyle val="lineMarker"/>
        <c:varyColors val="0"/>
        <c:ser>
          <c:idx val="1"/>
          <c:order val="0"/>
          <c:tx>
            <c:strRef>
              <c:f>summary_MWh!$E$1</c:f>
              <c:strCache>
                <c:ptCount val="1"/>
                <c:pt idx="0">
                  <c:v>basecase</c:v>
                </c:pt>
              </c:strCache>
            </c:strRef>
          </c:tx>
          <c:spPr>
            <a:ln w="28575">
              <a:noFill/>
            </a:ln>
          </c:spPr>
          <c:marker>
            <c:symbol val="square"/>
            <c:size val="4"/>
            <c:spPr>
              <a:noFill/>
              <a:ln>
                <a:solidFill>
                  <a:schemeClr val="accent1"/>
                </a:solidFill>
              </a:ln>
            </c:spPr>
          </c:marker>
          <c:xVal>
            <c:numRef>
              <c:f>summary_MWh!$B$2:$B$101</c:f>
              <c:numCache>
                <c:formatCode>General</c:formatCode>
                <c:ptCount val="100"/>
                <c:pt idx="0">
                  <c:v>4.1977079899741208</c:v>
                </c:pt>
                <c:pt idx="1">
                  <c:v>24.99695352929692</c:v>
                </c:pt>
                <c:pt idx="2">
                  <c:v>1.5920480413163207</c:v>
                </c:pt>
                <c:pt idx="3">
                  <c:v>2.4697752027151099</c:v>
                </c:pt>
                <c:pt idx="4">
                  <c:v>6.5465038442712986</c:v>
                </c:pt>
                <c:pt idx="5">
                  <c:v>2.6122701219333417</c:v>
                </c:pt>
                <c:pt idx="6">
                  <c:v>0.84396419324000282</c:v>
                </c:pt>
                <c:pt idx="7">
                  <c:v>2.6320446495742456</c:v>
                </c:pt>
                <c:pt idx="8">
                  <c:v>4.9350837179517093</c:v>
                </c:pt>
                <c:pt idx="9">
                  <c:v>1.1179904415542841</c:v>
                </c:pt>
                <c:pt idx="10">
                  <c:v>1.5526775579753753</c:v>
                </c:pt>
                <c:pt idx="11">
                  <c:v>49.266000000000005</c:v>
                </c:pt>
                <c:pt idx="12">
                  <c:v>8.0807533693501536</c:v>
                </c:pt>
                <c:pt idx="13">
                  <c:v>0.64878138486878612</c:v>
                </c:pt>
                <c:pt idx="14">
                  <c:v>2.691412317582528</c:v>
                </c:pt>
                <c:pt idx="15">
                  <c:v>1.4533875740205686</c:v>
                </c:pt>
                <c:pt idx="16">
                  <c:v>1.0617897909925322</c:v>
                </c:pt>
                <c:pt idx="17">
                  <c:v>1.7151988931417836</c:v>
                </c:pt>
                <c:pt idx="18">
                  <c:v>6.1492374616438479</c:v>
                </c:pt>
                <c:pt idx="19">
                  <c:v>3.1970139412983936</c:v>
                </c:pt>
                <c:pt idx="20">
                  <c:v>9.1754997049423856</c:v>
                </c:pt>
                <c:pt idx="21">
                  <c:v>1.9205288749795</c:v>
                </c:pt>
                <c:pt idx="22">
                  <c:v>1.9290610131200066</c:v>
                </c:pt>
                <c:pt idx="23">
                  <c:v>0.85493345764130402</c:v>
                </c:pt>
                <c:pt idx="24">
                  <c:v>2.4596949846575393</c:v>
                </c:pt>
                <c:pt idx="25">
                  <c:v>0.80377542213333608</c:v>
                </c:pt>
                <c:pt idx="26">
                  <c:v>1.3262294465200046</c:v>
                </c:pt>
                <c:pt idx="27">
                  <c:v>17.478950118635687</c:v>
                </c:pt>
                <c:pt idx="28">
                  <c:v>1.2788055765193569</c:v>
                </c:pt>
                <c:pt idx="29">
                  <c:v>2.9844861461750063</c:v>
                </c:pt>
                <c:pt idx="30">
                  <c:v>1.0449080487733362</c:v>
                </c:pt>
                <c:pt idx="31">
                  <c:v>1.3307957306597007</c:v>
                </c:pt>
                <c:pt idx="32">
                  <c:v>8.0410433071113765</c:v>
                </c:pt>
                <c:pt idx="33">
                  <c:v>1.6165762909501922</c:v>
                </c:pt>
                <c:pt idx="34">
                  <c:v>17.937551448879518</c:v>
                </c:pt>
                <c:pt idx="35">
                  <c:v>1.4248890960688398</c:v>
                </c:pt>
                <c:pt idx="36">
                  <c:v>1.8801217860642265</c:v>
                </c:pt>
                <c:pt idx="37">
                  <c:v>2.8819048173416091</c:v>
                </c:pt>
                <c:pt idx="38">
                  <c:v>2.2038280905157048</c:v>
                </c:pt>
                <c:pt idx="39">
                  <c:v>2.6198096196420639</c:v>
                </c:pt>
                <c:pt idx="40">
                  <c:v>2.0474112732341299</c:v>
                </c:pt>
                <c:pt idx="41">
                  <c:v>4.2639893312342556</c:v>
                </c:pt>
                <c:pt idx="42">
                  <c:v>2.8850574328576277</c:v>
                </c:pt>
                <c:pt idx="43">
                  <c:v>1.9759152929048613</c:v>
                </c:pt>
                <c:pt idx="44">
                  <c:v>0.43365821932991006</c:v>
                </c:pt>
                <c:pt idx="45">
                  <c:v>1.7795823463254812</c:v>
                </c:pt>
                <c:pt idx="46">
                  <c:v>1.1179904415542841</c:v>
                </c:pt>
                <c:pt idx="47">
                  <c:v>7.2335640232850453</c:v>
                </c:pt>
                <c:pt idx="48">
                  <c:v>0.69129524661306274</c:v>
                </c:pt>
                <c:pt idx="49">
                  <c:v>1.5673620731600049</c:v>
                </c:pt>
                <c:pt idx="50">
                  <c:v>1.3307957306597007</c:v>
                </c:pt>
                <c:pt idx="51">
                  <c:v>3.3622222868985441</c:v>
                </c:pt>
                <c:pt idx="52">
                  <c:v>0.52863668396715935</c:v>
                </c:pt>
                <c:pt idx="53">
                  <c:v>11.142402193705342</c:v>
                </c:pt>
                <c:pt idx="54">
                  <c:v>4.9030300750133495</c:v>
                </c:pt>
                <c:pt idx="55">
                  <c:v>3.1220635521200779</c:v>
                </c:pt>
                <c:pt idx="56">
                  <c:v>0.99809679799477535</c:v>
                </c:pt>
                <c:pt idx="57">
                  <c:v>1.6075508442666722</c:v>
                </c:pt>
                <c:pt idx="58">
                  <c:v>9.8864376922400332</c:v>
                </c:pt>
                <c:pt idx="59">
                  <c:v>1.7795823463254812</c:v>
                </c:pt>
                <c:pt idx="60">
                  <c:v>0.91398273329532576</c:v>
                </c:pt>
                <c:pt idx="61">
                  <c:v>0.99829108275519551</c:v>
                </c:pt>
                <c:pt idx="62">
                  <c:v>7.2079910534589056</c:v>
                </c:pt>
                <c:pt idx="63">
                  <c:v>1.2765198281440326</c:v>
                </c:pt>
                <c:pt idx="64">
                  <c:v>2.9739690618933432</c:v>
                </c:pt>
                <c:pt idx="65">
                  <c:v>4.0584967246849404</c:v>
                </c:pt>
                <c:pt idx="66">
                  <c:v>2.6641782844153234</c:v>
                </c:pt>
                <c:pt idx="67">
                  <c:v>2.2524286775470896</c:v>
                </c:pt>
                <c:pt idx="68">
                  <c:v>3.9990832623367911</c:v>
                </c:pt>
                <c:pt idx="69">
                  <c:v>1.9773137181394229</c:v>
                </c:pt>
                <c:pt idx="70">
                  <c:v>11.373422223186704</c:v>
                </c:pt>
                <c:pt idx="71">
                  <c:v>5.3887620068599773</c:v>
                </c:pt>
                <c:pt idx="72">
                  <c:v>1.6165762909501922</c:v>
                </c:pt>
                <c:pt idx="73">
                  <c:v>1.2056631332000047</c:v>
                </c:pt>
                <c:pt idx="74">
                  <c:v>2.4590100945607269</c:v>
                </c:pt>
                <c:pt idx="75">
                  <c:v>1.0850032664743268</c:v>
                </c:pt>
                <c:pt idx="76">
                  <c:v>1.1822081855663347</c:v>
                </c:pt>
                <c:pt idx="77">
                  <c:v>7.5953986171788621</c:v>
                </c:pt>
                <c:pt idx="78">
                  <c:v>3.9680099898008581</c:v>
                </c:pt>
                <c:pt idx="79">
                  <c:v>2.5576111530387138</c:v>
                </c:pt>
                <c:pt idx="80">
                  <c:v>3.9225926680483014</c:v>
                </c:pt>
                <c:pt idx="81">
                  <c:v>1.1863882308836537</c:v>
                </c:pt>
                <c:pt idx="82">
                  <c:v>32.459779188468879</c:v>
                </c:pt>
                <c:pt idx="83">
                  <c:v>49.929954137839225</c:v>
                </c:pt>
                <c:pt idx="84">
                  <c:v>8.0779429924400272</c:v>
                </c:pt>
                <c:pt idx="85">
                  <c:v>1.5271733020533385</c:v>
                </c:pt>
                <c:pt idx="86">
                  <c:v>4.2777899616332062</c:v>
                </c:pt>
                <c:pt idx="87">
                  <c:v>16.855563802829284</c:v>
                </c:pt>
                <c:pt idx="88">
                  <c:v>3.2762598946139487</c:v>
                </c:pt>
                <c:pt idx="89">
                  <c:v>2.2700280735616496</c:v>
                </c:pt>
                <c:pt idx="90">
                  <c:v>3.7329943317105414</c:v>
                </c:pt>
                <c:pt idx="91">
                  <c:v>4.5509886131442538</c:v>
                </c:pt>
                <c:pt idx="92">
                  <c:v>1.2056631332000047</c:v>
                </c:pt>
                <c:pt idx="93">
                  <c:v>6.2694482926400195</c:v>
                </c:pt>
                <c:pt idx="94">
                  <c:v>3.2553414421643887</c:v>
                </c:pt>
                <c:pt idx="95">
                  <c:v>0.96416178844828915</c:v>
                </c:pt>
                <c:pt idx="96">
                  <c:v>2.5851238243211516</c:v>
                </c:pt>
                <c:pt idx="97">
                  <c:v>1.9124237475536667</c:v>
                </c:pt>
                <c:pt idx="98">
                  <c:v>1.5988017400274006</c:v>
                </c:pt>
                <c:pt idx="99">
                  <c:v>2.1015491782352491</c:v>
                </c:pt>
              </c:numCache>
            </c:numRef>
          </c:xVal>
          <c:yVal>
            <c:numRef>
              <c:f>summary_MWh!$E$2:$E$102</c:f>
              <c:numCache>
                <c:formatCode>General</c:formatCode>
                <c:ptCount val="101"/>
                <c:pt idx="0">
                  <c:v>12.1426</c:v>
                </c:pt>
                <c:pt idx="1">
                  <c:v>6.5929700000000002</c:v>
                </c:pt>
                <c:pt idx="2">
                  <c:v>1.26285</c:v>
                </c:pt>
                <c:pt idx="3">
                  <c:v>2.8048299999999999</c:v>
                </c:pt>
                <c:pt idx="4">
                  <c:v>0.27223999999999998</c:v>
                </c:pt>
                <c:pt idx="5">
                  <c:v>2.08805</c:v>
                </c:pt>
                <c:pt idx="6">
                  <c:v>3.42571</c:v>
                </c:pt>
                <c:pt idx="7">
                  <c:v>7.5519299999999996</c:v>
                </c:pt>
                <c:pt idx="8">
                  <c:v>14.15987</c:v>
                </c:pt>
                <c:pt idx="9">
                  <c:v>0.85433999999999999</c:v>
                </c:pt>
                <c:pt idx="10">
                  <c:v>3.9777</c:v>
                </c:pt>
                <c:pt idx="11">
                  <c:v>1.1913899999999999</c:v>
                </c:pt>
                <c:pt idx="12">
                  <c:v>4.9377500000000003</c:v>
                </c:pt>
                <c:pt idx="13">
                  <c:v>1.4111899999999999</c:v>
                </c:pt>
                <c:pt idx="14">
                  <c:v>1.45427</c:v>
                </c:pt>
                <c:pt idx="15">
                  <c:v>2.1305299999999998</c:v>
                </c:pt>
                <c:pt idx="16">
                  <c:v>2.55769</c:v>
                </c:pt>
                <c:pt idx="17">
                  <c:v>1.8692899999999999</c:v>
                </c:pt>
                <c:pt idx="18">
                  <c:v>3.7452800000000002</c:v>
                </c:pt>
                <c:pt idx="19">
                  <c:v>4.1672099999999999</c:v>
                </c:pt>
                <c:pt idx="20">
                  <c:v>18.500080000000001</c:v>
                </c:pt>
                <c:pt idx="21">
                  <c:v>0.58711999999999998</c:v>
                </c:pt>
                <c:pt idx="22">
                  <c:v>6.9850000000000003</c:v>
                </c:pt>
                <c:pt idx="23">
                  <c:v>0.83304</c:v>
                </c:pt>
                <c:pt idx="24">
                  <c:v>2.99857</c:v>
                </c:pt>
                <c:pt idx="25">
                  <c:v>1.5862499999999999</c:v>
                </c:pt>
                <c:pt idx="26">
                  <c:v>4.7709599999999996</c:v>
                </c:pt>
                <c:pt idx="27">
                  <c:v>6.7941399999999996</c:v>
                </c:pt>
                <c:pt idx="28">
                  <c:v>2.0923099999999999</c:v>
                </c:pt>
                <c:pt idx="29">
                  <c:v>6.71516</c:v>
                </c:pt>
                <c:pt idx="30">
                  <c:v>3.8736299999999999</c:v>
                </c:pt>
                <c:pt idx="31">
                  <c:v>2.1538200000000001</c:v>
                </c:pt>
                <c:pt idx="32">
                  <c:v>0.21612000000000001</c:v>
                </c:pt>
                <c:pt idx="33">
                  <c:v>1.24125</c:v>
                </c:pt>
                <c:pt idx="34">
                  <c:v>57.280200000000001</c:v>
                </c:pt>
                <c:pt idx="35">
                  <c:v>0.82521</c:v>
                </c:pt>
                <c:pt idx="36">
                  <c:v>4.5480900000000002</c:v>
                </c:pt>
                <c:pt idx="37">
                  <c:v>8.6577999999999999</c:v>
                </c:pt>
                <c:pt idx="38">
                  <c:v>1.55844</c:v>
                </c:pt>
                <c:pt idx="39">
                  <c:v>6.3276300000000001</c:v>
                </c:pt>
                <c:pt idx="40">
                  <c:v>0.28795999999999999</c:v>
                </c:pt>
                <c:pt idx="41">
                  <c:v>2.4687199999999998</c:v>
                </c:pt>
                <c:pt idx="42">
                  <c:v>7.6165200000000004</c:v>
                </c:pt>
                <c:pt idx="43">
                  <c:v>3.6495700000000002</c:v>
                </c:pt>
                <c:pt idx="44">
                  <c:v>0.59123999999999999</c:v>
                </c:pt>
                <c:pt idx="45">
                  <c:v>1.69276</c:v>
                </c:pt>
                <c:pt idx="46">
                  <c:v>0.68633</c:v>
                </c:pt>
                <c:pt idx="47">
                  <c:v>9.2616200000000006</c:v>
                </c:pt>
                <c:pt idx="48">
                  <c:v>1.2264699999999999</c:v>
                </c:pt>
                <c:pt idx="49">
                  <c:v>0.82469999999999999</c:v>
                </c:pt>
                <c:pt idx="50">
                  <c:v>1.7703599999999999</c:v>
                </c:pt>
                <c:pt idx="51">
                  <c:v>5.8510099999999996</c:v>
                </c:pt>
                <c:pt idx="52">
                  <c:v>2.2315700000000001</c:v>
                </c:pt>
                <c:pt idx="53">
                  <c:v>14.481870000000001</c:v>
                </c:pt>
                <c:pt idx="54">
                  <c:v>9.9648000000000003</c:v>
                </c:pt>
                <c:pt idx="55">
                  <c:v>1.0556300000000001</c:v>
                </c:pt>
                <c:pt idx="56">
                  <c:v>1.6135900000000001</c:v>
                </c:pt>
                <c:pt idx="57">
                  <c:v>5.5016999999999996</c:v>
                </c:pt>
                <c:pt idx="58">
                  <c:v>4.07219</c:v>
                </c:pt>
                <c:pt idx="59">
                  <c:v>2.4992999999999999</c:v>
                </c:pt>
                <c:pt idx="60">
                  <c:v>1.1621600000000001</c:v>
                </c:pt>
                <c:pt idx="61">
                  <c:v>2.71191</c:v>
                </c:pt>
                <c:pt idx="62">
                  <c:v>7.7367400000000002</c:v>
                </c:pt>
                <c:pt idx="63">
                  <c:v>1.0615399999999999</c:v>
                </c:pt>
                <c:pt idx="64">
                  <c:v>1.95286</c:v>
                </c:pt>
                <c:pt idx="65">
                  <c:v>3.3507099999999999</c:v>
                </c:pt>
                <c:pt idx="66">
                  <c:v>8.2898300000000003</c:v>
                </c:pt>
                <c:pt idx="67">
                  <c:v>6.3924899999999996</c:v>
                </c:pt>
                <c:pt idx="68">
                  <c:v>1.20611</c:v>
                </c:pt>
                <c:pt idx="69">
                  <c:v>1.8918200000000001</c:v>
                </c:pt>
                <c:pt idx="70">
                  <c:v>19.747589999999999</c:v>
                </c:pt>
                <c:pt idx="71">
                  <c:v>0.19399</c:v>
                </c:pt>
                <c:pt idx="72">
                  <c:v>2.6537500000000001</c:v>
                </c:pt>
                <c:pt idx="73">
                  <c:v>4.2810699999999997</c:v>
                </c:pt>
                <c:pt idx="74">
                  <c:v>3.1945100000000002</c:v>
                </c:pt>
                <c:pt idx="75">
                  <c:v>0.85753999999999997</c:v>
                </c:pt>
                <c:pt idx="76">
                  <c:v>0.85021000000000002</c:v>
                </c:pt>
                <c:pt idx="77">
                  <c:v>7.5572800000000004</c:v>
                </c:pt>
                <c:pt idx="78">
                  <c:v>2.4246400000000001</c:v>
                </c:pt>
                <c:pt idx="79">
                  <c:v>5.9182699999999997</c:v>
                </c:pt>
                <c:pt idx="80">
                  <c:v>0.91564000000000001</c:v>
                </c:pt>
                <c:pt idx="81">
                  <c:v>2.94726</c:v>
                </c:pt>
                <c:pt idx="82">
                  <c:v>32.498379999999997</c:v>
                </c:pt>
                <c:pt idx="83">
                  <c:v>155.18951000000001</c:v>
                </c:pt>
                <c:pt idx="84">
                  <c:v>15.243119999999999</c:v>
                </c:pt>
                <c:pt idx="85">
                  <c:v>3.4583400000000002</c:v>
                </c:pt>
                <c:pt idx="86">
                  <c:v>0.84904000000000002</c:v>
                </c:pt>
                <c:pt idx="87">
                  <c:v>1.68296</c:v>
                </c:pt>
                <c:pt idx="88">
                  <c:v>12.357699999999999</c:v>
                </c:pt>
                <c:pt idx="89">
                  <c:v>2.75962</c:v>
                </c:pt>
                <c:pt idx="90">
                  <c:v>4.0888799999999996</c:v>
                </c:pt>
                <c:pt idx="91">
                  <c:v>11.87635</c:v>
                </c:pt>
                <c:pt idx="92">
                  <c:v>0.84687000000000001</c:v>
                </c:pt>
                <c:pt idx="93">
                  <c:v>2.55125</c:v>
                </c:pt>
                <c:pt idx="94">
                  <c:v>5.8412300000000004</c:v>
                </c:pt>
                <c:pt idx="95">
                  <c:v>4.9655100000000001</c:v>
                </c:pt>
                <c:pt idx="96">
                  <c:v>6.1821599999999997</c:v>
                </c:pt>
                <c:pt idx="97">
                  <c:v>8.8597000000000001</c:v>
                </c:pt>
                <c:pt idx="98">
                  <c:v>1.29843</c:v>
                </c:pt>
                <c:pt idx="99">
                  <c:v>1.0720499999999999</c:v>
                </c:pt>
                <c:pt idx="100">
                  <c:v>0</c:v>
                </c:pt>
              </c:numCache>
            </c:numRef>
          </c:yVal>
          <c:smooth val="0"/>
        </c:ser>
        <c:dLbls>
          <c:showLegendKey val="0"/>
          <c:showVal val="0"/>
          <c:showCatName val="0"/>
          <c:showSerName val="0"/>
          <c:showPercent val="0"/>
          <c:showBubbleSize val="0"/>
        </c:dLbls>
        <c:axId val="131065728"/>
        <c:axId val="131170688"/>
      </c:scatterChart>
      <c:valAx>
        <c:axId val="131065728"/>
        <c:scaling>
          <c:logBase val="10"/>
          <c:orientation val="minMax"/>
        </c:scaling>
        <c:delete val="0"/>
        <c:axPos val="b"/>
        <c:majorGridlines/>
        <c:title>
          <c:tx>
            <c:rich>
              <a:bodyPr/>
              <a:lstStyle/>
              <a:p>
                <a:pPr>
                  <a:defRPr/>
                </a:pPr>
                <a:r>
                  <a:rPr lang="en-AU"/>
                  <a:t>DR (optimal EUE MWh)</a:t>
                </a:r>
              </a:p>
            </c:rich>
          </c:tx>
          <c:overlay val="0"/>
        </c:title>
        <c:numFmt formatCode="General" sourceLinked="1"/>
        <c:majorTickMark val="none"/>
        <c:minorTickMark val="none"/>
        <c:tickLblPos val="nextTo"/>
        <c:crossAx val="131170688"/>
        <c:crosses val="autoZero"/>
        <c:crossBetween val="midCat"/>
      </c:valAx>
      <c:valAx>
        <c:axId val="131170688"/>
        <c:scaling>
          <c:logBase val="10"/>
          <c:orientation val="minMax"/>
        </c:scaling>
        <c:delete val="0"/>
        <c:axPos val="l"/>
        <c:majorGridlines/>
        <c:title>
          <c:tx>
            <c:rich>
              <a:bodyPr/>
              <a:lstStyle/>
              <a:p>
                <a:pPr>
                  <a:defRPr/>
                </a:pPr>
                <a:r>
                  <a:rPr lang="en-AU"/>
                  <a:t>Later</a:t>
                </a:r>
                <a:r>
                  <a:rPr lang="en-AU" baseline="0"/>
                  <a:t> model runs (optimal EUE MWh)</a:t>
                </a:r>
                <a:endParaRPr lang="en-AU"/>
              </a:p>
            </c:rich>
          </c:tx>
          <c:layout>
            <c:manualLayout>
              <c:xMode val="edge"/>
              <c:yMode val="edge"/>
              <c:x val="1.367837298445943E-2"/>
              <c:y val="0.27098294183995975"/>
            </c:manualLayout>
          </c:layout>
          <c:overlay val="0"/>
        </c:title>
        <c:numFmt formatCode="General" sourceLinked="1"/>
        <c:majorTickMark val="none"/>
        <c:minorTickMark val="none"/>
        <c:tickLblPos val="nextTo"/>
        <c:crossAx val="131065728"/>
        <c:crosses val="autoZero"/>
        <c:crossBetween val="midCat"/>
      </c:valAx>
    </c:plotArea>
    <c:legend>
      <c:legendPos val="r"/>
      <c:overlay val="0"/>
    </c:legend>
    <c:plotVisOnly val="1"/>
    <c:dispBlanksAs val="gap"/>
    <c:showDLblsOverMax val="0"/>
  </c:chart>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Comparison of N-1 EUE against DR</a:t>
            </a:r>
          </a:p>
        </c:rich>
      </c:tx>
      <c:overlay val="0"/>
    </c:title>
    <c:autoTitleDeleted val="0"/>
    <c:plotArea>
      <c:layout/>
      <c:scatterChart>
        <c:scatterStyle val="lineMarker"/>
        <c:varyColors val="0"/>
        <c:ser>
          <c:idx val="1"/>
          <c:order val="0"/>
          <c:tx>
            <c:strRef>
              <c:f>summary_mins!$E$1</c:f>
              <c:strCache>
                <c:ptCount val="1"/>
                <c:pt idx="0">
                  <c:v>basecase</c:v>
                </c:pt>
              </c:strCache>
            </c:strRef>
          </c:tx>
          <c:spPr>
            <a:ln w="28575">
              <a:noFill/>
            </a:ln>
          </c:spPr>
          <c:marker>
            <c:symbol val="square"/>
            <c:size val="4"/>
            <c:spPr>
              <a:noFill/>
              <a:ln>
                <a:solidFill>
                  <a:schemeClr val="accent1"/>
                </a:solidFill>
              </a:ln>
            </c:spPr>
          </c:marker>
          <c:xVal>
            <c:numRef>
              <c:f>summary_mins!$B$2:$B$101</c:f>
              <c:numCache>
                <c:formatCode>_-* #,##0.00_-;\-* #,##0.00_-;_-* "-"??_-;_-@_-</c:formatCode>
                <c:ptCount val="100"/>
                <c:pt idx="0">
                  <c:v>4.0150243806543475</c:v>
                </c:pt>
                <c:pt idx="1">
                  <c:v>26.734709657002053</c:v>
                </c:pt>
                <c:pt idx="2">
                  <c:v>4.9289413043848942</c:v>
                </c:pt>
                <c:pt idx="3">
                  <c:v>72.64044713867969</c:v>
                </c:pt>
                <c:pt idx="4">
                  <c:v>2.4764531281525621</c:v>
                </c:pt>
                <c:pt idx="5">
                  <c:v>4.7280907184313881</c:v>
                </c:pt>
                <c:pt idx="6">
                  <c:v>4.7280907184313881</c:v>
                </c:pt>
                <c:pt idx="7">
                  <c:v>38.706538964327137</c:v>
                </c:pt>
                <c:pt idx="8">
                  <c:v>38.70653896432713</c:v>
                </c:pt>
                <c:pt idx="9">
                  <c:v>13.152828724168049</c:v>
                </c:pt>
                <c:pt idx="10">
                  <c:v>4.8070512630816573</c:v>
                </c:pt>
                <c:pt idx="11">
                  <c:v>252.00000000000003</c:v>
                </c:pt>
                <c:pt idx="12">
                  <c:v>1.9888637384568433</c:v>
                </c:pt>
                <c:pt idx="13">
                  <c:v>2.8269341388618137</c:v>
                </c:pt>
                <c:pt idx="14">
                  <c:v>5.8636433934259875</c:v>
                </c:pt>
                <c:pt idx="15">
                  <c:v>13.152828724168042</c:v>
                </c:pt>
                <c:pt idx="16">
                  <c:v>9.6089573845478036</c:v>
                </c:pt>
                <c:pt idx="17">
                  <c:v>9.6089573845478071</c:v>
                </c:pt>
                <c:pt idx="18">
                  <c:v>14.468794027397289</c:v>
                </c:pt>
                <c:pt idx="19">
                  <c:v>12.53730957371919</c:v>
                </c:pt>
                <c:pt idx="20">
                  <c:v>1.5944912164292964</c:v>
                </c:pt>
                <c:pt idx="21">
                  <c:v>12.552476307055557</c:v>
                </c:pt>
                <c:pt idx="22">
                  <c:v>4.728090718431389</c:v>
                </c:pt>
                <c:pt idx="23">
                  <c:v>33.526802260443297</c:v>
                </c:pt>
                <c:pt idx="24">
                  <c:v>14.468794027397292</c:v>
                </c:pt>
                <c:pt idx="25">
                  <c:v>4.728090718431389</c:v>
                </c:pt>
                <c:pt idx="26">
                  <c:v>4.728090718431389</c:v>
                </c:pt>
                <c:pt idx="27">
                  <c:v>29.376386754009555</c:v>
                </c:pt>
                <c:pt idx="28">
                  <c:v>12.537309573719185</c:v>
                </c:pt>
                <c:pt idx="29">
                  <c:v>3.9899547408756764</c:v>
                </c:pt>
                <c:pt idx="30">
                  <c:v>4.7280907184313854</c:v>
                </c:pt>
                <c:pt idx="31">
                  <c:v>19.570525450877948</c:v>
                </c:pt>
                <c:pt idx="32">
                  <c:v>2.4764531281525644</c:v>
                </c:pt>
                <c:pt idx="33">
                  <c:v>19.018544599414028</c:v>
                </c:pt>
                <c:pt idx="34">
                  <c:v>5.2495029115831189</c:v>
                </c:pt>
                <c:pt idx="35">
                  <c:v>33.526802260443297</c:v>
                </c:pt>
                <c:pt idx="36">
                  <c:v>1.6384503582259056</c:v>
                </c:pt>
                <c:pt idx="37">
                  <c:v>9.417989599155586</c:v>
                </c:pt>
                <c:pt idx="38">
                  <c:v>9.6027367778462089</c:v>
                </c:pt>
                <c:pt idx="39">
                  <c:v>6.5577212006059176</c:v>
                </c:pt>
                <c:pt idx="40">
                  <c:v>6.33873459205613</c:v>
                </c:pt>
                <c:pt idx="41">
                  <c:v>4.8235173430251761</c:v>
                </c:pt>
                <c:pt idx="42">
                  <c:v>0.90031438067019109</c:v>
                </c:pt>
                <c:pt idx="43">
                  <c:v>0.780069203673455</c:v>
                </c:pt>
                <c:pt idx="44">
                  <c:v>0.28662142718434241</c:v>
                </c:pt>
                <c:pt idx="45">
                  <c:v>23.262514331052042</c:v>
                </c:pt>
                <c:pt idx="46">
                  <c:v>13.152828724168049</c:v>
                </c:pt>
                <c:pt idx="47">
                  <c:v>5.9097745288276515</c:v>
                </c:pt>
                <c:pt idx="48">
                  <c:v>16.265770508542655</c:v>
                </c:pt>
                <c:pt idx="49">
                  <c:v>4.7280907184313872</c:v>
                </c:pt>
                <c:pt idx="50">
                  <c:v>19.570525450877948</c:v>
                </c:pt>
                <c:pt idx="51">
                  <c:v>9.4179895991555842</c:v>
                </c:pt>
                <c:pt idx="52">
                  <c:v>2.8269341388618145</c:v>
                </c:pt>
                <c:pt idx="53">
                  <c:v>10.744843002608816</c:v>
                </c:pt>
                <c:pt idx="54">
                  <c:v>4.7280907184313881</c:v>
                </c:pt>
                <c:pt idx="55">
                  <c:v>9.4179895991555895</c:v>
                </c:pt>
                <c:pt idx="56">
                  <c:v>19.570525450877948</c:v>
                </c:pt>
                <c:pt idx="57">
                  <c:v>4.728090718431389</c:v>
                </c:pt>
                <c:pt idx="58">
                  <c:v>4.7280907184313881</c:v>
                </c:pt>
                <c:pt idx="59">
                  <c:v>23.262514331052042</c:v>
                </c:pt>
                <c:pt idx="60">
                  <c:v>2.1083800076016739</c:v>
                </c:pt>
                <c:pt idx="61">
                  <c:v>0.25421214228550942</c:v>
                </c:pt>
                <c:pt idx="62">
                  <c:v>5.5424767808219189</c:v>
                </c:pt>
                <c:pt idx="63">
                  <c:v>2.4222387630816558</c:v>
                </c:pt>
                <c:pt idx="64">
                  <c:v>4.7280907184313881</c:v>
                </c:pt>
                <c:pt idx="65">
                  <c:v>14.468794027397289</c:v>
                </c:pt>
                <c:pt idx="66">
                  <c:v>12.53730957371917</c:v>
                </c:pt>
                <c:pt idx="67">
                  <c:v>4.0150243806543484</c:v>
                </c:pt>
                <c:pt idx="68">
                  <c:v>6.818556287019252</c:v>
                </c:pt>
                <c:pt idx="69">
                  <c:v>23.262514331052035</c:v>
                </c:pt>
                <c:pt idx="70">
                  <c:v>4.7280907184313881</c:v>
                </c:pt>
                <c:pt idx="71">
                  <c:v>2.476453128152563</c:v>
                </c:pt>
                <c:pt idx="72">
                  <c:v>19.018544599414028</c:v>
                </c:pt>
                <c:pt idx="73">
                  <c:v>4.7280907184313907</c:v>
                </c:pt>
                <c:pt idx="74">
                  <c:v>0.41805679948329261</c:v>
                </c:pt>
                <c:pt idx="75">
                  <c:v>0.13920113752958196</c:v>
                </c:pt>
                <c:pt idx="76">
                  <c:v>0.14955195263331242</c:v>
                </c:pt>
                <c:pt idx="77">
                  <c:v>0.70750301496705903</c:v>
                </c:pt>
                <c:pt idx="78">
                  <c:v>3.9899547408756741</c:v>
                </c:pt>
                <c:pt idx="79">
                  <c:v>12.537309573719185</c:v>
                </c:pt>
                <c:pt idx="80">
                  <c:v>9.4179895991555842</c:v>
                </c:pt>
                <c:pt idx="81">
                  <c:v>23.262514331052031</c:v>
                </c:pt>
                <c:pt idx="82">
                  <c:v>16.675971840980672</c:v>
                </c:pt>
                <c:pt idx="83">
                  <c:v>6.2490555867132942</c:v>
                </c:pt>
                <c:pt idx="84">
                  <c:v>4.7280907184313881</c:v>
                </c:pt>
                <c:pt idx="85">
                  <c:v>4.728090718431389</c:v>
                </c:pt>
                <c:pt idx="86">
                  <c:v>5.9208165558937109</c:v>
                </c:pt>
                <c:pt idx="87">
                  <c:v>3.9899547408756737</c:v>
                </c:pt>
                <c:pt idx="88">
                  <c:v>4.0150243806543484</c:v>
                </c:pt>
                <c:pt idx="89">
                  <c:v>4.4510354383561754</c:v>
                </c:pt>
                <c:pt idx="90">
                  <c:v>16.265770508542666</c:v>
                </c:pt>
                <c:pt idx="91">
                  <c:v>4.8235173430251761</c:v>
                </c:pt>
                <c:pt idx="92">
                  <c:v>4.7280907184313907</c:v>
                </c:pt>
                <c:pt idx="93">
                  <c:v>4.7280907184313872</c:v>
                </c:pt>
                <c:pt idx="94">
                  <c:v>2.2010422191780861</c:v>
                </c:pt>
                <c:pt idx="95">
                  <c:v>9.4525665534146004</c:v>
                </c:pt>
                <c:pt idx="96">
                  <c:v>1.6351194334732142</c:v>
                </c:pt>
                <c:pt idx="97">
                  <c:v>5.9208165558937056</c:v>
                </c:pt>
                <c:pt idx="98">
                  <c:v>14.468794027397291</c:v>
                </c:pt>
                <c:pt idx="99">
                  <c:v>19.018544599414021</c:v>
                </c:pt>
              </c:numCache>
            </c:numRef>
          </c:xVal>
          <c:yVal>
            <c:numRef>
              <c:f>summary_mins!$E$2:$E$101</c:f>
              <c:numCache>
                <c:formatCode>_-* #,##0.00_-;\-* #,##0.00_-;_-* "-"??_-;_-@_-</c:formatCode>
                <c:ptCount val="100"/>
                <c:pt idx="0">
                  <c:v>13.334968426832617</c:v>
                </c:pt>
                <c:pt idx="1">
                  <c:v>5.4188794520547949</c:v>
                </c:pt>
                <c:pt idx="2">
                  <c:v>5.1523867809057533</c:v>
                </c:pt>
                <c:pt idx="3">
                  <c:v>103.88259259259257</c:v>
                </c:pt>
                <c:pt idx="4">
                  <c:v>8.213193885760256E-2</c:v>
                </c:pt>
                <c:pt idx="5">
                  <c:v>3.3896915584415579</c:v>
                </c:pt>
                <c:pt idx="6">
                  <c:v>17.145695695695697</c:v>
                </c:pt>
                <c:pt idx="7">
                  <c:v>101.14191964285713</c:v>
                </c:pt>
                <c:pt idx="8">
                  <c:v>101.14192857142856</c:v>
                </c:pt>
                <c:pt idx="9">
                  <c:v>5.2845773195876289</c:v>
                </c:pt>
                <c:pt idx="10">
                  <c:v>13.084539473684211</c:v>
                </c:pt>
                <c:pt idx="11">
                  <c:v>4.332327272727273</c:v>
                </c:pt>
                <c:pt idx="12">
                  <c:v>1.2383072100313479</c:v>
                </c:pt>
                <c:pt idx="13">
                  <c:v>6.2719555555555546</c:v>
                </c:pt>
                <c:pt idx="14">
                  <c:v>3.3875378523177258</c:v>
                </c:pt>
                <c:pt idx="15">
                  <c:v>31.439203148057057</c:v>
                </c:pt>
                <c:pt idx="16">
                  <c:v>21.86059829059829</c:v>
                </c:pt>
                <c:pt idx="17">
                  <c:v>27.0128612716763</c:v>
                </c:pt>
                <c:pt idx="18">
                  <c:v>10.803692307692307</c:v>
                </c:pt>
                <c:pt idx="19">
                  <c:v>19.254012012937011</c:v>
                </c:pt>
                <c:pt idx="20">
                  <c:v>2.9907174996632087</c:v>
                </c:pt>
                <c:pt idx="21">
                  <c:v>2.2239393939393937</c:v>
                </c:pt>
                <c:pt idx="22">
                  <c:v>17.533364012885411</c:v>
                </c:pt>
                <c:pt idx="23">
                  <c:v>40.30838709677419</c:v>
                </c:pt>
                <c:pt idx="24">
                  <c:v>16.973037735849054</c:v>
                </c:pt>
                <c:pt idx="25">
                  <c:v>10.973711518505707</c:v>
                </c:pt>
                <c:pt idx="26">
                  <c:v>17.211255411255408</c:v>
                </c:pt>
                <c:pt idx="27">
                  <c:v>11.137934426229506</c:v>
                </c:pt>
                <c:pt idx="28">
                  <c:v>29.059861111111108</c:v>
                </c:pt>
                <c:pt idx="29">
                  <c:v>10.715680851063832</c:v>
                </c:pt>
                <c:pt idx="30">
                  <c:v>17.807064051486361</c:v>
                </c:pt>
                <c:pt idx="31">
                  <c:v>41.579536679536673</c:v>
                </c:pt>
                <c:pt idx="32">
                  <c:v>6.0571748878923769E-2</c:v>
                </c:pt>
                <c:pt idx="33">
                  <c:v>16.531631520532741</c:v>
                </c:pt>
                <c:pt idx="34">
                  <c:v>23.862441503617401</c:v>
                </c:pt>
                <c:pt idx="35">
                  <c:v>13.168244680851064</c:v>
                </c:pt>
                <c:pt idx="36">
                  <c:v>4.0916647924069993</c:v>
                </c:pt>
                <c:pt idx="37">
                  <c:v>30.289679300291546</c:v>
                </c:pt>
                <c:pt idx="38">
                  <c:v>7.0157863145258093</c:v>
                </c:pt>
                <c:pt idx="39">
                  <c:v>15.985591578947369</c:v>
                </c:pt>
                <c:pt idx="40">
                  <c:v>1.0718114143920594</c:v>
                </c:pt>
                <c:pt idx="41">
                  <c:v>2.6717748917748918</c:v>
                </c:pt>
                <c:pt idx="42">
                  <c:v>2.9186541998773761</c:v>
                </c:pt>
                <c:pt idx="43">
                  <c:v>2.8759416863672187</c:v>
                </c:pt>
                <c:pt idx="44">
                  <c:v>0.4659101654846336</c:v>
                </c:pt>
                <c:pt idx="45">
                  <c:v>22.555096602265156</c:v>
                </c:pt>
                <c:pt idx="46">
                  <c:v>5.1104244229337308</c:v>
                </c:pt>
                <c:pt idx="47">
                  <c:v>8.7509991968630434</c:v>
                </c:pt>
                <c:pt idx="48">
                  <c:v>35.192826398852226</c:v>
                </c:pt>
                <c:pt idx="49">
                  <c:v>3.4578616352201257</c:v>
                </c:pt>
                <c:pt idx="50">
                  <c:v>32.355041120925982</c:v>
                </c:pt>
                <c:pt idx="51">
                  <c:v>17.083240875912406</c:v>
                </c:pt>
                <c:pt idx="52">
                  <c:v>13.47566425120773</c:v>
                </c:pt>
                <c:pt idx="53">
                  <c:v>18.721714211841764</c:v>
                </c:pt>
                <c:pt idx="54">
                  <c:v>11.138002980625933</c:v>
                </c:pt>
                <c:pt idx="55">
                  <c:v>185.1982456140351</c:v>
                </c:pt>
                <c:pt idx="56">
                  <c:v>48.896666666666675</c:v>
                </c:pt>
                <c:pt idx="57">
                  <c:v>17.495336018655923</c:v>
                </c:pt>
                <c:pt idx="58">
                  <c:v>2.107704251960353</c:v>
                </c:pt>
                <c:pt idx="59">
                  <c:v>53.690655209452196</c:v>
                </c:pt>
                <c:pt idx="60">
                  <c:v>2.8299350649350652</c:v>
                </c:pt>
                <c:pt idx="61">
                  <c:v>1.1609949269002717</c:v>
                </c:pt>
                <c:pt idx="62">
                  <c:v>4.3684069863735608</c:v>
                </c:pt>
                <c:pt idx="63">
                  <c:v>2.4269318701417459</c:v>
                </c:pt>
                <c:pt idx="64">
                  <c:v>3.5688230994152046</c:v>
                </c:pt>
                <c:pt idx="65">
                  <c:v>8.295205479452056</c:v>
                </c:pt>
                <c:pt idx="66">
                  <c:v>42.570164327285184</c:v>
                </c:pt>
                <c:pt idx="67">
                  <c:v>13.181750695948034</c:v>
                </c:pt>
                <c:pt idx="68">
                  <c:v>2.2020021908471272</c:v>
                </c:pt>
                <c:pt idx="69">
                  <c:v>31.183846153846154</c:v>
                </c:pt>
                <c:pt idx="70">
                  <c:v>12.116200877381354</c:v>
                </c:pt>
                <c:pt idx="71">
                  <c:v>8.6602678571428574E-2</c:v>
                </c:pt>
                <c:pt idx="72">
                  <c:v>51.362903225806448</c:v>
                </c:pt>
                <c:pt idx="73">
                  <c:v>20.418457869634338</c:v>
                </c:pt>
                <c:pt idx="74">
                  <c:v>0.69168194350217249</c:v>
                </c:pt>
                <c:pt idx="75">
                  <c:v>0.11849930907415937</c:v>
                </c:pt>
                <c:pt idx="76">
                  <c:v>9.3211493975639437E-2</c:v>
                </c:pt>
                <c:pt idx="77">
                  <c:v>0.89013199739303173</c:v>
                </c:pt>
                <c:pt idx="78">
                  <c:v>2.7590350477924446</c:v>
                </c:pt>
                <c:pt idx="79">
                  <c:v>31.480159574468082</c:v>
                </c:pt>
                <c:pt idx="80">
                  <c:v>2.2054757125652347</c:v>
                </c:pt>
                <c:pt idx="81">
                  <c:v>63.313856068743284</c:v>
                </c:pt>
                <c:pt idx="82">
                  <c:v>9.5861186083211649</c:v>
                </c:pt>
                <c:pt idx="83">
                  <c:v>9.9444225981773755</c:v>
                </c:pt>
                <c:pt idx="84">
                  <c:v>11.660893512851896</c:v>
                </c:pt>
                <c:pt idx="85">
                  <c:v>10.922223391935994</c:v>
                </c:pt>
                <c:pt idx="86">
                  <c:v>1.3921351078075039</c:v>
                </c:pt>
                <c:pt idx="87">
                  <c:v>0.6660088644997888</c:v>
                </c:pt>
                <c:pt idx="88">
                  <c:v>26.913321234119781</c:v>
                </c:pt>
                <c:pt idx="89">
                  <c:v>4.1848354647930037</c:v>
                </c:pt>
                <c:pt idx="90">
                  <c:v>31.647678018575849</c:v>
                </c:pt>
                <c:pt idx="91">
                  <c:v>25.641633681180281</c:v>
                </c:pt>
                <c:pt idx="92">
                  <c:v>30.888875379939211</c:v>
                </c:pt>
                <c:pt idx="93">
                  <c:v>1.9717520673931523</c:v>
                </c:pt>
                <c:pt idx="94">
                  <c:v>3.7469001571570617</c:v>
                </c:pt>
                <c:pt idx="95">
                  <c:v>68.011368305711542</c:v>
                </c:pt>
                <c:pt idx="96">
                  <c:v>3.7467636363636356</c:v>
                </c:pt>
                <c:pt idx="97">
                  <c:v>26.675130469690885</c:v>
                </c:pt>
                <c:pt idx="98">
                  <c:v>17.625746606334843</c:v>
                </c:pt>
                <c:pt idx="99">
                  <c:v>10.510294117647058</c:v>
                </c:pt>
              </c:numCache>
            </c:numRef>
          </c:yVal>
          <c:smooth val="0"/>
        </c:ser>
        <c:dLbls>
          <c:showLegendKey val="0"/>
          <c:showVal val="0"/>
          <c:showCatName val="0"/>
          <c:showSerName val="0"/>
          <c:showPercent val="0"/>
          <c:showBubbleSize val="0"/>
        </c:dLbls>
        <c:axId val="131200128"/>
        <c:axId val="131202432"/>
      </c:scatterChart>
      <c:valAx>
        <c:axId val="131200128"/>
        <c:scaling>
          <c:logBase val="10"/>
          <c:orientation val="minMax"/>
        </c:scaling>
        <c:delete val="0"/>
        <c:axPos val="b"/>
        <c:majorGridlines/>
        <c:title>
          <c:tx>
            <c:rich>
              <a:bodyPr/>
              <a:lstStyle/>
              <a:p>
                <a:pPr>
                  <a:defRPr/>
                </a:pPr>
                <a:r>
                  <a:rPr lang="en-AU"/>
                  <a:t>DR (optimal EUE  mins @ avg D)</a:t>
                </a:r>
              </a:p>
            </c:rich>
          </c:tx>
          <c:overlay val="0"/>
        </c:title>
        <c:numFmt formatCode="_-* #,##0.00_-;\-* #,##0.00_-;_-* &quot;-&quot;??_-;_-@_-" sourceLinked="1"/>
        <c:majorTickMark val="none"/>
        <c:minorTickMark val="none"/>
        <c:tickLblPos val="nextTo"/>
        <c:crossAx val="131202432"/>
        <c:crosses val="autoZero"/>
        <c:crossBetween val="midCat"/>
      </c:valAx>
      <c:valAx>
        <c:axId val="131202432"/>
        <c:scaling>
          <c:logBase val="10"/>
          <c:orientation val="minMax"/>
        </c:scaling>
        <c:delete val="0"/>
        <c:axPos val="l"/>
        <c:majorGridlines/>
        <c:title>
          <c:tx>
            <c:rich>
              <a:bodyPr/>
              <a:lstStyle/>
              <a:p>
                <a:pPr>
                  <a:defRPr/>
                </a:pPr>
                <a:r>
                  <a:rPr lang="en-AU"/>
                  <a:t>Later</a:t>
                </a:r>
                <a:r>
                  <a:rPr lang="en-AU" baseline="0"/>
                  <a:t> model runs (optimal EUE  mins @ avg D)</a:t>
                </a:r>
                <a:endParaRPr lang="en-AU"/>
              </a:p>
            </c:rich>
          </c:tx>
          <c:layout>
            <c:manualLayout>
              <c:xMode val="edge"/>
              <c:yMode val="edge"/>
              <c:x val="1.367837298445943E-2"/>
              <c:y val="0.27098294183995975"/>
            </c:manualLayout>
          </c:layout>
          <c:overlay val="0"/>
        </c:title>
        <c:numFmt formatCode="_-* #,##0.00_-;\-* #,##0.00_-;_-* &quot;-&quot;??_-;_-@_-" sourceLinked="1"/>
        <c:majorTickMark val="none"/>
        <c:minorTickMark val="none"/>
        <c:tickLblPos val="nextTo"/>
        <c:crossAx val="131200128"/>
        <c:crosses val="autoZero"/>
        <c:crossBetween val="midCat"/>
      </c:valAx>
    </c:plotArea>
    <c:legend>
      <c:legendPos val="r"/>
      <c:overlay val="0"/>
    </c:legend>
    <c:plotVisOnly val="1"/>
    <c:dispBlanksAs val="gap"/>
    <c:showDLblsOverMax val="0"/>
  </c:chart>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chartsheets/sheet1.xml><?xml version="1.0" encoding="utf-8"?>
<chartsheet xmlns="http://schemas.openxmlformats.org/spreadsheetml/2006/main" xmlns:r="http://schemas.openxmlformats.org/officeDocument/2006/relationships">
  <sheetPr codeName="Chart44"/>
  <sheetViews>
    <sheetView zoomScale="108" workbookViewId="0" zoomToFit="1"/>
  </sheetViews>
  <pageMargins left="0.7" right="0.7" top="0.75" bottom="0.75" header="0.3" footer="0.3"/>
  <pageSetup paperSize="9" orientation="landscape" r:id="rId1"/>
  <drawing r:id="rId2"/>
</chartsheet>
</file>

<file path=xl/chartsheets/sheet2.xml><?xml version="1.0" encoding="utf-8"?>
<chartsheet xmlns="http://schemas.openxmlformats.org/spreadsheetml/2006/main" xmlns:r="http://schemas.openxmlformats.org/officeDocument/2006/relationships">
  <sheetPr codeName="Chart43"/>
  <sheetViews>
    <sheetView zoomScale="108" workbookViewId="0" zoomToFit="1"/>
  </sheetViews>
  <pageMargins left="0.7" right="0.7" top="0.75" bottom="0.75" header="0.3" footer="0.3"/>
  <pageSetup paperSize="9" orientation="landscape" r:id="rId1"/>
  <drawing r:id="rId2"/>
</chartsheet>
</file>

<file path=xl/chartsheets/sheet3.xml><?xml version="1.0" encoding="utf-8"?>
<chartsheet xmlns="http://schemas.openxmlformats.org/spreadsheetml/2006/main" xmlns:r="http://schemas.openxmlformats.org/officeDocument/2006/relationships">
  <sheetPr codeName="Chart42"/>
  <sheetViews>
    <sheetView zoomScale="108" workbookViewId="0" zoomToFit="1"/>
  </sheetViews>
  <pageMargins left="0.7" right="0.7" top="0.75" bottom="0.75" header="0.3" footer="0.3"/>
  <pageSetup paperSize="9" orientation="landscape" r:id="rId1"/>
  <drawing r:id="rId2"/>
</chartsheet>
</file>

<file path=xl/chartsheets/sheet4.xml><?xml version="1.0" encoding="utf-8"?>
<chartsheet xmlns="http://schemas.openxmlformats.org/spreadsheetml/2006/main" xmlns:r="http://schemas.openxmlformats.org/officeDocument/2006/relationships">
  <sheetPr codeName="Chart41"/>
  <sheetViews>
    <sheetView zoomScale="108" workbookViewId="0" zoomToFit="1"/>
  </sheetViews>
  <pageMargins left="0.7" right="0.7" top="0.75" bottom="0.75" header="0.3" footer="0.3"/>
  <pageSetup paperSize="9" orientation="landscape" r:id="rId1"/>
  <drawing r:id="rId2"/>
</chartsheet>
</file>

<file path=xl/chartsheets/sheet5.xml><?xml version="1.0" encoding="utf-8"?>
<chartsheet xmlns="http://schemas.openxmlformats.org/spreadsheetml/2006/main" xmlns:r="http://schemas.openxmlformats.org/officeDocument/2006/relationships">
  <sheetPr codeName="Chart40"/>
  <sheetViews>
    <sheetView zoomScale="108" workbookViewId="0" zoomToFit="1"/>
  </sheetViews>
  <pageMargins left="0.7" right="0.7" top="0.75" bottom="0.75" header="0.3" footer="0.3"/>
  <pageSetup paperSize="9" orientation="landscape" r:id="rId1"/>
  <drawing r:id="rId2"/>
</chartsheet>
</file>

<file path=xl/chartsheets/sheet6.xml><?xml version="1.0" encoding="utf-8"?>
<chartsheet xmlns="http://schemas.openxmlformats.org/spreadsheetml/2006/main" xmlns:r="http://schemas.openxmlformats.org/officeDocument/2006/relationships">
  <sheetPr codeName="Chart39"/>
  <sheetViews>
    <sheetView zoomScale="108" workbookViewId="0" zoomToFit="1"/>
  </sheetViews>
  <pageMargins left="0.7" right="0.7" top="0.75" bottom="0.75" header="0.3" footer="0.3"/>
  <pageSetup paperSize="9" orientation="landscape" r:id="rId1"/>
  <drawing r:id="rId2"/>
</chartsheet>
</file>

<file path=xl/chartsheets/sheet7.xml><?xml version="1.0" encoding="utf-8"?>
<chartsheet xmlns="http://schemas.openxmlformats.org/spreadsheetml/2006/main" xmlns:r="http://schemas.openxmlformats.org/officeDocument/2006/relationships">
  <sheetPr codeName="Chart38"/>
  <sheetViews>
    <sheetView zoomScale="108" workbookViewId="0" zoomToFit="1"/>
  </sheetViews>
  <pageMargins left="0.7" right="0.7" top="0.75" bottom="0.75" header="0.3" footer="0.3"/>
  <pageSetup paperSize="9" orientation="landscape" r:id="rId1"/>
  <drawing r:id="rId2"/>
</chartsheet>
</file>

<file path=xl/chartsheets/sheet8.xml><?xml version="1.0" encoding="utf-8"?>
<chartsheet xmlns="http://schemas.openxmlformats.org/spreadsheetml/2006/main" xmlns:r="http://schemas.openxmlformats.org/officeDocument/2006/relationships">
  <sheetPr codeName="Chart37"/>
  <sheetViews>
    <sheetView zoomScale="108" workbookViewId="0" zoomToFit="1"/>
  </sheetViews>
  <pageMargins left="0.7" right="0.7" top="0.75" bottom="0.75" header="0.3" footer="0.3"/>
  <pageSetup paperSize="9" orientation="landscape" r:id="rId1"/>
  <drawing r:id="rId2"/>
</chartsheet>
</file>

<file path=xl/chartsheets/sheet9.xml><?xml version="1.0" encoding="utf-8"?>
<chartsheet xmlns="http://schemas.openxmlformats.org/spreadsheetml/2006/main" xmlns:r="http://schemas.openxmlformats.org/officeDocument/2006/relationships">
  <sheetPr codeName="Chart35"/>
  <sheetViews>
    <sheetView zoomScale="108" workbookViewId="0" zoomToFit="1"/>
  </sheetViews>
  <pageMargins left="0.7" right="0.7" top="0.75" bottom="0.75" header="0.3" footer="0.3"/>
  <pageSetup paperSize="9" orientation="landscape" r:id="rId1"/>
  <drawing r:id="rId2"/>
</chartsheet>
</file>

<file path=xl/chartsheets/sheet10.xml><?xml version="1.0" encoding="utf-8"?>
<chartsheet xmlns="http://schemas.openxmlformats.org/spreadsheetml/2006/main" xmlns:r="http://schemas.openxmlformats.org/officeDocument/2006/relationships">
  <sheetPr codeName="Chart36"/>
  <sheetViews>
    <sheetView zoomScale="108" workbookViewId="0" zoomToFit="1"/>
  </sheetViews>
  <pageMargins left="0.7" right="0.7" top="0.75" bottom="0.75" header="0.3" footer="0.3"/>
  <pageSetup paperSize="9" orientation="landscape" r:id="rId1"/>
  <drawing r:id="rId2"/>
</chartsheet>
</file>

<file path=xl/chartsheets/sheet11.xml><?xml version="1.0" encoding="utf-8"?>
<chartsheet xmlns="http://schemas.openxmlformats.org/spreadsheetml/2006/main" xmlns:r="http://schemas.openxmlformats.org/officeDocument/2006/relationships">
  <sheetPr codeName="Chart33"/>
  <sheetViews>
    <sheetView zoomScale="108" workbookViewId="0" zoomToFit="1"/>
  </sheetViews>
  <pageMargins left="0.7" right="0.7" top="0.75" bottom="0.75" header="0.3" footer="0.3"/>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codeName="Chart34"/>
  <sheetViews>
    <sheetView zoomScale="108" workbookViewId="0" zoomToFit="1"/>
  </sheetViews>
  <pageMargins left="0.7" right="0.7" top="0.75" bottom="0.75" header="0.3" footer="0.3"/>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codeName="Chart31"/>
  <sheetViews>
    <sheetView zoomScale="108" workbookViewId="0" zoomToFit="1"/>
  </sheetViews>
  <pageMargins left="0.7" right="0.7" top="0.75" bottom="0.75" header="0.3" footer="0.3"/>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codeName="Chart32"/>
  <sheetViews>
    <sheetView zoomScale="117" workbookViewId="0" zoomToFit="1"/>
  </sheetViews>
  <pageMargins left="0.7" right="0.7" top="0.75" bottom="0.75" header="0.3" footer="0.3"/>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codeName="Chart29"/>
  <sheetViews>
    <sheetView zoomScale="117" workbookViewId="0" zoomToFit="1"/>
  </sheetViews>
  <pageMargins left="0.7" right="0.7" top="0.75" bottom="0.75" header="0.3" footer="0.3"/>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codeName="Chart30"/>
  <sheetViews>
    <sheetView zoomScale="117" workbookViewId="0" zoomToFit="1"/>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codeName="Chart25"/>
  <sheetViews>
    <sheetView zoomScale="117" workbookViewId="0" zoomToFit="1"/>
  </sheetViews>
  <pageMargins left="0.7" right="0.7" top="0.75" bottom="0.75" header="0.3" footer="0.3"/>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codeName="Chart28"/>
  <sheetViews>
    <sheetView zoomScale="117" workbookViewId="0" zoomToFit="1"/>
  </sheetViews>
  <pageMargins left="0.7" right="0.7" top="0.75" bottom="0.75" header="0.3" footer="0.3"/>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sheetViews>
    <sheetView zoomScale="112" workbookViewId="0" zoomToFit="1"/>
  </sheetViews>
  <pageMargins left="0.7" right="0.7" top="0.75" bottom="0.75" header="0.3" footer="0.3"/>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codeName="Chart26"/>
  <sheetViews>
    <sheetView zoomScale="117" workbookViewId="0" zoomToFit="1"/>
  </sheetViews>
  <pageMargins left="0.7" right="0.7" top="0.75" bottom="0.75" header="0.3" footer="0.3"/>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codeName="Chart27"/>
  <sheetViews>
    <sheetView zoomScale="117" workbookViewId="0" zoomToFit="1"/>
  </sheetViews>
  <pageMargins left="0.7" right="0.7" top="0.75" bottom="0.75" header="0.3" footer="0.3"/>
  <pageSetup paperSize="9"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1.xml"/></Relationships>
</file>

<file path=xl/drawings/drawing1.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295694" cy="6094236"/>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xdr:wsDr xmlns:xdr="http://schemas.openxmlformats.org/drawingml/2006/spreadsheetDrawing" xmlns:a="http://schemas.openxmlformats.org/drawingml/2006/main">
  <xdr:absoluteAnchor>
    <xdr:pos x="0" y="0"/>
    <xdr:ext cx="9286875" cy="6080692"/>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xml><?xml version="1.0" encoding="utf-8"?>
<xdr:wsDr xmlns:xdr="http://schemas.openxmlformats.org/drawingml/2006/spreadsheetDrawing" xmlns:a="http://schemas.openxmlformats.org/drawingml/2006/main">
  <xdr:absoluteAnchor>
    <xdr:pos x="0" y="0"/>
    <xdr:ext cx="9290911" cy="608631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ikesmart/Documents/electricity%20reliability/xls%20model/Model%20v5_sensitivities_base_completed.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ikesmart/Documents/electricity%20reliability/Copy%20of%20Compliance%20Assessment_Draft_IPART%20comparison%20(2)_ms%20edi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Sens"/>
      <sheetName val="tx calcs"/>
      <sheetName val="line calcs"/>
      <sheetName val="inputs"/>
      <sheetName val="data tables"/>
      <sheetName val="CP table"/>
      <sheetName val="scenario"/>
    </sheetNames>
    <sheetDataSet>
      <sheetData sheetId="0"/>
      <sheetData sheetId="1">
        <row r="1">
          <cell r="F1">
            <v>1</v>
          </cell>
        </row>
        <row r="2">
          <cell r="F2">
            <v>1</v>
          </cell>
        </row>
        <row r="3">
          <cell r="F3">
            <v>11</v>
          </cell>
        </row>
      </sheetData>
      <sheetData sheetId="2"/>
      <sheetData sheetId="3"/>
      <sheetData sheetId="4">
        <row r="8">
          <cell r="B8">
            <v>2.5</v>
          </cell>
        </row>
        <row r="9">
          <cell r="B9">
            <v>1.1000000000000001</v>
          </cell>
        </row>
      </sheetData>
      <sheetData sheetId="5">
        <row r="3">
          <cell r="A3">
            <v>0</v>
          </cell>
          <cell r="B3">
            <v>1</v>
          </cell>
        </row>
        <row r="4">
          <cell r="A4">
            <v>0.1</v>
          </cell>
          <cell r="B4">
            <v>1</v>
          </cell>
        </row>
        <row r="5">
          <cell r="A5">
            <v>0.2</v>
          </cell>
          <cell r="B5">
            <v>1</v>
          </cell>
        </row>
        <row r="6">
          <cell r="A6">
            <v>0.3</v>
          </cell>
          <cell r="B6">
            <v>0.99170000000000003</v>
          </cell>
        </row>
        <row r="7">
          <cell r="A7">
            <v>0.4</v>
          </cell>
          <cell r="B7">
            <v>0.86419999999999997</v>
          </cell>
        </row>
        <row r="8">
          <cell r="A8">
            <v>0.5</v>
          </cell>
          <cell r="B8">
            <v>0.63890000000000002</v>
          </cell>
        </row>
        <row r="9">
          <cell r="A9">
            <v>0.6</v>
          </cell>
          <cell r="B9">
            <v>0.29170000000000001</v>
          </cell>
        </row>
        <row r="10">
          <cell r="A10">
            <v>0.7</v>
          </cell>
          <cell r="B10">
            <v>5.7200000000000001E-2</v>
          </cell>
        </row>
        <row r="11">
          <cell r="A11">
            <v>0.8</v>
          </cell>
          <cell r="B11">
            <v>8.6E-3</v>
          </cell>
        </row>
        <row r="12">
          <cell r="A12">
            <v>0.9</v>
          </cell>
          <cell r="B12">
            <v>2.5000000000000001E-3</v>
          </cell>
        </row>
        <row r="13">
          <cell r="A13">
            <v>1</v>
          </cell>
          <cell r="B13">
            <v>0</v>
          </cell>
        </row>
        <row r="17">
          <cell r="A17">
            <v>0</v>
          </cell>
          <cell r="B17" t="str">
            <v>0</v>
          </cell>
          <cell r="C17" t="str">
            <v>firm - no requirement for switching</v>
          </cell>
          <cell r="D17">
            <v>0</v>
          </cell>
          <cell r="E17">
            <v>0</v>
          </cell>
          <cell r="F17">
            <v>0</v>
          </cell>
          <cell r="G17">
            <v>0</v>
          </cell>
          <cell r="H17">
            <v>0</v>
          </cell>
        </row>
        <row r="18">
          <cell r="A18">
            <v>1</v>
          </cell>
          <cell r="B18" t="str">
            <v>0-5 mins</v>
          </cell>
          <cell r="C18" t="str">
            <v>fast-automatic</v>
          </cell>
          <cell r="D18">
            <v>1</v>
          </cell>
          <cell r="E18">
            <v>2E-3</v>
          </cell>
          <cell r="F18">
            <v>0</v>
          </cell>
          <cell r="G18">
            <v>0</v>
          </cell>
          <cell r="H18">
            <v>8.3333333333333329E-2</v>
          </cell>
        </row>
        <row r="19">
          <cell r="A19">
            <v>2</v>
          </cell>
          <cell r="B19" t="str">
            <v>5 to 30 mins</v>
          </cell>
          <cell r="C19" t="str">
            <v>slow-automatic</v>
          </cell>
          <cell r="D19">
            <v>0.5</v>
          </cell>
          <cell r="E19">
            <v>1E-3</v>
          </cell>
          <cell r="F19">
            <v>0</v>
          </cell>
          <cell r="G19">
            <v>0</v>
          </cell>
          <cell r="H19">
            <v>0.5</v>
          </cell>
        </row>
        <row r="20">
          <cell r="A20">
            <v>3</v>
          </cell>
          <cell r="B20" t="str">
            <v>0.5 to 1 hr</v>
          </cell>
          <cell r="C20" t="str">
            <v>fast-remote</v>
          </cell>
          <cell r="D20">
            <v>0.1</v>
          </cell>
          <cell r="E20">
            <v>2.0000000000000001E-4</v>
          </cell>
          <cell r="F20">
            <v>0</v>
          </cell>
          <cell r="G20">
            <v>0</v>
          </cell>
          <cell r="H20">
            <v>1</v>
          </cell>
        </row>
        <row r="21">
          <cell r="A21">
            <v>4</v>
          </cell>
          <cell r="B21" t="str">
            <v>1 to 4 hrs</v>
          </cell>
          <cell r="C21" t="str">
            <v>slow-remote / manual</v>
          </cell>
          <cell r="D21">
            <v>0</v>
          </cell>
          <cell r="E21">
            <v>0</v>
          </cell>
          <cell r="F21">
            <v>0.05</v>
          </cell>
          <cell r="G21">
            <v>2.0000000000000001E-4</v>
          </cell>
          <cell r="H21">
            <v>4</v>
          </cell>
          <cell r="J21" t="str">
            <v>allow for some outage planning and then travel, switching, etc</v>
          </cell>
        </row>
        <row r="22">
          <cell r="A22">
            <v>5</v>
          </cell>
          <cell r="B22" t="str">
            <v>&gt; 4 hrs</v>
          </cell>
          <cell r="C22" t="str">
            <v>manual</v>
          </cell>
          <cell r="D22">
            <v>0</v>
          </cell>
          <cell r="E22">
            <v>0</v>
          </cell>
          <cell r="F22">
            <v>0.1</v>
          </cell>
          <cell r="G22">
            <v>4.0000000000000002E-4</v>
          </cell>
          <cell r="H22">
            <v>8</v>
          </cell>
          <cell r="J22" t="str">
            <v>allow for some outage planning and then travel, switching, etc</v>
          </cell>
        </row>
        <row r="27">
          <cell r="B27">
            <v>9.4213942650671206E-2</v>
          </cell>
        </row>
        <row r="28">
          <cell r="B28">
            <v>0.64040132267949568</v>
          </cell>
        </row>
        <row r="39">
          <cell r="A39">
            <v>1</v>
          </cell>
          <cell r="B39">
            <v>24</v>
          </cell>
          <cell r="C39">
            <v>0</v>
          </cell>
          <cell r="D39">
            <v>1.4388244553743762E-2</v>
          </cell>
          <cell r="E39">
            <v>0.05</v>
          </cell>
          <cell r="F39">
            <v>1E-3</v>
          </cell>
          <cell r="G39" t="str">
            <v>requires on-site bay spare and fast change over</v>
          </cell>
        </row>
        <row r="40">
          <cell r="A40">
            <v>2</v>
          </cell>
          <cell r="B40">
            <v>168</v>
          </cell>
          <cell r="C40">
            <v>0</v>
          </cell>
          <cell r="D40">
            <v>3.5970611384359406E-3</v>
          </cell>
          <cell r="E40">
            <v>0.1</v>
          </cell>
          <cell r="F40">
            <v>3.0000000000000001E-3</v>
          </cell>
          <cell r="G40" t="str">
            <v>requires spares and fast installation</v>
          </cell>
        </row>
        <row r="41">
          <cell r="A41">
            <v>3</v>
          </cell>
          <cell r="B41">
            <v>2190</v>
          </cell>
          <cell r="C41">
            <v>0</v>
          </cell>
          <cell r="D41">
            <v>0</v>
          </cell>
          <cell r="E41">
            <v>0</v>
          </cell>
          <cell r="F41">
            <v>1.7985305692179703E-3</v>
          </cell>
          <cell r="G41" t="str">
            <v>fast procurement, delivery and normal installation</v>
          </cell>
        </row>
        <row r="42">
          <cell r="A42">
            <v>4</v>
          </cell>
          <cell r="B42">
            <v>4380</v>
          </cell>
          <cell r="C42">
            <v>0</v>
          </cell>
          <cell r="D42">
            <v>0</v>
          </cell>
          <cell r="E42">
            <v>0</v>
          </cell>
          <cell r="F42">
            <v>0</v>
          </cell>
          <cell r="G42" t="str">
            <v>normal procurement, delivery and installation</v>
          </cell>
        </row>
        <row r="45">
          <cell r="B45">
            <v>6570</v>
          </cell>
        </row>
        <row r="51">
          <cell r="B51">
            <v>2.4783863509576402E-2</v>
          </cell>
        </row>
        <row r="52">
          <cell r="B52">
            <v>0.64040132267949568</v>
          </cell>
        </row>
        <row r="54">
          <cell r="B54">
            <v>15</v>
          </cell>
        </row>
        <row r="63">
          <cell r="A63">
            <v>1</v>
          </cell>
          <cell r="B63">
            <v>8</v>
          </cell>
          <cell r="C63">
            <v>0.1</v>
          </cell>
          <cell r="D63">
            <v>1E-3</v>
          </cell>
          <cell r="E63">
            <v>0.05</v>
          </cell>
          <cell r="F63">
            <v>2E-3</v>
          </cell>
          <cell r="G63" t="str">
            <v>requires special equipment and fast response</v>
          </cell>
          <cell r="L63">
            <v>168</v>
          </cell>
          <cell r="M63">
            <v>0.2</v>
          </cell>
          <cell r="N63">
            <v>2E-3</v>
          </cell>
          <cell r="O63">
            <v>0.1</v>
          </cell>
          <cell r="P63">
            <v>6.9999999999999993E-3</v>
          </cell>
          <cell r="Q63" t="str">
            <v>requires special equipment, spares and fast response</v>
          </cell>
        </row>
        <row r="64">
          <cell r="A64">
            <v>2</v>
          </cell>
          <cell r="B64">
            <v>24</v>
          </cell>
          <cell r="C64">
            <v>0</v>
          </cell>
          <cell r="D64">
            <v>0</v>
          </cell>
          <cell r="E64">
            <v>0.05</v>
          </cell>
          <cell r="F64">
            <v>2E-3</v>
          </cell>
          <cell r="G64" t="str">
            <v>requires fast response</v>
          </cell>
          <cell r="L64">
            <v>672</v>
          </cell>
          <cell r="M64">
            <v>0</v>
          </cell>
          <cell r="N64">
            <v>2E-3</v>
          </cell>
          <cell r="O64">
            <v>0.1</v>
          </cell>
          <cell r="P64">
            <v>6.9999999999999993E-3</v>
          </cell>
          <cell r="Q64" t="str">
            <v>requires spares and fast response</v>
          </cell>
        </row>
        <row r="65">
          <cell r="A65">
            <v>3</v>
          </cell>
          <cell r="B65">
            <v>48</v>
          </cell>
          <cell r="C65">
            <v>0</v>
          </cell>
          <cell r="D65">
            <v>0</v>
          </cell>
          <cell r="E65">
            <v>0.05</v>
          </cell>
          <cell r="F65">
            <v>1.5E-3</v>
          </cell>
          <cell r="G65" t="str">
            <v>enhanced response</v>
          </cell>
          <cell r="L65">
            <v>1344</v>
          </cell>
          <cell r="M65">
            <v>0</v>
          </cell>
          <cell r="N65">
            <v>0</v>
          </cell>
          <cell r="O65">
            <v>0.05</v>
          </cell>
          <cell r="P65">
            <v>2.5000000000000001E-3</v>
          </cell>
          <cell r="Q65" t="str">
            <v>enhanced response and repair</v>
          </cell>
        </row>
        <row r="66">
          <cell r="A66">
            <v>4</v>
          </cell>
          <cell r="B66">
            <v>120</v>
          </cell>
          <cell r="C66">
            <v>0</v>
          </cell>
          <cell r="D66">
            <v>0</v>
          </cell>
          <cell r="E66">
            <v>0.05</v>
          </cell>
          <cell r="F66">
            <v>5.0000000000000001E-4</v>
          </cell>
          <cell r="G66" t="str">
            <v>normal response</v>
          </cell>
          <cell r="L66">
            <v>2016</v>
          </cell>
          <cell r="M66">
            <v>0</v>
          </cell>
          <cell r="N66">
            <v>0</v>
          </cell>
          <cell r="O66">
            <v>0.05</v>
          </cell>
          <cell r="P66">
            <v>1E-3</v>
          </cell>
          <cell r="Q66" t="str">
            <v>normal response and repair</v>
          </cell>
        </row>
        <row r="69">
          <cell r="B69">
            <v>120</v>
          </cell>
          <cell r="L69">
            <v>2016</v>
          </cell>
        </row>
        <row r="74">
          <cell r="A74">
            <v>1</v>
          </cell>
          <cell r="B74">
            <v>1.6203703703703703E-2</v>
          </cell>
          <cell r="C74" t="str">
            <v>500 kV</v>
          </cell>
          <cell r="D74" t="str">
            <v>TG 500 kV</v>
          </cell>
        </row>
        <row r="75">
          <cell r="A75">
            <v>2</v>
          </cell>
          <cell r="B75">
            <v>2.399001045182759E-3</v>
          </cell>
          <cell r="C75" t="str">
            <v>330 kV</v>
          </cell>
          <cell r="D75" t="str">
            <v>TG 330 kV</v>
          </cell>
        </row>
        <row r="76">
          <cell r="A76">
            <v>3</v>
          </cell>
          <cell r="B76">
            <v>0.13742690058479531</v>
          </cell>
          <cell r="C76" t="str">
            <v>220 kV</v>
          </cell>
          <cell r="D76" t="str">
            <v>TG 220 kV</v>
          </cell>
        </row>
        <row r="77">
          <cell r="A77">
            <v>4</v>
          </cell>
          <cell r="B77">
            <v>1.5588767650242103E-3</v>
          </cell>
          <cell r="C77" t="str">
            <v>132 kV</v>
          </cell>
          <cell r="D77" t="str">
            <v>TG 132 kV</v>
          </cell>
        </row>
        <row r="78">
          <cell r="A78">
            <v>5</v>
          </cell>
          <cell r="B78">
            <v>4.824285436868467E-3</v>
          </cell>
          <cell r="C78" t="str">
            <v>average</v>
          </cell>
          <cell r="D78" t="str">
            <v>TG average</v>
          </cell>
        </row>
        <row r="84">
          <cell r="A84">
            <v>1</v>
          </cell>
          <cell r="B84">
            <v>0.15</v>
          </cell>
          <cell r="C84" t="str">
            <v>500 kV</v>
          </cell>
          <cell r="D84" t="str">
            <v>TG 500 kV</v>
          </cell>
          <cell r="E84">
            <v>1.5</v>
          </cell>
          <cell r="F84" t="str">
            <v>failures per 100km per decade</v>
          </cell>
          <cell r="I84" t="str">
            <v>need failure frequency or total lengths</v>
          </cell>
          <cell r="L84">
            <v>0.04</v>
          </cell>
          <cell r="M84" t="str">
            <v>500 kV</v>
          </cell>
          <cell r="N84" t="str">
            <v>test</v>
          </cell>
          <cell r="P84" t="str">
            <v>failures per 100km per decade</v>
          </cell>
        </row>
        <row r="85">
          <cell r="A85">
            <v>2</v>
          </cell>
          <cell r="B85">
            <v>0.24</v>
          </cell>
          <cell r="C85" t="str">
            <v>330 kV</v>
          </cell>
          <cell r="D85" t="str">
            <v>TG 330 kV</v>
          </cell>
          <cell r="E85">
            <v>2.4</v>
          </cell>
          <cell r="L85">
            <v>0.04</v>
          </cell>
          <cell r="M85" t="str">
            <v>330 kV</v>
          </cell>
          <cell r="N85" t="str">
            <v>test</v>
          </cell>
        </row>
        <row r="86">
          <cell r="A86">
            <v>3</v>
          </cell>
          <cell r="B86">
            <v>0.06</v>
          </cell>
          <cell r="C86" t="str">
            <v>220 kV</v>
          </cell>
          <cell r="D86" t="str">
            <v>TG 220 kV</v>
          </cell>
          <cell r="E86">
            <v>0.6</v>
          </cell>
          <cell r="L86">
            <v>0.04</v>
          </cell>
          <cell r="M86" t="str">
            <v>220 kV</v>
          </cell>
          <cell r="N86" t="str">
            <v>test</v>
          </cell>
        </row>
        <row r="87">
          <cell r="A87">
            <v>4</v>
          </cell>
          <cell r="B87">
            <v>0.39</v>
          </cell>
          <cell r="C87" t="str">
            <v>132 kV</v>
          </cell>
          <cell r="D87" t="str">
            <v>TG 132 kV</v>
          </cell>
          <cell r="E87">
            <v>3.9</v>
          </cell>
          <cell r="L87">
            <v>0.04</v>
          </cell>
          <cell r="M87" t="str">
            <v>132 kV</v>
          </cell>
          <cell r="N87" t="str">
            <v>test</v>
          </cell>
        </row>
        <row r="88">
          <cell r="A88">
            <v>5</v>
          </cell>
          <cell r="B88">
            <v>0.35</v>
          </cell>
          <cell r="C88" t="str">
            <v>average</v>
          </cell>
          <cell r="D88" t="str">
            <v>TG average</v>
          </cell>
          <cell r="E88">
            <v>3.5</v>
          </cell>
          <cell r="F88">
            <v>2.8571428571428572</v>
          </cell>
          <cell r="L88">
            <v>0.65</v>
          </cell>
          <cell r="M88" t="str">
            <v>average</v>
          </cell>
          <cell r="N88" t="str">
            <v>TG average</v>
          </cell>
          <cell r="O88">
            <v>6.5</v>
          </cell>
          <cell r="P88">
            <v>1.5384615384615383</v>
          </cell>
        </row>
        <row r="89">
          <cell r="A89">
            <v>6</v>
          </cell>
          <cell r="B89">
            <v>0.35</v>
          </cell>
          <cell r="D89" t="str">
            <v>IPART assumption</v>
          </cell>
          <cell r="F89">
            <v>2.8571428571428572</v>
          </cell>
          <cell r="L89">
            <v>0.15</v>
          </cell>
          <cell r="N89" t="str">
            <v>IPART assumption</v>
          </cell>
          <cell r="P89">
            <v>6.666666666666667</v>
          </cell>
        </row>
        <row r="103">
          <cell r="A103" t="str">
            <v>CBD</v>
          </cell>
          <cell r="B103">
            <v>2</v>
          </cell>
          <cell r="C103">
            <v>2</v>
          </cell>
          <cell r="D103">
            <v>1</v>
          </cell>
          <cell r="E103">
            <v>1</v>
          </cell>
          <cell r="F103">
            <v>15</v>
          </cell>
        </row>
        <row r="104">
          <cell r="A104" t="str">
            <v>Suburban</v>
          </cell>
          <cell r="B104">
            <v>1.5</v>
          </cell>
          <cell r="C104">
            <v>1.5</v>
          </cell>
          <cell r="D104">
            <v>1</v>
          </cell>
          <cell r="E104">
            <v>1</v>
          </cell>
          <cell r="F104">
            <v>30</v>
          </cell>
        </row>
        <row r="105">
          <cell r="A105" t="str">
            <v>Regional</v>
          </cell>
          <cell r="B105">
            <v>1</v>
          </cell>
          <cell r="C105">
            <v>1</v>
          </cell>
          <cell r="D105">
            <v>1</v>
          </cell>
          <cell r="E105">
            <v>1</v>
          </cell>
          <cell r="F105">
            <v>150</v>
          </cell>
        </row>
        <row r="106">
          <cell r="A106" t="str">
            <v>Remote</v>
          </cell>
          <cell r="B106">
            <v>1.5</v>
          </cell>
          <cell r="C106">
            <v>1.5</v>
          </cell>
          <cell r="D106">
            <v>1</v>
          </cell>
          <cell r="E106">
            <v>1</v>
          </cell>
          <cell r="F106">
            <v>300</v>
          </cell>
        </row>
      </sheetData>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er 2025_26"/>
      <sheetName val="Summer 2022_23"/>
      <sheetName val="Summer 2018_19"/>
      <sheetName val="Winter 2025"/>
      <sheetName val="Winter 2022"/>
      <sheetName val="Winter 2018"/>
      <sheetName val="Master"/>
      <sheetName val="Summer loads "/>
      <sheetName val="Winter loads"/>
      <sheetName val="LDC-from IPART"/>
    </sheetNames>
    <sheetDataSet>
      <sheetData sheetId="0"/>
      <sheetData sheetId="1"/>
      <sheetData sheetId="2"/>
      <sheetData sheetId="3"/>
      <sheetData sheetId="4"/>
      <sheetData sheetId="5"/>
      <sheetData sheetId="6">
        <row r="8">
          <cell r="AX8" t="str">
            <v>Expected unserved energy /year (MWh/year)</v>
          </cell>
          <cell r="AY8" t="str">
            <v>Unserved average minutes</v>
          </cell>
          <cell r="DB8" t="str">
            <v>IPART minutes</v>
          </cell>
        </row>
        <row r="9">
          <cell r="A9" t="str">
            <v>Albury 132 kV</v>
          </cell>
          <cell r="K9">
            <v>16.96</v>
          </cell>
          <cell r="AQ9">
            <v>0</v>
          </cell>
          <cell r="AS9">
            <v>23.5</v>
          </cell>
          <cell r="AU9"/>
          <cell r="AW9"/>
          <cell r="AX9">
            <v>6.5770308889041762E-3</v>
          </cell>
          <cell r="AY9">
            <v>8.4478597403734087E-3</v>
          </cell>
          <cell r="DB9">
            <v>4</v>
          </cell>
        </row>
        <row r="10">
          <cell r="A10" t="str">
            <v>ANM 132 kV (Note r.)</v>
          </cell>
          <cell r="K10">
            <v>106.21</v>
          </cell>
          <cell r="AQ10">
            <v>0</v>
          </cell>
          <cell r="AS10">
            <v>0</v>
          </cell>
          <cell r="AU10"/>
          <cell r="AW10"/>
          <cell r="AX10">
            <v>0</v>
          </cell>
          <cell r="AY10">
            <v>0</v>
          </cell>
          <cell r="DB10">
            <v>27</v>
          </cell>
        </row>
        <row r="11">
          <cell r="A11" t="str">
            <v>Armidale 66 kV</v>
          </cell>
          <cell r="K11"/>
          <cell r="AQ11">
            <v>0</v>
          </cell>
          <cell r="AS11">
            <v>0</v>
          </cell>
          <cell r="AU11">
            <v>0</v>
          </cell>
          <cell r="AW11">
            <v>30.5</v>
          </cell>
          <cell r="AX11">
            <v>4.7471114826888212E-2</v>
          </cell>
          <cell r="AY11">
            <v>0.12143680839430156</v>
          </cell>
          <cell r="DB11">
            <v>5</v>
          </cell>
        </row>
        <row r="12">
          <cell r="A12" t="str">
            <v>Balranald 22 kV (refer comments)</v>
          </cell>
          <cell r="K12">
            <v>397.8</v>
          </cell>
          <cell r="AQ12">
            <v>1</v>
          </cell>
          <cell r="AS12">
            <v>1</v>
          </cell>
          <cell r="AU12">
            <v>1</v>
          </cell>
          <cell r="AW12">
            <v>1</v>
          </cell>
          <cell r="AX12">
            <v>2.9818524114937914</v>
          </cell>
          <cell r="AY12">
            <v>111.01629225808344</v>
          </cell>
          <cell r="DB12">
            <v>73</v>
          </cell>
        </row>
        <row r="13">
          <cell r="A13" t="str">
            <v>Beaconsfield West 132 kV (Note s.)</v>
          </cell>
          <cell r="K13">
            <v>19.7</v>
          </cell>
          <cell r="AQ13"/>
          <cell r="AS13"/>
          <cell r="AU13"/>
          <cell r="AW13"/>
          <cell r="AX13">
            <v>0</v>
          </cell>
          <cell r="AY13">
            <v>0</v>
          </cell>
          <cell r="DB13"/>
        </row>
        <row r="14">
          <cell r="A14" t="str">
            <v>Beryl 66 kV</v>
          </cell>
          <cell r="K14">
            <v>124.5</v>
          </cell>
          <cell r="AQ14">
            <v>0</v>
          </cell>
          <cell r="AS14">
            <v>23.5</v>
          </cell>
          <cell r="AU14">
            <v>0</v>
          </cell>
          <cell r="AW14">
            <v>30.5</v>
          </cell>
          <cell r="AX14">
            <v>0.31245530276647365</v>
          </cell>
          <cell r="AY14">
            <v>0.61867630850577093</v>
          </cell>
          <cell r="DB14">
            <v>5</v>
          </cell>
        </row>
        <row r="15">
          <cell r="A15" t="str">
            <v>Boambee South 132 kV</v>
          </cell>
          <cell r="K15">
            <v>36.299999999999997</v>
          </cell>
          <cell r="AQ15">
            <v>0</v>
          </cell>
          <cell r="AS15">
            <v>23.5</v>
          </cell>
          <cell r="AU15"/>
          <cell r="AW15"/>
          <cell r="AX15">
            <v>4.4515541486902762E-3</v>
          </cell>
          <cell r="AY15">
            <v>3.3032131900716494E-2</v>
          </cell>
          <cell r="DB15">
            <v>5</v>
          </cell>
        </row>
        <row r="16">
          <cell r="A16" t="str">
            <v>Boggabri East 132 kV (Note q.)</v>
          </cell>
          <cell r="K16"/>
          <cell r="AQ16"/>
          <cell r="AS16"/>
          <cell r="AU16"/>
          <cell r="AW16"/>
          <cell r="AX16" t="e">
            <v>#DIV/0!</v>
          </cell>
          <cell r="AY16" t="e">
            <v>#DIV/0!</v>
          </cell>
          <cell r="DB16">
            <v>39</v>
          </cell>
        </row>
        <row r="17">
          <cell r="A17" t="str">
            <v>Boggabri North 132 kV (Note p.)</v>
          </cell>
          <cell r="K17"/>
          <cell r="AQ17"/>
          <cell r="AS17"/>
          <cell r="AU17"/>
          <cell r="AW17"/>
          <cell r="AX17" t="e">
            <v>#DIV/0!</v>
          </cell>
          <cell r="AY17" t="e">
            <v>#DIV/0!</v>
          </cell>
          <cell r="DB17">
            <v>39</v>
          </cell>
        </row>
        <row r="18">
          <cell r="A18" t="str">
            <v>Brandy Hill 132 kV (Note o.)</v>
          </cell>
          <cell r="K18">
            <v>48.4</v>
          </cell>
          <cell r="AQ18"/>
          <cell r="AS18"/>
          <cell r="AU18"/>
          <cell r="AW18"/>
          <cell r="AX18" t="e">
            <v>#VALUE!</v>
          </cell>
          <cell r="AY18" t="e">
            <v>#VALUE!</v>
          </cell>
          <cell r="DB18">
            <v>13</v>
          </cell>
        </row>
        <row r="19">
          <cell r="A19" t="str">
            <v>Broken Hill 22 kV</v>
          </cell>
          <cell r="K19">
            <v>259.5</v>
          </cell>
          <cell r="AQ19">
            <v>0.5</v>
          </cell>
          <cell r="AS19"/>
          <cell r="AU19">
            <v>0</v>
          </cell>
          <cell r="AW19">
            <v>0.5</v>
          </cell>
          <cell r="AX19">
            <v>12.975414886365357</v>
          </cell>
          <cell r="AY19">
            <v>42.301663649610617</v>
          </cell>
          <cell r="DB19">
            <v>5</v>
          </cell>
        </row>
        <row r="20">
          <cell r="A20" t="str">
            <v>Broken Hill 220 kV (Note n.)</v>
          </cell>
          <cell r="K20">
            <v>259.5</v>
          </cell>
          <cell r="AQ20">
            <v>1</v>
          </cell>
          <cell r="AS20"/>
          <cell r="AU20"/>
          <cell r="AW20"/>
          <cell r="AX20">
            <v>25.803523861732621</v>
          </cell>
          <cell r="AY20">
            <v>97.663724198066589</v>
          </cell>
          <cell r="DB20">
            <v>252</v>
          </cell>
        </row>
        <row r="21">
          <cell r="A21" t="str">
            <v>Canberra 132 kV</v>
          </cell>
          <cell r="K21">
            <v>0</v>
          </cell>
          <cell r="AQ21">
            <v>0</v>
          </cell>
          <cell r="AS21">
            <v>0</v>
          </cell>
          <cell r="AU21">
            <v>0</v>
          </cell>
          <cell r="AW21">
            <v>84.2</v>
          </cell>
          <cell r="AX21">
            <v>0.68199911668461288</v>
          </cell>
          <cell r="AY21">
            <v>0.12541130925400892</v>
          </cell>
          <cell r="DB21">
            <v>2</v>
          </cell>
        </row>
        <row r="22">
          <cell r="A22" t="str">
            <v>Casino (tee) 132 kV</v>
          </cell>
          <cell r="K22">
            <v>124</v>
          </cell>
          <cell r="AQ22">
            <v>1.6666666666666666E-2</v>
          </cell>
          <cell r="AS22">
            <v>0</v>
          </cell>
          <cell r="AU22"/>
          <cell r="AW22"/>
          <cell r="AX22">
            <v>8.5546654446985337E-2</v>
          </cell>
          <cell r="AY22">
            <v>0.34864277444539582</v>
          </cell>
          <cell r="DB22">
            <v>3</v>
          </cell>
        </row>
        <row r="23">
          <cell r="A23" t="str">
            <v>Coffs Harbour 66 kV (Note s.)</v>
          </cell>
          <cell r="K23">
            <v>0</v>
          </cell>
          <cell r="AQ23"/>
          <cell r="AS23"/>
          <cell r="AU23">
            <v>0</v>
          </cell>
          <cell r="AW23">
            <v>30.5</v>
          </cell>
          <cell r="AX23">
            <v>5.5850391368053497E-2</v>
          </cell>
          <cell r="AY23">
            <v>8.9305790529528958E-2</v>
          </cell>
          <cell r="DB23">
            <v>6</v>
          </cell>
        </row>
        <row r="24">
          <cell r="A24" t="str">
            <v>Coleambally 132 kV</v>
          </cell>
          <cell r="K24">
            <v>152.69999999999999</v>
          </cell>
          <cell r="AQ24">
            <v>0</v>
          </cell>
          <cell r="AS24">
            <v>23.5</v>
          </cell>
          <cell r="AU24"/>
          <cell r="AW24"/>
          <cell r="AX24">
            <v>4.266279937496416E-3</v>
          </cell>
          <cell r="AY24">
            <v>5.6424185570537355E-2</v>
          </cell>
          <cell r="DB24">
            <v>13</v>
          </cell>
        </row>
        <row r="25">
          <cell r="A25" t="str">
            <v>Cooma 132 kV</v>
          </cell>
          <cell r="K25">
            <v>79.400000000000006</v>
          </cell>
          <cell r="AQ25"/>
          <cell r="AS25"/>
          <cell r="AU25"/>
          <cell r="AW25"/>
          <cell r="AX25">
            <v>0</v>
          </cell>
          <cell r="AY25">
            <v>0</v>
          </cell>
          <cell r="DB25">
            <v>15</v>
          </cell>
        </row>
        <row r="26">
          <cell r="A26" t="str">
            <v>Cooma 66 kV</v>
          </cell>
          <cell r="K26">
            <v>79.400000000000006</v>
          </cell>
          <cell r="AQ26"/>
          <cell r="AS26"/>
          <cell r="AU26"/>
          <cell r="AW26">
            <v>30.5</v>
          </cell>
          <cell r="AX26">
            <v>1.4518456049256431E-2</v>
          </cell>
          <cell r="AY26">
            <v>0.16866595277073085</v>
          </cell>
          <cell r="DB26">
            <v>10</v>
          </cell>
        </row>
        <row r="27">
          <cell r="A27" t="str">
            <v>Cooma 11 kV (Note t.)</v>
          </cell>
          <cell r="K27"/>
          <cell r="AQ27"/>
          <cell r="AS27"/>
          <cell r="AU27"/>
          <cell r="AW27"/>
          <cell r="AX27" t="e">
            <v>#DIV/0!</v>
          </cell>
          <cell r="AY27" t="e">
            <v>#DIV/0!</v>
          </cell>
          <cell r="DB27">
            <v>10</v>
          </cell>
        </row>
        <row r="28">
          <cell r="A28" t="str">
            <v>Cowra 66 kV</v>
          </cell>
          <cell r="K28">
            <v>0</v>
          </cell>
          <cell r="AQ28"/>
          <cell r="AS28"/>
          <cell r="AU28"/>
          <cell r="AW28">
            <v>30.5</v>
          </cell>
          <cell r="AX28">
            <v>2.090559992889723E-2</v>
          </cell>
          <cell r="AY28">
            <v>8.3820391878008674E-2</v>
          </cell>
          <cell r="DB28">
            <v>13</v>
          </cell>
        </row>
        <row r="29">
          <cell r="A29" t="str">
            <v>Dapto 132 kV</v>
          </cell>
          <cell r="K29">
            <v>0</v>
          </cell>
          <cell r="AQ29"/>
          <cell r="AS29"/>
          <cell r="AU29"/>
          <cell r="AW29"/>
          <cell r="AX29">
            <v>0</v>
          </cell>
          <cell r="AY29">
            <v>0</v>
          </cell>
          <cell r="DB29">
            <v>2</v>
          </cell>
        </row>
        <row r="30">
          <cell r="A30" t="str">
            <v>Darlington Point 132 kV</v>
          </cell>
          <cell r="K30">
            <v>0</v>
          </cell>
          <cell r="AQ30"/>
          <cell r="AS30"/>
          <cell r="AU30"/>
          <cell r="AW30"/>
          <cell r="AX30">
            <v>0</v>
          </cell>
          <cell r="AY30">
            <v>0</v>
          </cell>
          <cell r="DB30">
            <v>13</v>
          </cell>
        </row>
        <row r="31">
          <cell r="A31" t="str">
            <v>Deniliquin 66 kV</v>
          </cell>
          <cell r="K31">
            <v>152.69999999999999</v>
          </cell>
          <cell r="AQ31"/>
          <cell r="AS31">
            <v>23.5</v>
          </cell>
          <cell r="AU31"/>
          <cell r="AW31">
            <v>30.5</v>
          </cell>
          <cell r="AX31">
            <v>0.16063588097781686</v>
          </cell>
          <cell r="AY31">
            <v>0.41588716220011285</v>
          </cell>
          <cell r="DB31">
            <v>5</v>
          </cell>
        </row>
        <row r="32">
          <cell r="A32" t="str">
            <v>Dorrigo (tee) 132 kV</v>
          </cell>
          <cell r="K32">
            <v>139.80000000000001</v>
          </cell>
          <cell r="AQ32">
            <v>1.6666666666666666E-2</v>
          </cell>
          <cell r="AS32"/>
          <cell r="AU32"/>
          <cell r="AW32"/>
          <cell r="AX32">
            <v>1.3873984006993237E-2</v>
          </cell>
          <cell r="AY32">
            <v>0.41115369954848879</v>
          </cell>
          <cell r="DB32">
            <v>34</v>
          </cell>
        </row>
        <row r="33">
          <cell r="A33" t="str">
            <v>Finley 132 kV (Note m.)</v>
          </cell>
          <cell r="K33">
            <v>167.3</v>
          </cell>
          <cell r="AQ33"/>
          <cell r="AS33"/>
          <cell r="AU33"/>
          <cell r="AW33"/>
          <cell r="AX33" t="e">
            <v>#DIV/0!</v>
          </cell>
          <cell r="AY33" t="e">
            <v>#DIV/0!</v>
          </cell>
          <cell r="DB33">
            <v>15</v>
          </cell>
        </row>
        <row r="34">
          <cell r="A34" t="str">
            <v>Finley 66 kV</v>
          </cell>
          <cell r="K34">
            <v>167.3</v>
          </cell>
          <cell r="AQ34"/>
          <cell r="AS34">
            <v>23.5</v>
          </cell>
          <cell r="AU34"/>
          <cell r="AW34">
            <v>30.5</v>
          </cell>
          <cell r="AX34">
            <v>7.12481276459552E-2</v>
          </cell>
          <cell r="AY34">
            <v>0.45494486746668605</v>
          </cell>
          <cell r="DB34">
            <v>5</v>
          </cell>
        </row>
        <row r="35">
          <cell r="A35" t="str">
            <v>Forbes 66 kV</v>
          </cell>
          <cell r="K35">
            <v>88.2</v>
          </cell>
          <cell r="AQ35"/>
          <cell r="AS35">
            <v>23.5</v>
          </cell>
          <cell r="AU35"/>
          <cell r="AW35">
            <v>30.5</v>
          </cell>
          <cell r="AX35">
            <v>6.07538411998403E-2</v>
          </cell>
          <cell r="AY35">
            <v>0.2228963004476211</v>
          </cell>
          <cell r="DB35">
            <v>5</v>
          </cell>
        </row>
        <row r="36">
          <cell r="A36" t="str">
            <v>Gadara (132 kV and 11 kV) (Note u.)</v>
          </cell>
          <cell r="K36">
            <v>79.599999999999994</v>
          </cell>
          <cell r="AQ36"/>
          <cell r="AS36">
            <v>23.5</v>
          </cell>
          <cell r="AU36"/>
          <cell r="AW36">
            <v>30.5</v>
          </cell>
          <cell r="AX36">
            <v>0.10049933925918564</v>
          </cell>
          <cell r="AY36">
            <v>0.14708568438918024</v>
          </cell>
          <cell r="DB36">
            <v>29</v>
          </cell>
        </row>
        <row r="37">
          <cell r="A37" t="str">
            <v>Glen Innes 66 kV</v>
          </cell>
          <cell r="K37">
            <v>0</v>
          </cell>
          <cell r="AQ37"/>
          <cell r="AS37"/>
          <cell r="AU37"/>
          <cell r="AW37">
            <v>30.5</v>
          </cell>
          <cell r="AX37">
            <v>1.3287671548298786E-2</v>
          </cell>
          <cell r="AY37">
            <v>9.7578636195388382E-2</v>
          </cell>
          <cell r="DB37">
            <v>13</v>
          </cell>
        </row>
        <row r="38">
          <cell r="A38" t="str">
            <v>Griffith 33 kV</v>
          </cell>
          <cell r="K38">
            <v>59.7</v>
          </cell>
          <cell r="AQ38"/>
          <cell r="AS38">
            <v>23.5</v>
          </cell>
          <cell r="AU38"/>
          <cell r="AW38"/>
          <cell r="AX38">
            <v>5.9313992904051711E-2</v>
          </cell>
          <cell r="AY38">
            <v>8.9638131695751064E-2</v>
          </cell>
          <cell r="DB38">
            <v>4</v>
          </cell>
        </row>
        <row r="39">
          <cell r="A39" t="str">
            <v>Gunnedah 66 kV</v>
          </cell>
          <cell r="K39">
            <v>66.400000000000006</v>
          </cell>
          <cell r="AQ39"/>
          <cell r="AS39">
            <v>23.5</v>
          </cell>
          <cell r="AU39"/>
          <cell r="AW39">
            <v>30.5</v>
          </cell>
          <cell r="AX39">
            <v>7.292483534908524E-2</v>
          </cell>
          <cell r="AY39">
            <v>0.32383506608496587</v>
          </cell>
          <cell r="DB39">
            <v>5</v>
          </cell>
        </row>
        <row r="40">
          <cell r="A40" t="str">
            <v>Haymarket 132 kV (Note s.)</v>
          </cell>
          <cell r="K40"/>
          <cell r="AQ40"/>
          <cell r="AS40"/>
          <cell r="AU40"/>
          <cell r="AW40"/>
          <cell r="AX40">
            <v>0</v>
          </cell>
          <cell r="AY40">
            <v>0</v>
          </cell>
          <cell r="DB40"/>
        </row>
        <row r="41">
          <cell r="A41" t="str">
            <v>Hawks Nest (tee) 132 kV</v>
          </cell>
          <cell r="K41">
            <v>140.80000000000001</v>
          </cell>
          <cell r="AQ41">
            <v>1.6666666666666666E-2</v>
          </cell>
          <cell r="AS41"/>
          <cell r="AU41"/>
          <cell r="AW41"/>
          <cell r="AX41">
            <v>2.3955149358285341E-2</v>
          </cell>
          <cell r="AY41">
            <v>8.4669069755446122E-2</v>
          </cell>
          <cell r="DB41">
            <v>20</v>
          </cell>
        </row>
        <row r="42">
          <cell r="A42" t="str">
            <v>Herons Creek (tee) 132 kV</v>
          </cell>
          <cell r="K42">
            <v>66</v>
          </cell>
          <cell r="AQ42">
            <v>1.6666666666666666E-2</v>
          </cell>
          <cell r="AS42"/>
          <cell r="AU42"/>
          <cell r="AW42"/>
          <cell r="AX42">
            <v>2.1948679024500393E-2</v>
          </cell>
          <cell r="AY42">
            <v>3.3307838577533805E-2</v>
          </cell>
          <cell r="DB42">
            <v>19</v>
          </cell>
        </row>
        <row r="43">
          <cell r="A43" t="str">
            <v>Holroyd 132 kV</v>
          </cell>
          <cell r="K43"/>
          <cell r="AQ43"/>
          <cell r="AS43"/>
          <cell r="AU43"/>
          <cell r="AW43"/>
          <cell r="AX43">
            <v>0</v>
          </cell>
          <cell r="AY43">
            <v>0</v>
          </cell>
          <cell r="DB43">
            <v>5</v>
          </cell>
        </row>
        <row r="44">
          <cell r="A44" t="str">
            <v>Ilford (tee) 132 kV (Note v.)</v>
          </cell>
          <cell r="K44">
            <v>126.05000000000001</v>
          </cell>
          <cell r="AQ44">
            <v>1.6666666666666666E-2</v>
          </cell>
          <cell r="AS44"/>
          <cell r="AU44"/>
          <cell r="AW44"/>
          <cell r="AX44">
            <v>3.1350035109376666E-2</v>
          </cell>
          <cell r="AY44">
            <v>0.26698113516261962</v>
          </cell>
          <cell r="DB44">
            <v>34</v>
          </cell>
        </row>
        <row r="45">
          <cell r="A45" t="str">
            <v>Ingleburn 66 kV</v>
          </cell>
          <cell r="K45">
            <v>122</v>
          </cell>
          <cell r="AQ45"/>
          <cell r="AS45">
            <v>17.8</v>
          </cell>
          <cell r="AU45"/>
          <cell r="AW45">
            <v>84.2</v>
          </cell>
          <cell r="AX45">
            <v>0.98311790983342084</v>
          </cell>
          <cell r="AY45">
            <v>0.77434764995800942</v>
          </cell>
          <cell r="DB45">
            <v>2</v>
          </cell>
        </row>
        <row r="46">
          <cell r="A46" t="str">
            <v>Inverell 66 kV</v>
          </cell>
          <cell r="K46">
            <v>0</v>
          </cell>
          <cell r="AQ46"/>
          <cell r="AS46"/>
          <cell r="AU46"/>
          <cell r="AW46">
            <v>30.5</v>
          </cell>
          <cell r="AX46">
            <v>3.3175116732266009E-2</v>
          </cell>
          <cell r="AY46">
            <v>9.9209975577948972E-2</v>
          </cell>
          <cell r="DB46">
            <v>9</v>
          </cell>
        </row>
        <row r="47">
          <cell r="A47" t="str">
            <v>Kempsey 33 kV</v>
          </cell>
          <cell r="K47">
            <v>0</v>
          </cell>
          <cell r="AQ47"/>
          <cell r="AS47"/>
          <cell r="AU47"/>
          <cell r="AW47">
            <v>30.5</v>
          </cell>
          <cell r="AX47">
            <v>3.2923984936469509E-2</v>
          </cell>
          <cell r="AY47">
            <v>0.10728478639238859</v>
          </cell>
          <cell r="DB47">
            <v>10</v>
          </cell>
        </row>
        <row r="48">
          <cell r="A48" t="str">
            <v>Koolkhan 66 kV</v>
          </cell>
          <cell r="K48">
            <v>0</v>
          </cell>
          <cell r="AQ48"/>
          <cell r="AS48"/>
          <cell r="AU48"/>
          <cell r="AW48"/>
          <cell r="AX48">
            <v>0</v>
          </cell>
          <cell r="AY48">
            <v>0</v>
          </cell>
          <cell r="DB48">
            <v>7</v>
          </cell>
        </row>
        <row r="49">
          <cell r="A49" t="str">
            <v>Liddell 330 kV (33 kV supply via Mac Gen)</v>
          </cell>
          <cell r="K49"/>
          <cell r="AQ49"/>
          <cell r="AS49"/>
          <cell r="AU49"/>
          <cell r="AW49"/>
          <cell r="AX49">
            <v>0</v>
          </cell>
          <cell r="AY49">
            <v>0</v>
          </cell>
          <cell r="DB49">
            <v>6</v>
          </cell>
        </row>
        <row r="50">
          <cell r="A50" t="str">
            <v>Lismore 132 kV (Note s.)</v>
          </cell>
          <cell r="K50">
            <v>0</v>
          </cell>
          <cell r="AQ50"/>
          <cell r="AS50"/>
          <cell r="AU50"/>
          <cell r="AW50"/>
          <cell r="AX50">
            <v>0</v>
          </cell>
          <cell r="AY50">
            <v>0</v>
          </cell>
          <cell r="DB50">
            <v>5</v>
          </cell>
        </row>
        <row r="51">
          <cell r="A51" t="str">
            <v>Liverpool 132 kV</v>
          </cell>
          <cell r="K51">
            <v>18.3</v>
          </cell>
          <cell r="AQ51"/>
          <cell r="AS51">
            <v>17.8</v>
          </cell>
          <cell r="AU51"/>
          <cell r="AW51"/>
          <cell r="AX51">
            <v>7.38824365973559E-3</v>
          </cell>
          <cell r="AY51">
            <v>2.0927708333196896E-3</v>
          </cell>
          <cell r="DB51">
            <v>1</v>
          </cell>
        </row>
        <row r="52">
          <cell r="A52" t="str">
            <v>Macarthur 132 kV (Note w.)</v>
          </cell>
          <cell r="K52">
            <v>40.700000000000003</v>
          </cell>
          <cell r="AQ52"/>
          <cell r="AS52">
            <v>1.6666666666666666E-2</v>
          </cell>
          <cell r="AU52">
            <v>1.6666666666666666E-2</v>
          </cell>
          <cell r="AW52"/>
          <cell r="AX52">
            <v>0.21582072753657411</v>
          </cell>
          <cell r="AY52">
            <v>0.30793661634618597</v>
          </cell>
          <cell r="DB52">
            <v>1</v>
          </cell>
        </row>
        <row r="53">
          <cell r="A53" t="str">
            <v>Macarthur 66 kV (Note w.)</v>
          </cell>
          <cell r="K53">
            <v>40.700000000000003</v>
          </cell>
          <cell r="AQ53"/>
          <cell r="AS53">
            <v>1.6666666666666666E-2</v>
          </cell>
          <cell r="AU53">
            <v>1.6666666666666666E-2</v>
          </cell>
          <cell r="AW53"/>
          <cell r="AX53">
            <v>0.24551950500653694</v>
          </cell>
          <cell r="AY53">
            <v>0.35031132774719753</v>
          </cell>
          <cell r="DB53">
            <v>1</v>
          </cell>
        </row>
        <row r="54">
          <cell r="A54" t="str">
            <v>Macksville 132 kV</v>
          </cell>
          <cell r="K54">
            <v>52.5</v>
          </cell>
          <cell r="AQ54"/>
          <cell r="AS54">
            <v>23.5</v>
          </cell>
          <cell r="AU54"/>
          <cell r="AW54"/>
          <cell r="AX54">
            <v>3.5772455756183812E-3</v>
          </cell>
          <cell r="AY54">
            <v>3.7321208762804155E-2</v>
          </cell>
          <cell r="DB54">
            <v>23</v>
          </cell>
        </row>
        <row r="55">
          <cell r="A55" t="str">
            <v>Manildra 132 kV</v>
          </cell>
          <cell r="K55">
            <v>82.1</v>
          </cell>
          <cell r="AQ55"/>
          <cell r="AS55">
            <v>23.5</v>
          </cell>
          <cell r="AU55"/>
          <cell r="AW55"/>
          <cell r="AX55">
            <v>1.6705310490209221E-2</v>
          </cell>
          <cell r="AY55">
            <v>0.11881621336845273</v>
          </cell>
          <cell r="DB55">
            <v>13</v>
          </cell>
        </row>
        <row r="56">
          <cell r="A56" t="str">
            <v>Marulan 132 kV</v>
          </cell>
          <cell r="K56">
            <v>0</v>
          </cell>
          <cell r="AQ56"/>
          <cell r="AS56"/>
          <cell r="AU56">
            <v>1.6666666666666666E-2</v>
          </cell>
          <cell r="AW56"/>
          <cell r="AX56">
            <v>0.29019584457159359</v>
          </cell>
          <cell r="AY56">
            <v>0.21892706703979187</v>
          </cell>
          <cell r="DB56">
            <v>66</v>
          </cell>
        </row>
        <row r="57">
          <cell r="A57" t="str">
            <v>Molong 66 kV</v>
          </cell>
          <cell r="K57">
            <v>0</v>
          </cell>
          <cell r="AQ57"/>
          <cell r="AS57"/>
          <cell r="AU57"/>
          <cell r="AW57"/>
          <cell r="AX57">
            <v>0</v>
          </cell>
          <cell r="AY57">
            <v>0</v>
          </cell>
          <cell r="DB57">
            <v>16</v>
          </cell>
        </row>
        <row r="58">
          <cell r="A58" t="str">
            <v>Moree 66 kV</v>
          </cell>
          <cell r="K58">
            <v>143</v>
          </cell>
          <cell r="AQ58"/>
          <cell r="AS58">
            <v>23.5</v>
          </cell>
          <cell r="AU58"/>
          <cell r="AW58">
            <v>30.5</v>
          </cell>
          <cell r="AX58">
            <v>0.34918196892624193</v>
          </cell>
          <cell r="AY58">
            <v>1.068591625176265</v>
          </cell>
          <cell r="DB58">
            <v>5</v>
          </cell>
        </row>
        <row r="59">
          <cell r="A59" t="str">
            <v>Morven (tee) 132 kV</v>
          </cell>
          <cell r="K59">
            <v>106.2</v>
          </cell>
          <cell r="AQ59">
            <v>23.5</v>
          </cell>
          <cell r="AS59"/>
          <cell r="AU59"/>
          <cell r="AW59"/>
          <cell r="AX59">
            <v>31.781647457209537</v>
          </cell>
          <cell r="AY59">
            <v>40.820713842016659</v>
          </cell>
          <cell r="DB59">
            <v>20</v>
          </cell>
        </row>
        <row r="60">
          <cell r="A60" t="str">
            <v>Mount Piper 66 kV (Note v.)</v>
          </cell>
          <cell r="K60">
            <v>0</v>
          </cell>
          <cell r="AQ60"/>
          <cell r="AS60"/>
          <cell r="AU60"/>
          <cell r="AW60">
            <v>30.5</v>
          </cell>
          <cell r="AX60">
            <v>4.417272962250534E-2</v>
          </cell>
          <cell r="AY60">
            <v>0.10706945103050619</v>
          </cell>
          <cell r="DB60">
            <v>9</v>
          </cell>
        </row>
        <row r="61">
          <cell r="A61" t="str">
            <v>Mudgee (tee) 132 kV</v>
          </cell>
          <cell r="K61">
            <v>126.05000000000001</v>
          </cell>
          <cell r="AQ61">
            <v>23.5</v>
          </cell>
          <cell r="AS61"/>
          <cell r="AU61"/>
          <cell r="AW61"/>
          <cell r="AX61">
            <v>118.25548061621089</v>
          </cell>
          <cell r="AY61">
            <v>661.55996135135149</v>
          </cell>
          <cell r="DB61">
            <v>3</v>
          </cell>
        </row>
        <row r="62">
          <cell r="A62" t="str">
            <v>Munmorah 132 kV (Note x.)</v>
          </cell>
          <cell r="K62">
            <v>0</v>
          </cell>
          <cell r="AQ62"/>
          <cell r="AS62"/>
          <cell r="AU62">
            <v>84.2</v>
          </cell>
          <cell r="AW62"/>
          <cell r="AX62">
            <v>0</v>
          </cell>
          <cell r="AY62">
            <v>0</v>
          </cell>
          <cell r="DB62">
            <v>11</v>
          </cell>
        </row>
        <row r="63">
          <cell r="A63" t="str">
            <v>Munmorah 33 kV (Note x.)</v>
          </cell>
          <cell r="K63"/>
          <cell r="AQ63"/>
          <cell r="AS63"/>
          <cell r="AU63"/>
          <cell r="AW63"/>
          <cell r="AX63" t="e">
            <v>#DIV/0!</v>
          </cell>
          <cell r="AY63" t="e">
            <v>#DIV/0!</v>
          </cell>
          <cell r="DB63"/>
        </row>
        <row r="64">
          <cell r="A64" t="str">
            <v>Munyang 33 kV</v>
          </cell>
          <cell r="K64">
            <v>78</v>
          </cell>
          <cell r="AQ64">
            <v>1.6666666666666666E-2</v>
          </cell>
          <cell r="AS64">
            <v>23.5</v>
          </cell>
          <cell r="AU64"/>
          <cell r="AW64">
            <v>30.5</v>
          </cell>
          <cell r="AX64">
            <v>1.047394661086077E-2</v>
          </cell>
          <cell r="AY64">
            <v>0.11590921227792497</v>
          </cell>
          <cell r="DB64">
            <v>9</v>
          </cell>
        </row>
        <row r="65">
          <cell r="A65" t="str">
            <v>Murrumbateman 132 kV</v>
          </cell>
          <cell r="K65">
            <v>37.099999999999994</v>
          </cell>
          <cell r="AQ65">
            <v>1</v>
          </cell>
          <cell r="AS65"/>
          <cell r="AU65"/>
          <cell r="AW65"/>
          <cell r="AX65">
            <v>0.38313070670907634</v>
          </cell>
          <cell r="AY65">
            <v>9.0569123377124487</v>
          </cell>
          <cell r="DB65">
            <v>20</v>
          </cell>
        </row>
        <row r="66">
          <cell r="A66" t="str">
            <v>Murrumburrah 66 kV</v>
          </cell>
          <cell r="K66">
            <v>112.5</v>
          </cell>
          <cell r="AQ66"/>
          <cell r="AS66">
            <v>23.5</v>
          </cell>
          <cell r="AU66"/>
          <cell r="AW66">
            <v>30.5</v>
          </cell>
          <cell r="AX66">
            <v>0.17078620470706496</v>
          </cell>
          <cell r="AY66">
            <v>0.53043325870699687</v>
          </cell>
          <cell r="DB66">
            <v>5</v>
          </cell>
        </row>
        <row r="67">
          <cell r="A67" t="str">
            <v>Muswellbrook 132 kV</v>
          </cell>
          <cell r="K67">
            <v>126.9</v>
          </cell>
          <cell r="AQ67"/>
          <cell r="AS67">
            <v>17.8</v>
          </cell>
          <cell r="AU67"/>
          <cell r="AW67">
            <v>84.2</v>
          </cell>
          <cell r="AX67">
            <v>4.0349647760262295</v>
          </cell>
          <cell r="AY67">
            <v>1.4866445593214461</v>
          </cell>
          <cell r="DB67">
            <v>5</v>
          </cell>
        </row>
        <row r="68">
          <cell r="A68" t="str">
            <v>Nambucca 66 kV</v>
          </cell>
          <cell r="K68">
            <v>36.299999999999997</v>
          </cell>
          <cell r="AQ68"/>
          <cell r="AS68">
            <v>23.5</v>
          </cell>
          <cell r="AU68"/>
          <cell r="AW68">
            <v>30.5</v>
          </cell>
          <cell r="AX68">
            <v>9.6679653803076176E-3</v>
          </cell>
          <cell r="AY68">
            <v>0.12021080880013935</v>
          </cell>
          <cell r="DB68">
            <v>23</v>
          </cell>
        </row>
        <row r="69">
          <cell r="A69" t="str">
            <v>Narrabri 66 kV</v>
          </cell>
          <cell r="K69">
            <v>0</v>
          </cell>
          <cell r="AQ69"/>
          <cell r="AS69"/>
          <cell r="AU69"/>
          <cell r="AW69">
            <v>30.5</v>
          </cell>
          <cell r="AX69">
            <v>5.2127047209809083E-2</v>
          </cell>
          <cell r="AY69">
            <v>0.11387440605055235</v>
          </cell>
          <cell r="DB69">
            <v>2</v>
          </cell>
        </row>
        <row r="70">
          <cell r="A70" t="str">
            <v>Newcastle 132 kV</v>
          </cell>
          <cell r="K70">
            <v>0</v>
          </cell>
          <cell r="AQ70"/>
          <cell r="AS70"/>
          <cell r="AU70"/>
          <cell r="AW70"/>
          <cell r="AX70">
            <v>0</v>
          </cell>
          <cell r="AY70">
            <v>0</v>
          </cell>
          <cell r="DB70">
            <v>1</v>
          </cell>
        </row>
        <row r="71">
          <cell r="A71" t="str">
            <v>Orange North 132 kV</v>
          </cell>
          <cell r="K71">
            <v>0</v>
          </cell>
          <cell r="AQ71"/>
          <cell r="AS71"/>
          <cell r="AU71"/>
          <cell r="AW71"/>
          <cell r="AX71">
            <v>0</v>
          </cell>
          <cell r="AY71">
            <v>0</v>
          </cell>
          <cell r="DB71">
            <v>6</v>
          </cell>
        </row>
        <row r="72">
          <cell r="A72" t="str">
            <v>Orange 66 kV</v>
          </cell>
          <cell r="K72">
            <v>0.6</v>
          </cell>
          <cell r="AQ72"/>
          <cell r="AS72"/>
          <cell r="AU72"/>
          <cell r="AW72">
            <v>30.5</v>
          </cell>
          <cell r="AX72">
            <v>1.2808331471883484E-3</v>
          </cell>
          <cell r="AY72">
            <v>2.1281503447087616E-3</v>
          </cell>
          <cell r="DB72">
            <v>2</v>
          </cell>
        </row>
        <row r="73">
          <cell r="A73" t="str">
            <v>Panorama 66 kV</v>
          </cell>
          <cell r="K73">
            <v>57.1</v>
          </cell>
          <cell r="AQ73"/>
          <cell r="AS73">
            <v>23.5</v>
          </cell>
          <cell r="AU73"/>
          <cell r="AW73">
            <v>30.5</v>
          </cell>
          <cell r="AX73">
            <v>0.17796725002530633</v>
          </cell>
          <cell r="AY73">
            <v>0.23375242921630579</v>
          </cell>
          <cell r="DB73">
            <v>5</v>
          </cell>
        </row>
        <row r="74">
          <cell r="A74" t="str">
            <v>Parkes 132 kV</v>
          </cell>
          <cell r="K74">
            <v>0</v>
          </cell>
          <cell r="AQ74"/>
          <cell r="AS74"/>
          <cell r="AU74"/>
          <cell r="AW74"/>
          <cell r="AX74">
            <v>0</v>
          </cell>
          <cell r="AY74">
            <v>0</v>
          </cell>
          <cell r="DB74">
            <v>15</v>
          </cell>
        </row>
        <row r="75">
          <cell r="A75" t="str">
            <v>Parkes 66 kV</v>
          </cell>
          <cell r="K75">
            <v>0</v>
          </cell>
          <cell r="AQ75"/>
          <cell r="AS75"/>
          <cell r="AU75"/>
          <cell r="AW75">
            <v>30.5</v>
          </cell>
          <cell r="AX75">
            <v>2.1579688699199788E-2</v>
          </cell>
          <cell r="AY75">
            <v>0.10980846664162015</v>
          </cell>
          <cell r="DB75">
            <v>13</v>
          </cell>
        </row>
        <row r="76">
          <cell r="A76" t="str">
            <v>Port Macquarie 33 kV</v>
          </cell>
          <cell r="K76">
            <v>0</v>
          </cell>
          <cell r="AQ76"/>
          <cell r="AS76"/>
          <cell r="AU76"/>
          <cell r="AW76">
            <v>30.5</v>
          </cell>
          <cell r="AX76">
            <v>1.4108901205896144E-3</v>
          </cell>
          <cell r="AY76">
            <v>2.1410719221315769E-3</v>
          </cell>
          <cell r="DB76">
            <v>4</v>
          </cell>
        </row>
        <row r="77">
          <cell r="A77" t="str">
            <v>Queanbeyan 132 kV (Note y.)</v>
          </cell>
          <cell r="AQ77"/>
          <cell r="AS77">
            <v>23.5</v>
          </cell>
          <cell r="AU77"/>
          <cell r="AW77"/>
          <cell r="AX77">
            <v>1.351307429844866E-2</v>
          </cell>
          <cell r="AY77">
            <v>1.6788589256223958E-2</v>
          </cell>
          <cell r="DB77"/>
        </row>
        <row r="78">
          <cell r="A78" t="str">
            <v>Queanbeyan 66 kV</v>
          </cell>
          <cell r="K78">
            <v>57.5</v>
          </cell>
          <cell r="AQ78"/>
          <cell r="AS78">
            <v>23.5</v>
          </cell>
          <cell r="AU78"/>
          <cell r="AW78">
            <v>30.5</v>
          </cell>
          <cell r="AX78" t="e">
            <v>#DIV/0!</v>
          </cell>
          <cell r="AY78" t="e">
            <v>#DIV/0!</v>
          </cell>
          <cell r="DB78">
            <v>7</v>
          </cell>
        </row>
        <row r="79">
          <cell r="A79" t="str">
            <v>Raleigh 132 kV</v>
          </cell>
          <cell r="K79">
            <v>84.5</v>
          </cell>
          <cell r="AQ79"/>
          <cell r="AS79">
            <v>23.5</v>
          </cell>
          <cell r="AU79"/>
          <cell r="AW79"/>
          <cell r="AX79">
            <v>1.0453672026161969E-2</v>
          </cell>
          <cell r="AY79">
            <v>0.10873549930765243</v>
          </cell>
          <cell r="DB79">
            <v>23</v>
          </cell>
        </row>
        <row r="80">
          <cell r="A80" t="str">
            <v>Regentville 132 kV</v>
          </cell>
          <cell r="K80">
            <v>171</v>
          </cell>
          <cell r="AQ80"/>
          <cell r="AS80">
            <v>17.8</v>
          </cell>
          <cell r="AU80"/>
          <cell r="AW80">
            <v>84.2</v>
          </cell>
          <cell r="AX80">
            <v>2.8653319414503851</v>
          </cell>
          <cell r="AY80">
            <v>1.4062890015709741</v>
          </cell>
          <cell r="DB80">
            <v>5</v>
          </cell>
        </row>
        <row r="81">
          <cell r="A81" t="str">
            <v>Rookwood Road 132 kV</v>
          </cell>
          <cell r="K81">
            <v>15.5</v>
          </cell>
          <cell r="AQ81"/>
          <cell r="AS81">
            <v>1128</v>
          </cell>
          <cell r="AU81"/>
          <cell r="AW81"/>
          <cell r="AX81">
            <v>183.33251226421626</v>
          </cell>
          <cell r="AY81">
            <v>31.455605644985589</v>
          </cell>
          <cell r="DB81"/>
        </row>
        <row r="82">
          <cell r="A82" t="str">
            <v>Snowy Adit (tee) 132 kV</v>
          </cell>
          <cell r="K82">
            <v>78</v>
          </cell>
          <cell r="AQ82">
            <v>0</v>
          </cell>
          <cell r="AS82"/>
          <cell r="AU82"/>
          <cell r="AW82"/>
          <cell r="AX82">
            <v>0</v>
          </cell>
          <cell r="AY82">
            <v>0</v>
          </cell>
          <cell r="DB82">
            <v>19</v>
          </cell>
        </row>
        <row r="83">
          <cell r="A83" t="str">
            <v>Stroud 132 kV</v>
          </cell>
          <cell r="K83">
            <v>0</v>
          </cell>
          <cell r="AQ83"/>
          <cell r="AS83"/>
          <cell r="AU83"/>
          <cell r="AW83"/>
          <cell r="AX83">
            <v>0</v>
          </cell>
          <cell r="AY83">
            <v>0</v>
          </cell>
          <cell r="DB83">
            <v>5</v>
          </cell>
        </row>
        <row r="84">
          <cell r="A84" t="str">
            <v>Sydney East 132 kV</v>
          </cell>
          <cell r="K84">
            <v>22.3</v>
          </cell>
          <cell r="AQ84"/>
          <cell r="AS84">
            <v>17.8</v>
          </cell>
          <cell r="AU84"/>
          <cell r="AW84"/>
          <cell r="AX84">
            <v>0</v>
          </cell>
          <cell r="AY84">
            <v>0</v>
          </cell>
          <cell r="DB84">
            <v>1</v>
          </cell>
        </row>
        <row r="85">
          <cell r="A85" t="str">
            <v>Sydney North 132 kV</v>
          </cell>
          <cell r="K85">
            <v>0</v>
          </cell>
          <cell r="AQ85"/>
          <cell r="AS85"/>
          <cell r="AU85"/>
          <cell r="AW85"/>
          <cell r="AX85">
            <v>0</v>
          </cell>
          <cell r="AY85">
            <v>0</v>
          </cell>
          <cell r="DB85"/>
        </row>
        <row r="86">
          <cell r="A86" t="str">
            <v>Sydney South 132 kV</v>
          </cell>
          <cell r="K86">
            <v>0</v>
          </cell>
          <cell r="AQ86"/>
          <cell r="AS86"/>
          <cell r="AU86"/>
          <cell r="AW86"/>
          <cell r="AX86">
            <v>0</v>
          </cell>
          <cell r="AY86">
            <v>0</v>
          </cell>
          <cell r="DB86"/>
        </row>
        <row r="87">
          <cell r="A87" t="str">
            <v>Sydney West 132 kV</v>
          </cell>
          <cell r="K87">
            <v>0</v>
          </cell>
          <cell r="AQ87"/>
          <cell r="AS87"/>
          <cell r="AU87"/>
          <cell r="AW87"/>
          <cell r="AX87">
            <v>0</v>
          </cell>
          <cell r="AY87">
            <v>0</v>
          </cell>
          <cell r="DB87">
            <v>1</v>
          </cell>
        </row>
        <row r="88">
          <cell r="A88" t="str">
            <v>Tamworth 66 kV</v>
          </cell>
          <cell r="K88">
            <v>3</v>
          </cell>
          <cell r="AQ88"/>
          <cell r="AS88">
            <v>23.5</v>
          </cell>
          <cell r="AU88"/>
          <cell r="AW88">
            <v>30.5</v>
          </cell>
          <cell r="AX88">
            <v>9.8998522795108679E-2</v>
          </cell>
          <cell r="AY88">
            <v>9.8581579520153534E-2</v>
          </cell>
          <cell r="DB88">
            <v>4</v>
          </cell>
        </row>
        <row r="89">
          <cell r="A89" t="str">
            <v>Taree 66 kV</v>
          </cell>
          <cell r="K89">
            <v>0</v>
          </cell>
          <cell r="AQ89"/>
          <cell r="AS89"/>
          <cell r="AU89"/>
          <cell r="AW89">
            <v>30.5</v>
          </cell>
          <cell r="AX89">
            <v>2.4955869641302524E-2</v>
          </cell>
          <cell r="AY89">
            <v>4.2233919386973025E-2</v>
          </cell>
          <cell r="DB89">
            <v>9</v>
          </cell>
        </row>
        <row r="90">
          <cell r="A90" t="str">
            <v>Taree 33 kV</v>
          </cell>
          <cell r="K90">
            <v>0</v>
          </cell>
          <cell r="AQ90"/>
          <cell r="AS90"/>
          <cell r="AU90"/>
          <cell r="AW90">
            <v>30.5</v>
          </cell>
          <cell r="AX90">
            <v>4.5420166970713528E-2</v>
          </cell>
          <cell r="AY90">
            <v>0.19291155862245871</v>
          </cell>
          <cell r="DB90">
            <v>13</v>
          </cell>
        </row>
        <row r="91">
          <cell r="A91" t="str">
            <v>Tenterfield 22 kV</v>
          </cell>
          <cell r="K91">
            <v>124</v>
          </cell>
          <cell r="AQ91"/>
          <cell r="AS91">
            <v>23.5</v>
          </cell>
          <cell r="AU91"/>
          <cell r="AW91">
            <v>30.5</v>
          </cell>
          <cell r="AX91">
            <v>4.1613987027663391E-2</v>
          </cell>
          <cell r="AY91">
            <v>0.69876211964750934</v>
          </cell>
          <cell r="DB91">
            <v>23</v>
          </cell>
        </row>
        <row r="92">
          <cell r="A92" t="str">
            <v>Tomago 330 kV</v>
          </cell>
          <cell r="K92">
            <v>0</v>
          </cell>
          <cell r="AQ92"/>
          <cell r="AS92"/>
          <cell r="AU92"/>
          <cell r="AW92"/>
          <cell r="AX92">
            <v>0</v>
          </cell>
          <cell r="AY92">
            <v>0</v>
          </cell>
          <cell r="DB92">
            <v>6</v>
          </cell>
        </row>
        <row r="93">
          <cell r="A93" t="str">
            <v>Tomago132</v>
          </cell>
          <cell r="K93">
            <v>0</v>
          </cell>
          <cell r="AQ93"/>
          <cell r="AS93"/>
          <cell r="AU93"/>
          <cell r="AW93"/>
          <cell r="AX93">
            <v>0</v>
          </cell>
          <cell r="AY93">
            <v>0</v>
          </cell>
          <cell r="DB93">
            <v>17</v>
          </cell>
        </row>
        <row r="94">
          <cell r="A94" t="str">
            <v>Tuggerah 132 kV</v>
          </cell>
          <cell r="K94">
            <v>64.599999999999994</v>
          </cell>
          <cell r="AQ94"/>
          <cell r="AS94">
            <v>17.8</v>
          </cell>
          <cell r="AU94"/>
          <cell r="AW94">
            <v>84.2</v>
          </cell>
          <cell r="AX94">
            <v>3.0513868950726808</v>
          </cell>
          <cell r="AY94">
            <v>1.5371018976204174</v>
          </cell>
          <cell r="DB94">
            <v>5</v>
          </cell>
        </row>
        <row r="95">
          <cell r="A95" t="str">
            <v>Tumut 66 kV</v>
          </cell>
          <cell r="K95">
            <v>52.7</v>
          </cell>
          <cell r="AQ95"/>
          <cell r="AS95">
            <v>17.8</v>
          </cell>
          <cell r="AU95"/>
          <cell r="AW95">
            <v>30.5</v>
          </cell>
          <cell r="AX95">
            <v>4.6023583206518441E-2</v>
          </cell>
          <cell r="AY95">
            <v>0.12082933684985389</v>
          </cell>
          <cell r="DB95">
            <v>5</v>
          </cell>
        </row>
        <row r="96">
          <cell r="A96" t="str">
            <v>Vales Point 132 kV</v>
          </cell>
          <cell r="K96">
            <v>0</v>
          </cell>
          <cell r="AQ96"/>
          <cell r="AS96"/>
          <cell r="AU96"/>
          <cell r="AW96">
            <v>84.2</v>
          </cell>
          <cell r="AX96">
            <v>1.3443756424083437</v>
          </cell>
          <cell r="AY96">
            <v>1.4556330820741614</v>
          </cell>
          <cell r="DB96">
            <v>66</v>
          </cell>
        </row>
        <row r="97">
          <cell r="A97" t="str">
            <v>Vineyard 132 kV</v>
          </cell>
          <cell r="K97">
            <v>109.4</v>
          </cell>
          <cell r="AQ97"/>
          <cell r="AS97">
            <v>17.8</v>
          </cell>
          <cell r="AU97"/>
          <cell r="AW97"/>
          <cell r="AX97">
            <v>4.8673281441251215E-2</v>
          </cell>
          <cell r="AY97">
            <v>2.5518969420478134E-2</v>
          </cell>
          <cell r="DB97">
            <v>4</v>
          </cell>
        </row>
        <row r="98">
          <cell r="A98" t="str">
            <v>Wagga 66 kV</v>
          </cell>
          <cell r="K98">
            <v>0</v>
          </cell>
          <cell r="AQ98"/>
          <cell r="AS98"/>
          <cell r="AU98"/>
          <cell r="AW98">
            <v>30.5</v>
          </cell>
          <cell r="AX98">
            <v>1.3025944574806098E-3</v>
          </cell>
          <cell r="AY98">
            <v>9.5068559436069667E-3</v>
          </cell>
          <cell r="DB98">
            <v>4</v>
          </cell>
        </row>
        <row r="99">
          <cell r="A99" t="str">
            <v>Wagga North 132 kV</v>
          </cell>
          <cell r="K99">
            <v>0</v>
          </cell>
          <cell r="AQ99"/>
          <cell r="AS99"/>
          <cell r="AU99"/>
          <cell r="AW99"/>
          <cell r="AX99">
            <v>0</v>
          </cell>
          <cell r="AY99">
            <v>0</v>
          </cell>
          <cell r="DB99">
            <v>5</v>
          </cell>
        </row>
        <row r="100">
          <cell r="A100" t="str">
            <v>Wagga North 66 kV</v>
          </cell>
          <cell r="K100">
            <v>0</v>
          </cell>
          <cell r="AQ100"/>
          <cell r="AS100"/>
          <cell r="AU100">
            <v>1.6666666666666666E-2</v>
          </cell>
          <cell r="AW100"/>
          <cell r="AX100">
            <v>1.4923295245248601E-2</v>
          </cell>
          <cell r="AY100">
            <v>0.1089161843778267</v>
          </cell>
          <cell r="DB100">
            <v>16</v>
          </cell>
        </row>
        <row r="101">
          <cell r="A101" t="str">
            <v>Wallerawang 132 kV (Note aa.)</v>
          </cell>
          <cell r="K101">
            <v>0</v>
          </cell>
          <cell r="AQ101"/>
          <cell r="AS101"/>
          <cell r="AU101"/>
          <cell r="AW101"/>
          <cell r="AX101">
            <v>0</v>
          </cell>
          <cell r="AY101">
            <v>0</v>
          </cell>
          <cell r="DB101">
            <v>5</v>
          </cell>
        </row>
        <row r="102">
          <cell r="A102" t="str">
            <v>Wallerawang 66 kV (Note aa.)</v>
          </cell>
          <cell r="K102">
            <v>0</v>
          </cell>
          <cell r="AQ102"/>
          <cell r="AS102"/>
          <cell r="AU102"/>
          <cell r="AW102">
            <v>30.5</v>
          </cell>
          <cell r="AX102">
            <v>2.5740489286247104E-2</v>
          </cell>
          <cell r="AY102">
            <v>8.505006569835033E-2</v>
          </cell>
          <cell r="DB102">
            <v>5</v>
          </cell>
        </row>
        <row r="103">
          <cell r="A103" t="str">
            <v>Waratah West 132 kV</v>
          </cell>
          <cell r="K103">
            <v>17.8</v>
          </cell>
          <cell r="AQ103"/>
          <cell r="AS103">
            <v>17.8</v>
          </cell>
          <cell r="AU103"/>
          <cell r="AW103">
            <v>84.2</v>
          </cell>
          <cell r="AX103">
            <v>2.4981327124085668</v>
          </cell>
          <cell r="AY103">
            <v>1.1823579545394558</v>
          </cell>
        </row>
        <row r="104">
          <cell r="A104" t="str">
            <v>Wellington 132 kV</v>
          </cell>
          <cell r="K104">
            <v>171</v>
          </cell>
          <cell r="AQ104"/>
          <cell r="AS104">
            <v>17.8</v>
          </cell>
          <cell r="AU104"/>
          <cell r="AW104">
            <v>84.2</v>
          </cell>
          <cell r="AX104">
            <v>3.4504151752449026</v>
          </cell>
          <cell r="AY104">
            <v>1.9902724691813878</v>
          </cell>
        </row>
        <row r="105">
          <cell r="A105" t="str">
            <v>Wellington Town (tee) 132 kV</v>
          </cell>
          <cell r="K105">
            <v>66.3</v>
          </cell>
          <cell r="AQ105">
            <v>1.6666666666666666E-2</v>
          </cell>
          <cell r="AS105"/>
          <cell r="AU105"/>
          <cell r="AW105"/>
          <cell r="AX105">
            <v>5.3099681141138035E-3</v>
          </cell>
          <cell r="AY105">
            <v>0.20023401266632801</v>
          </cell>
        </row>
        <row r="106">
          <cell r="A106" t="str">
            <v>Williamsdale 132 kV</v>
          </cell>
          <cell r="K106">
            <v>48.6</v>
          </cell>
          <cell r="AQ106">
            <v>17.8</v>
          </cell>
          <cell r="AS106"/>
          <cell r="AU106"/>
          <cell r="AW106">
            <v>84.2</v>
          </cell>
          <cell r="AX106">
            <v>184.86085094165145</v>
          </cell>
          <cell r="AY106">
            <v>33.993653040351155</v>
          </cell>
        </row>
        <row r="107">
          <cell r="A107" t="str">
            <v>Yanco 33 kV</v>
          </cell>
          <cell r="K107">
            <v>0</v>
          </cell>
          <cell r="AQ107"/>
          <cell r="AS107"/>
          <cell r="AU107"/>
          <cell r="AW107">
            <v>30.5</v>
          </cell>
          <cell r="AX107">
            <v>3.3705805839691357E-2</v>
          </cell>
          <cell r="AY107">
            <v>9.1856342552239817E-2</v>
          </cell>
        </row>
        <row r="108">
          <cell r="A108" t="str">
            <v>Yass 132 kV (Note z.)</v>
          </cell>
          <cell r="K108">
            <v>0</v>
          </cell>
          <cell r="AQ108"/>
          <cell r="AS108"/>
          <cell r="AU108"/>
          <cell r="AW108">
            <v>84.2</v>
          </cell>
          <cell r="AX108" t="e">
            <v>#DIV/0!</v>
          </cell>
          <cell r="AY108" t="e">
            <v>#DIV/0!</v>
          </cell>
        </row>
        <row r="109">
          <cell r="A109" t="str">
            <v>Yass 66 kV</v>
          </cell>
          <cell r="K109">
            <v>0</v>
          </cell>
          <cell r="AQ109"/>
          <cell r="AS109"/>
          <cell r="AU109">
            <v>1.6666666666666666E-2</v>
          </cell>
          <cell r="AW109"/>
          <cell r="AX109">
            <v>1.5099715813756097E-2</v>
          </cell>
          <cell r="AY109">
            <v>0.13742290954918648</v>
          </cell>
        </row>
      </sheetData>
      <sheetData sheetId="7"/>
      <sheetData sheetId="8"/>
      <sheetData sheetId="9"/>
    </sheetDataSet>
  </externalBook>
</externalLink>
</file>

<file path=xl/theme/theme1.xml><?xml version="1.0" encoding="utf-8"?>
<a:theme xmlns:a="http://schemas.openxmlformats.org/drawingml/2006/main" name="iPart">
  <a:themeElements>
    <a:clrScheme name="iPart">
      <a:dk1>
        <a:sysClr val="windowText" lastClr="000000"/>
      </a:dk1>
      <a:lt1>
        <a:sysClr val="window" lastClr="FFFFFF"/>
      </a:lt1>
      <a:dk2>
        <a:srgbClr val="001C52"/>
      </a:dk2>
      <a:lt2>
        <a:srgbClr val="EEECE1"/>
      </a:lt2>
      <a:accent1>
        <a:srgbClr val="001C52"/>
      </a:accent1>
      <a:accent2>
        <a:srgbClr val="B6C400"/>
      </a:accent2>
      <a:accent3>
        <a:srgbClr val="DC0000"/>
      </a:accent3>
      <a:accent4>
        <a:srgbClr val="2C90CE"/>
      </a:accent4>
      <a:accent5>
        <a:srgbClr val="EED084"/>
      </a:accent5>
      <a:accent6>
        <a:srgbClr val="6CB07E"/>
      </a:accent6>
      <a:hlink>
        <a:srgbClr val="0000FF"/>
      </a:hlink>
      <a:folHlink>
        <a:srgbClr val="800080"/>
      </a:folHlink>
    </a:clrScheme>
    <a:fontScheme name="iPart">
      <a:majorFont>
        <a:latin typeface="Book Antiqua"/>
        <a:ea typeface=""/>
        <a:cs typeface=""/>
      </a:majorFont>
      <a:minorFont>
        <a:latin typeface="Book Antiqua"/>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topLeftCell="G37" workbookViewId="0">
      <selection activeCell="L46" sqref="L46:U46"/>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34676</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14960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hidden="1"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hidden="1"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hidden="1"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hidden="1"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hidden="1"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hidden="1"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hidden="1"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hidden="1"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hidden="1"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hidden="1"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34676</v>
      </c>
      <c r="E159">
        <v>2</v>
      </c>
      <c r="F159">
        <v>1</v>
      </c>
      <c r="G159" t="s">
        <v>0</v>
      </c>
      <c r="H159">
        <v>12.41</v>
      </c>
      <c r="I159">
        <v>3.98</v>
      </c>
      <c r="J159" t="s">
        <v>177</v>
      </c>
      <c r="K159">
        <v>14.725820000000001</v>
      </c>
      <c r="L159">
        <v>1.6117300000000001</v>
      </c>
      <c r="M159" t="s">
        <v>179</v>
      </c>
      <c r="N159">
        <v>12.41225</v>
      </c>
      <c r="O159">
        <v>3.9777</v>
      </c>
      <c r="P159" t="s">
        <v>4</v>
      </c>
      <c r="Q159">
        <v>14.663270000000001</v>
      </c>
      <c r="R159">
        <v>128.92739</v>
      </c>
      <c r="S159">
        <v>0</v>
      </c>
      <c r="T159">
        <v>0</v>
      </c>
      <c r="U159">
        <v>0</v>
      </c>
      <c r="V159">
        <v>0</v>
      </c>
      <c r="W159">
        <v>0.2</v>
      </c>
      <c r="X159">
        <v>0</v>
      </c>
    </row>
    <row r="160" spans="2:24" x14ac:dyDescent="0.3">
      <c r="B160">
        <v>12</v>
      </c>
      <c r="C160">
        <v>22</v>
      </c>
      <c r="D160">
        <v>14960</v>
      </c>
      <c r="E160">
        <v>0</v>
      </c>
      <c r="F160">
        <v>1</v>
      </c>
      <c r="G160" t="s">
        <v>180</v>
      </c>
      <c r="H160">
        <v>8.6199999999999992</v>
      </c>
      <c r="I160">
        <v>114.37</v>
      </c>
      <c r="J160" t="s">
        <v>177</v>
      </c>
      <c r="K160">
        <v>10.10206</v>
      </c>
      <c r="L160">
        <v>3.1055799999999998</v>
      </c>
      <c r="M160" t="s">
        <v>179</v>
      </c>
      <c r="N160">
        <v>8.6840100000000007</v>
      </c>
      <c r="O160">
        <v>1.1913899999999999</v>
      </c>
      <c r="P160" t="s">
        <v>4</v>
      </c>
      <c r="Q160">
        <v>8.6212</v>
      </c>
      <c r="R160">
        <v>114.37314000000001</v>
      </c>
      <c r="S160">
        <v>0</v>
      </c>
      <c r="T160">
        <v>0</v>
      </c>
      <c r="U160">
        <v>0</v>
      </c>
      <c r="V160">
        <v>0</v>
      </c>
      <c r="W160">
        <v>0</v>
      </c>
      <c r="X160">
        <v>0</v>
      </c>
    </row>
    <row r="161" spans="2:24" hidden="1"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hidden="1"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hidden="1"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hidden="1"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hidden="1"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hidden="1"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hidden="1"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hidden="1"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hidden="1"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hidden="1"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hidden="1"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hidden="1"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hidden="1"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hidden="1"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hidden="1"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hidden="1"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hidden="1"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hidden="1"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hidden="1"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hidden="1"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hidden="1"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hidden="1"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hidden="1"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row>
    <row r="184" spans="2:24" hidden="1"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hidden="1"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hidden="1"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hidden="1"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hidden="1"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hidden="1"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hidden="1"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hidden="1"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hidden="1"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hidden="1"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hidden="1"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hidden="1"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hidden="1"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hidden="1"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hidden="1"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hidden="1"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hidden="1"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hidden="1"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hidden="1"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hidden="1"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hidden="1"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hidden="1"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hidden="1"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hidden="1"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hidden="1"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hidden="1"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hidden="1"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hidden="1"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hidden="1"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hidden="1"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hidden="1"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hidden="1"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hidden="1"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hidden="1"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hidden="1"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hidden="1"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hidden="1"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hidden="1"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hidden="1"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hidden="1"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hidden="1"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hidden="1"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hidden="1"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hidden="1"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hidden="1"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hidden="1"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hidden="1"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hidden="1"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hidden="1"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hidden="1"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hidden="1"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hidden="1"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hidden="1"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hidden="1"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hidden="1"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hidden="1"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hidden="1"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hidden="1"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hidden="1"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hidden="1"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hidden="1"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hidden="1"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hidden="1"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hidden="1"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hidden="1"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topLeftCell="A135" workbookViewId="0">
      <selection activeCell="D256" sqref="D256"/>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34676</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34150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hidden="1"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hidden="1"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hidden="1"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hidden="1"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hidden="1"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hidden="1"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hidden="1"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hidden="1"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hidden="1"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hidden="1"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34676</v>
      </c>
      <c r="E159">
        <v>2</v>
      </c>
      <c r="F159">
        <v>1</v>
      </c>
      <c r="G159" t="s">
        <v>0</v>
      </c>
      <c r="H159">
        <v>12.41</v>
      </c>
      <c r="I159">
        <v>3.98</v>
      </c>
      <c r="J159" t="s">
        <v>177</v>
      </c>
      <c r="K159">
        <v>14.725820000000001</v>
      </c>
      <c r="L159">
        <v>1.6117300000000001</v>
      </c>
      <c r="M159" t="s">
        <v>179</v>
      </c>
      <c r="N159">
        <v>12.41225</v>
      </c>
      <c r="O159">
        <v>3.9777</v>
      </c>
      <c r="P159" t="s">
        <v>4</v>
      </c>
      <c r="Q159">
        <v>14.663270000000001</v>
      </c>
      <c r="R159">
        <v>128.92739</v>
      </c>
      <c r="S159">
        <v>0</v>
      </c>
      <c r="T159">
        <v>0</v>
      </c>
      <c r="U159">
        <v>0</v>
      </c>
      <c r="V159">
        <v>0</v>
      </c>
      <c r="W159">
        <v>0.2</v>
      </c>
      <c r="X159">
        <v>0</v>
      </c>
    </row>
    <row r="160" spans="2:24" x14ac:dyDescent="0.3">
      <c r="B160">
        <v>12</v>
      </c>
      <c r="C160">
        <v>22</v>
      </c>
      <c r="D160">
        <v>34150</v>
      </c>
      <c r="E160">
        <v>0</v>
      </c>
      <c r="F160">
        <v>1</v>
      </c>
      <c r="G160" t="s">
        <v>0</v>
      </c>
      <c r="H160">
        <v>8.7100000000000009</v>
      </c>
      <c r="I160">
        <v>1.19</v>
      </c>
      <c r="J160" t="s">
        <v>177</v>
      </c>
      <c r="K160">
        <v>10.15029</v>
      </c>
      <c r="L160">
        <v>2.3999700000000002</v>
      </c>
      <c r="M160" t="s">
        <v>179</v>
      </c>
      <c r="N160">
        <v>8.7068700000000003</v>
      </c>
      <c r="O160">
        <v>1.1913899999999999</v>
      </c>
      <c r="P160" t="s">
        <v>4</v>
      </c>
      <c r="Q160">
        <v>10.81602</v>
      </c>
      <c r="R160">
        <v>114.37314000000001</v>
      </c>
      <c r="S160">
        <v>0</v>
      </c>
      <c r="T160">
        <v>0</v>
      </c>
      <c r="U160">
        <v>0</v>
      </c>
      <c r="V160">
        <v>0</v>
      </c>
      <c r="W160">
        <v>0</v>
      </c>
      <c r="X160">
        <v>0</v>
      </c>
    </row>
    <row r="161" spans="2:24" hidden="1"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hidden="1"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hidden="1"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hidden="1"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hidden="1"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hidden="1"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hidden="1"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hidden="1"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hidden="1"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hidden="1"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hidden="1"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hidden="1"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hidden="1"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hidden="1"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hidden="1"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hidden="1"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hidden="1"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hidden="1"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hidden="1"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hidden="1"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hidden="1"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hidden="1"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hidden="1"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row>
    <row r="184" spans="2:24" hidden="1"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hidden="1"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hidden="1"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hidden="1"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hidden="1"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hidden="1"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hidden="1"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hidden="1"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hidden="1"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hidden="1"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hidden="1"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hidden="1"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hidden="1"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hidden="1"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hidden="1"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hidden="1"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hidden="1"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hidden="1"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hidden="1"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hidden="1"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hidden="1"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hidden="1"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hidden="1"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hidden="1"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hidden="1"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hidden="1"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hidden="1"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hidden="1"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hidden="1"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hidden="1"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hidden="1"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hidden="1"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hidden="1"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hidden="1"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hidden="1"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hidden="1"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hidden="1"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hidden="1"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hidden="1"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hidden="1"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hidden="1"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hidden="1"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hidden="1"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hidden="1"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hidden="1"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hidden="1"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hidden="1"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hidden="1"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hidden="1"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hidden="1"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hidden="1"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hidden="1"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hidden="1"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hidden="1"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hidden="1"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hidden="1"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hidden="1"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hidden="1"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hidden="1"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hidden="1"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hidden="1"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hidden="1"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hidden="1"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hidden="1"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hidden="1"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topLeftCell="A210" workbookViewId="0"/>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0.55000000000000004</v>
      </c>
      <c r="J143">
        <v>34747</v>
      </c>
      <c r="K143">
        <v>1</v>
      </c>
      <c r="L143">
        <v>1</v>
      </c>
      <c r="M143">
        <v>1</v>
      </c>
      <c r="N143">
        <v>1</v>
      </c>
      <c r="O143">
        <v>0.97899999999999998</v>
      </c>
      <c r="P143">
        <v>0.78100000000000003</v>
      </c>
      <c r="Q143">
        <v>0.29099999999999998</v>
      </c>
      <c r="R143">
        <v>8.5000000000000006E-2</v>
      </c>
      <c r="S143">
        <v>1.7999999999999999E-2</v>
      </c>
      <c r="T143">
        <v>1.7999999999999999E-2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row>
    <row r="160" spans="2:24"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row>
    <row r="161" spans="2:24"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row>
    <row r="184" spans="2:24"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x14ac:dyDescent="0.3">
      <c r="B244">
        <v>96</v>
      </c>
      <c r="C244">
        <v>9.75</v>
      </c>
      <c r="D244">
        <v>34746.879999999997</v>
      </c>
      <c r="E244">
        <v>0</v>
      </c>
      <c r="F244">
        <v>1</v>
      </c>
      <c r="G244" t="s">
        <v>0</v>
      </c>
      <c r="H244">
        <v>1.74</v>
      </c>
      <c r="I244">
        <v>1.49</v>
      </c>
      <c r="J244" t="s">
        <v>177</v>
      </c>
      <c r="K244">
        <v>2.0628199999999999</v>
      </c>
      <c r="L244">
        <v>0.35737000000000002</v>
      </c>
      <c r="M244" t="s">
        <v>179</v>
      </c>
      <c r="N244">
        <v>1.73895</v>
      </c>
      <c r="O244">
        <v>1.48597</v>
      </c>
      <c r="P244" t="s">
        <v>4</v>
      </c>
      <c r="Q244">
        <v>2.0310800000000002</v>
      </c>
      <c r="R244">
        <v>18.734439999999999</v>
      </c>
      <c r="S244">
        <v>0</v>
      </c>
      <c r="T244">
        <v>0</v>
      </c>
      <c r="U244">
        <v>0</v>
      </c>
      <c r="V244">
        <v>0</v>
      </c>
      <c r="W244">
        <v>0.2</v>
      </c>
      <c r="X244">
        <v>0</v>
      </c>
    </row>
    <row r="245" spans="2:24"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topLeftCell="A127" workbookViewId="0">
      <selection activeCell="A143" sqref="A143"/>
    </sheetView>
  </sheetViews>
  <sheetFormatPr defaultRowHeight="16.5" x14ac:dyDescent="0.3"/>
  <cols>
    <col min="1" max="1" width="43" customWidth="1"/>
  </cols>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1: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1: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1: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1: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1: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1: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1: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1: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1: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1: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1: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1: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1: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1: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1:21" x14ac:dyDescent="0.3">
      <c r="A143" t="s">
        <v>106</v>
      </c>
      <c r="B143">
        <v>96</v>
      </c>
      <c r="C143">
        <v>9.8000000000000007</v>
      </c>
      <c r="D143">
        <v>0</v>
      </c>
      <c r="E143">
        <v>1</v>
      </c>
      <c r="F143">
        <v>2</v>
      </c>
      <c r="G143">
        <v>150</v>
      </c>
      <c r="H143">
        <v>0</v>
      </c>
      <c r="I143" s="16">
        <v>0.44700000000000001</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1: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row>
    <row r="160" spans="2:24"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row>
    <row r="161" spans="2:24"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row>
    <row r="184" spans="2:24"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48"/>
  <sheetViews>
    <sheetView topLeftCell="K47" workbookViewId="0">
      <pane xSplit="13395" ySplit="630" topLeftCell="W45" activePane="bottomLeft"/>
      <selection activeCell="K47" sqref="K47"/>
      <selection pane="topRight" activeCell="W47" sqref="W47"/>
      <selection pane="bottomLeft" activeCell="A125" sqref="A125:XFD147"/>
      <selection pane="bottomRight" activeCell="W48" sqref="W48"/>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7" x14ac:dyDescent="0.3">
      <c r="B33">
        <v>4</v>
      </c>
      <c r="C33">
        <v>8772</v>
      </c>
      <c r="D33">
        <v>0</v>
      </c>
      <c r="E33">
        <v>0</v>
      </c>
      <c r="F33">
        <v>0</v>
      </c>
      <c r="G33">
        <v>0</v>
      </c>
      <c r="H33">
        <v>0</v>
      </c>
      <c r="I33">
        <v>0</v>
      </c>
      <c r="J33">
        <v>0</v>
      </c>
    </row>
    <row r="34" spans="1:27" x14ac:dyDescent="0.3">
      <c r="A34" t="s">
        <v>147</v>
      </c>
      <c r="B34" t="s">
        <v>142</v>
      </c>
    </row>
    <row r="35" spans="1:27" x14ac:dyDescent="0.3">
      <c r="B35" t="s">
        <v>5</v>
      </c>
      <c r="C35" t="s">
        <v>148</v>
      </c>
      <c r="D35" t="s">
        <v>136</v>
      </c>
      <c r="E35" t="s">
        <v>137</v>
      </c>
      <c r="F35" t="s">
        <v>138</v>
      </c>
      <c r="G35" t="s">
        <v>139</v>
      </c>
      <c r="H35" t="s">
        <v>149</v>
      </c>
      <c r="I35" t="s">
        <v>136</v>
      </c>
      <c r="J35" t="s">
        <v>137</v>
      </c>
      <c r="K35" t="s">
        <v>138</v>
      </c>
      <c r="L35" t="s">
        <v>139</v>
      </c>
    </row>
    <row r="36" spans="1:27" x14ac:dyDescent="0.3">
      <c r="B36">
        <v>1</v>
      </c>
      <c r="C36">
        <v>8</v>
      </c>
      <c r="D36">
        <v>0.1</v>
      </c>
      <c r="E36">
        <v>1E-3</v>
      </c>
      <c r="F36">
        <v>0.05</v>
      </c>
      <c r="G36">
        <v>2E-3</v>
      </c>
      <c r="H36">
        <v>168</v>
      </c>
      <c r="I36">
        <v>0.2</v>
      </c>
      <c r="J36">
        <v>2E-3</v>
      </c>
      <c r="K36">
        <v>0.1</v>
      </c>
      <c r="L36">
        <v>7.0000000000000001E-3</v>
      </c>
    </row>
    <row r="37" spans="1:27" x14ac:dyDescent="0.3">
      <c r="B37">
        <v>2</v>
      </c>
      <c r="C37">
        <v>24</v>
      </c>
      <c r="D37">
        <v>0</v>
      </c>
      <c r="E37">
        <v>0</v>
      </c>
      <c r="F37">
        <v>0.05</v>
      </c>
      <c r="G37">
        <v>2E-3</v>
      </c>
      <c r="H37">
        <v>672</v>
      </c>
      <c r="I37">
        <v>0</v>
      </c>
      <c r="J37">
        <v>2E-3</v>
      </c>
      <c r="K37">
        <v>0.1</v>
      </c>
      <c r="L37">
        <v>7.0000000000000001E-3</v>
      </c>
    </row>
    <row r="38" spans="1:27" x14ac:dyDescent="0.3">
      <c r="B38">
        <v>3</v>
      </c>
      <c r="C38">
        <v>48</v>
      </c>
      <c r="D38">
        <v>0</v>
      </c>
      <c r="E38">
        <v>0</v>
      </c>
      <c r="F38">
        <v>0.05</v>
      </c>
      <c r="G38">
        <v>1.5E-3</v>
      </c>
      <c r="H38">
        <v>1344</v>
      </c>
      <c r="I38">
        <v>0</v>
      </c>
      <c r="J38">
        <v>0</v>
      </c>
      <c r="K38">
        <v>0.05</v>
      </c>
      <c r="L38">
        <v>2.5000000000000001E-3</v>
      </c>
    </row>
    <row r="39" spans="1:27" x14ac:dyDescent="0.3">
      <c r="B39">
        <v>4</v>
      </c>
      <c r="C39">
        <v>120</v>
      </c>
      <c r="D39">
        <v>0</v>
      </c>
      <c r="E39">
        <v>0</v>
      </c>
      <c r="F39">
        <v>0.05</v>
      </c>
      <c r="G39">
        <v>5.0000000000000001E-4</v>
      </c>
      <c r="H39">
        <v>2016</v>
      </c>
      <c r="I39">
        <v>0</v>
      </c>
      <c r="J39">
        <v>0</v>
      </c>
      <c r="K39">
        <v>0.05</v>
      </c>
      <c r="L39">
        <v>1E-3</v>
      </c>
    </row>
    <row r="40" spans="1:27" x14ac:dyDescent="0.3">
      <c r="A40" t="s">
        <v>150</v>
      </c>
      <c r="B40" t="s">
        <v>151</v>
      </c>
      <c r="C40" t="s">
        <v>152</v>
      </c>
    </row>
    <row r="41" spans="1:27" x14ac:dyDescent="0.3">
      <c r="B41" t="s">
        <v>5</v>
      </c>
      <c r="C41" t="s">
        <v>153</v>
      </c>
      <c r="D41" t="s">
        <v>154</v>
      </c>
      <c r="E41" t="s">
        <v>155</v>
      </c>
      <c r="F41" t="s">
        <v>156</v>
      </c>
      <c r="G41" t="s">
        <v>157</v>
      </c>
    </row>
    <row r="42" spans="1:27" x14ac:dyDescent="0.3">
      <c r="B42">
        <v>0</v>
      </c>
      <c r="C42">
        <v>2</v>
      </c>
      <c r="D42">
        <v>2</v>
      </c>
      <c r="E42">
        <v>1</v>
      </c>
      <c r="F42">
        <v>1</v>
      </c>
      <c r="G42">
        <v>15</v>
      </c>
    </row>
    <row r="43" spans="1:27" x14ac:dyDescent="0.3">
      <c r="B43">
        <v>1</v>
      </c>
      <c r="C43">
        <v>1.5</v>
      </c>
      <c r="D43">
        <v>1.5</v>
      </c>
      <c r="E43">
        <v>1</v>
      </c>
      <c r="F43">
        <v>1</v>
      </c>
      <c r="G43">
        <v>30</v>
      </c>
    </row>
    <row r="44" spans="1:27" x14ac:dyDescent="0.3">
      <c r="B44">
        <v>2</v>
      </c>
      <c r="C44">
        <v>1</v>
      </c>
      <c r="D44">
        <v>1</v>
      </c>
      <c r="E44">
        <v>1</v>
      </c>
      <c r="F44">
        <v>1</v>
      </c>
      <c r="G44">
        <v>150</v>
      </c>
      <c r="W44" s="45" t="s">
        <v>235</v>
      </c>
    </row>
    <row r="45" spans="1:27" x14ac:dyDescent="0.3">
      <c r="B45">
        <v>3</v>
      </c>
      <c r="C45">
        <v>1.5</v>
      </c>
      <c r="D45">
        <v>1.5</v>
      </c>
      <c r="E45">
        <v>1</v>
      </c>
      <c r="F45">
        <v>1</v>
      </c>
      <c r="G45">
        <v>300</v>
      </c>
      <c r="W45" s="46">
        <f ca="1">MAX(W48:W147)</f>
        <v>16.422000000000004</v>
      </c>
    </row>
    <row r="46" spans="1:27" x14ac:dyDescent="0.3">
      <c r="A46" t="s">
        <v>158</v>
      </c>
      <c r="B46" t="s">
        <v>159</v>
      </c>
      <c r="W46" s="26" t="s">
        <v>199</v>
      </c>
      <c r="X46" s="26"/>
    </row>
    <row r="47" spans="1:27" x14ac:dyDescent="0.3">
      <c r="B47" t="s">
        <v>160</v>
      </c>
      <c r="C47" t="s">
        <v>161</v>
      </c>
      <c r="D47" t="s">
        <v>162</v>
      </c>
      <c r="E47" t="s">
        <v>163</v>
      </c>
      <c r="F47" t="s">
        <v>164</v>
      </c>
      <c r="G47" t="s">
        <v>165</v>
      </c>
      <c r="H47" t="s">
        <v>166</v>
      </c>
      <c r="I47" t="s">
        <v>167</v>
      </c>
      <c r="J47" t="s">
        <v>168</v>
      </c>
      <c r="K47" t="s">
        <v>169</v>
      </c>
      <c r="L47" t="s">
        <v>170</v>
      </c>
      <c r="M47" t="s">
        <v>171</v>
      </c>
      <c r="N47" t="s">
        <v>172</v>
      </c>
      <c r="W47" s="26" t="s">
        <v>198</v>
      </c>
      <c r="X47" s="26" t="s">
        <v>200</v>
      </c>
      <c r="Y47" t="s">
        <v>234</v>
      </c>
      <c r="Z47" t="s">
        <v>232</v>
      </c>
      <c r="AA47" t="s">
        <v>233</v>
      </c>
    </row>
    <row r="48" spans="1:27" hidden="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c r="W48" s="44">
        <f ca="1">IF($D48=0,0,0.17*60*$D48*INDIRECT(ADDRESS(ROW(W48),11+10*($D48-1)/$D48,,,))*IF(OR(summary_MWh_currstd!$AA2&lt;&gt;0,$Z149&gt;0),VLOOKUP($Z149,$B$22:$G$27,6),35.3))</f>
        <v>0</v>
      </c>
      <c r="X48" s="27">
        <f ca="1">W48/60*C48*I48</f>
        <v>0</v>
      </c>
      <c r="Y48" t="e">
        <f ca="1">INDIRECT(ADDRESS(ROW(W48),11+10*($D48-1)/$D48,,,))</f>
        <v>#DIV/0!</v>
      </c>
      <c r="Z48">
        <f>Z149</f>
        <v>1</v>
      </c>
      <c r="AA48" s="43">
        <f>summary_MWh_currstd!$AA2</f>
        <v>1</v>
      </c>
    </row>
    <row r="49" spans="2:27" hidden="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c r="W49" s="44">
        <f ca="1">IF($D49=0,0,0.17*60*$D49*INDIRECT(ADDRESS(ROW(W49),11+10*($D49-1)/$D49,,,))*IF(OR(summary_MWh_currstd!$AA3&lt;&gt;0,$Z150&gt;0),VLOOKUP($Z150,$B$22:$G$27,6),35.3))</f>
        <v>0</v>
      </c>
      <c r="X49" s="27">
        <f t="shared" ref="X49:X112" ca="1" si="0">W49/60*C49*I49</f>
        <v>0</v>
      </c>
      <c r="Y49" t="e">
        <f t="shared" ref="Y49:Y112" ca="1" si="1">INDIRECT(ADDRESS(ROW(W49),11+10*($D49-1)/$D49,,,))</f>
        <v>#DIV/0!</v>
      </c>
      <c r="Z49">
        <f t="shared" ref="Z49:Z112" si="2">Z150</f>
        <v>1</v>
      </c>
      <c r="AA49" s="43">
        <f>summary_MWh_currstd!$AA3</f>
        <v>1</v>
      </c>
    </row>
    <row r="50" spans="2:27" hidden="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c r="W50" s="44">
        <f ca="1">IF($D50=0,0,0.17*60*$D50*INDIRECT(ADDRESS(ROW(W50),11+10*($D50-1)/$D50,,,))*IF(OR(summary_MWh_currstd!$AA4&lt;&gt;0,$Z151&gt;0),VLOOKUP($Z151,$B$22:$G$27,6),35.3))</f>
        <v>1.2936048000000002</v>
      </c>
      <c r="X50" s="27">
        <f t="shared" ca="1" si="0"/>
        <v>0.31706253648000005</v>
      </c>
      <c r="Y50">
        <f t="shared" ca="1" si="1"/>
        <v>0.76400000000000001</v>
      </c>
      <c r="Z50">
        <f t="shared" si="2"/>
        <v>1</v>
      </c>
      <c r="AA50" s="43">
        <f>summary_MWh_currstd!$AA4</f>
        <v>1</v>
      </c>
    </row>
    <row r="51" spans="2:27" hidden="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c r="W51" s="44">
        <f ca="1">IF($D51=0,0,0.17*60*$D51*INDIRECT(ADDRESS(ROW(W51),11+10*($D51-1)/$D51,,,))*IF(OR(summary_MWh_currstd!$AA5&lt;&gt;0,$Z152&gt;0),VLOOKUP($Z152,$B$22:$G$27,6),35.3))</f>
        <v>10.200000000000001</v>
      </c>
      <c r="X51" s="27">
        <f t="shared" ca="1" si="0"/>
        <v>0.27540000000000003</v>
      </c>
      <c r="Y51">
        <f t="shared" ca="1" si="1"/>
        <v>1</v>
      </c>
      <c r="Z51">
        <f t="shared" si="2"/>
        <v>3</v>
      </c>
      <c r="AA51" s="43">
        <f>summary_MWh_currstd!$AA5</f>
        <v>0</v>
      </c>
    </row>
    <row r="52" spans="2:27"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c r="W52" s="44">
        <f ca="1">IF($D52=0,0,0.17*60*$D52*INDIRECT(ADDRESS(ROW(W52),11+10*($D52-1)/$D52,,,))*IF(OR(summary_MWh_currstd!$AA6&lt;&gt;0,$Z153&gt;0),VLOOKUP($Z153,$B$22:$G$27,6),35.3))</f>
        <v>1.5391188000000002</v>
      </c>
      <c r="X52" s="27">
        <f t="shared" ca="1" si="0"/>
        <v>5.1016657824000013</v>
      </c>
      <c r="Y52">
        <f t="shared" ca="1" si="1"/>
        <v>0.60599999999999998</v>
      </c>
      <c r="Z52">
        <f t="shared" si="2"/>
        <v>1</v>
      </c>
      <c r="AA52" s="43">
        <f>summary_MWh_currstd!$AA6</f>
        <v>2</v>
      </c>
    </row>
    <row r="53" spans="2:27" hidden="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c r="W53" s="44">
        <f ca="1">IF($D53=0,0,0.17*60*$D53*INDIRECT(ADDRESS(ROW(W53),11+10*($D53-1)/$D53,,,))*IF(OR(summary_MWh_currstd!$AA7&lt;&gt;0,$Z154&gt;0),VLOOKUP($Z154,$B$22:$G$27,6),35.3))</f>
        <v>1.2478884000000001</v>
      </c>
      <c r="X53" s="27">
        <f t="shared" ca="1" si="0"/>
        <v>0.7686992544000002</v>
      </c>
      <c r="Y53">
        <f t="shared" ca="1" si="1"/>
        <v>0.73699999999999999</v>
      </c>
      <c r="Z53">
        <f t="shared" si="2"/>
        <v>1</v>
      </c>
      <c r="AA53" s="43">
        <f>summary_MWh_currstd!$AA7</f>
        <v>1</v>
      </c>
    </row>
    <row r="54" spans="2:27" hidden="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c r="W54" s="44">
        <f ca="1">IF($D54=0,0,0.17*60*$D54*INDIRECT(ADDRESS(ROW(W54),11+10*($D54-1)/$D54,,,))*IF(OR(summary_MWh_currstd!$AA8&lt;&gt;0,$Z155&gt;0),VLOOKUP($Z155,$B$22:$G$27,6),35.3))</f>
        <v>0</v>
      </c>
      <c r="X54" s="27">
        <f t="shared" ca="1" si="0"/>
        <v>0</v>
      </c>
      <c r="Y54" t="e">
        <f t="shared" ca="1" si="1"/>
        <v>#DIV/0!</v>
      </c>
      <c r="Z54">
        <f t="shared" si="2"/>
        <v>1</v>
      </c>
      <c r="AA54" s="43">
        <f>summary_MWh_currstd!$AA8</f>
        <v>1</v>
      </c>
    </row>
    <row r="55" spans="2:27" hidden="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c r="W55" s="44">
        <f ca="1">IF($D55=0,0,0.17*60*$D55*INDIRECT(ADDRESS(ROW(W55),11+10*($D55-1)/$D55,,,))*IF(OR(summary_MWh_currstd!$AA9&lt;&gt;0,$Z156&gt;0),VLOOKUP($Z156,$B$22:$G$27,6),35.3))</f>
        <v>14.586</v>
      </c>
      <c r="X55" s="27">
        <f t="shared" ca="1" si="0"/>
        <v>1.0890880000000001</v>
      </c>
      <c r="Y55">
        <f t="shared" ca="1" si="1"/>
        <v>0.71499999999999997</v>
      </c>
      <c r="Z55">
        <f t="shared" si="2"/>
        <v>3</v>
      </c>
      <c r="AA55" s="43">
        <f>summary_MWh_currstd!$AA9</f>
        <v>-1</v>
      </c>
    </row>
    <row r="56" spans="2:27" hidden="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c r="W56" s="44">
        <f ca="1">IF($D56=0,0,0.17*60*$D56*INDIRECT(ADDRESS(ROW(W56),11+10*($D56-1)/$D56,,,))*IF(OR(summary_MWh_currstd!$AA10&lt;&gt;0,$Z157&gt;0),VLOOKUP($Z157,$B$22:$G$27,6),35.3))</f>
        <v>14.586</v>
      </c>
      <c r="X56" s="27">
        <f t="shared" ca="1" si="0"/>
        <v>2.0420400000000001</v>
      </c>
      <c r="Y56">
        <f t="shared" ca="1" si="1"/>
        <v>0.71499999999999997</v>
      </c>
      <c r="Z56">
        <f t="shared" si="2"/>
        <v>3</v>
      </c>
      <c r="AA56" s="43">
        <f>summary_MWh_currstd!$AA10</f>
        <v>-1</v>
      </c>
    </row>
    <row r="57" spans="2:27" hidden="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c r="W57" s="44">
        <f ca="1">IF($D57=0,0,0.17*60*$D57*INDIRECT(ADDRESS(ROW(W57),11+10*($D57-1)/$D57,,,))*IF(OR(summary_MWh_currstd!$AA11&lt;&gt;0,$Z158&gt;0),VLOOKUP($Z158,$B$22:$G$27,6),35.3))</f>
        <v>1.6932000000000003</v>
      </c>
      <c r="X57" s="27">
        <f t="shared" ca="1" si="0"/>
        <v>0.27373400000000003</v>
      </c>
      <c r="Y57">
        <f t="shared" ca="1" si="1"/>
        <v>1</v>
      </c>
      <c r="Z57">
        <f t="shared" si="2"/>
        <v>1</v>
      </c>
      <c r="AA57" s="43">
        <f>summary_MWh_currstd!$AA11</f>
        <v>-1</v>
      </c>
    </row>
    <row r="58" spans="2:27" hidden="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c r="W58" s="44">
        <f ca="1">IF($D58=0,0,0.17*60*$D58*INDIRECT(ADDRESS(ROW(W58),11+10*($D58-1)/$D58,,,))*IF(OR(summary_MWh_currstd!$AA12&lt;&gt;0,$Z159&gt;0),VLOOKUP($Z159,$B$22:$G$27,6),35.3))</f>
        <v>0.75855360000000005</v>
      </c>
      <c r="X58" s="27">
        <f t="shared" ca="1" si="0"/>
        <v>0.23060029439999999</v>
      </c>
      <c r="Y58">
        <f t="shared" ca="1" si="1"/>
        <v>0.44800000000000001</v>
      </c>
      <c r="Z58">
        <f t="shared" si="2"/>
        <v>1</v>
      </c>
      <c r="AA58" s="43">
        <f>summary_MWh_currstd!$AA12</f>
        <v>0</v>
      </c>
    </row>
    <row r="59" spans="2:27" hidden="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c r="W59" s="44">
        <f ca="1">IF($D59=0,0,0.17*60*$D59*INDIRECT(ADDRESS(ROW(W59),11+10*($D59-1)/$D59,,,))*IF(OR(summary_MWh_currstd!$AA13&lt;&gt;0,$Z160&gt;0),VLOOKUP($Z160,$B$22:$G$27,6),35.3))</f>
        <v>0</v>
      </c>
      <c r="X59" s="27">
        <f t="shared" ca="1" si="0"/>
        <v>0</v>
      </c>
      <c r="Y59" t="e">
        <f t="shared" ca="1" si="1"/>
        <v>#DIV/0!</v>
      </c>
      <c r="Z59">
        <f t="shared" si="2"/>
        <v>1</v>
      </c>
      <c r="AA59" s="43">
        <f>summary_MWh_currstd!$AA13</f>
        <v>0</v>
      </c>
    </row>
    <row r="60" spans="2:27" hidden="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c r="W60" s="44">
        <f ca="1">IF($D60=0,0,0.17*60*$D60*INDIRECT(ADDRESS(ROW(W60),11+10*($D60-1)/$D60,,,))*IF(OR(summary_MWh_currstd!$AA14&lt;&gt;0,$Z161&gt;0),VLOOKUP($Z161,$B$22:$G$27,6),35.3))</f>
        <v>0.72468960000000016</v>
      </c>
      <c r="X60" s="27">
        <f t="shared" ca="1" si="0"/>
        <v>2.8896997800000008</v>
      </c>
      <c r="Y60">
        <f t="shared" ca="1" si="1"/>
        <v>0.214</v>
      </c>
      <c r="Z60">
        <f t="shared" si="2"/>
        <v>1</v>
      </c>
      <c r="AA60" s="43">
        <f>summary_MWh_currstd!$AA14</f>
        <v>1</v>
      </c>
    </row>
    <row r="61" spans="2:27" hidden="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c r="W61" s="44">
        <f ca="1">IF($D61=0,0,0.17*60*$D61*INDIRECT(ADDRESS(ROW(W61),11+10*($D61-1)/$D61,,,))*IF(OR(summary_MWh_currstd!$AA15&lt;&gt;0,$Z162&gt;0),VLOOKUP($Z162,$B$22:$G$27,6),35.3))</f>
        <v>0</v>
      </c>
      <c r="X61" s="27">
        <f t="shared" ca="1" si="0"/>
        <v>0</v>
      </c>
      <c r="Y61" t="e">
        <f t="shared" ca="1" si="1"/>
        <v>#DIV/0!</v>
      </c>
      <c r="Z61">
        <f t="shared" si="2"/>
        <v>1</v>
      </c>
      <c r="AA61" s="43">
        <f>summary_MWh_currstd!$AA15</f>
        <v>0</v>
      </c>
    </row>
    <row r="62" spans="2:27" hidden="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c r="W62" s="44">
        <f ca="1">IF($D62=0,0,0.17*60*$D62*INDIRECT(ADDRESS(ROW(W62),11+10*($D62-1)/$D62,,,))*IF(OR(summary_MWh_currstd!$AA16&lt;&gt;0,$Z163&gt;0),VLOOKUP($Z163,$B$22:$G$27,6),35.3))</f>
        <v>5.9364000000000008</v>
      </c>
      <c r="X62" s="27">
        <f t="shared" ca="1" si="0"/>
        <v>2.5484965200000009</v>
      </c>
      <c r="Y62">
        <f t="shared" ca="1" si="1"/>
        <v>0.38800000000000001</v>
      </c>
      <c r="Z62">
        <f t="shared" si="2"/>
        <v>2</v>
      </c>
      <c r="AA62" s="43">
        <f>summary_MWh_currstd!$AA16</f>
        <v>1</v>
      </c>
    </row>
    <row r="63" spans="2:27" hidden="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c r="W63" s="44">
        <f ca="1">IF($D63=0,0,0.17*60*$D63*INDIRECT(ADDRESS(ROW(W63),11+10*($D63-1)/$D63,,,))*IF(OR(summary_MWh_currstd!$AA17&lt;&gt;0,$Z164&gt;0),VLOOKUP($Z164,$B$22:$G$27,6),35.3))</f>
        <v>0</v>
      </c>
      <c r="X63" s="27">
        <f t="shared" ca="1" si="0"/>
        <v>0</v>
      </c>
      <c r="Y63" t="e">
        <f t="shared" ca="1" si="1"/>
        <v>#DIV/0!</v>
      </c>
      <c r="Z63">
        <f t="shared" si="2"/>
        <v>3</v>
      </c>
      <c r="AA63" s="43">
        <f>summary_MWh_currstd!$AA17</f>
        <v>1</v>
      </c>
    </row>
    <row r="64" spans="2:27" hidden="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c r="W64" s="44">
        <f ca="1">IF($D64=0,0,0.17*60*$D64*INDIRECT(ADDRESS(ROW(W64),11+10*($D64-1)/$D64,,,))*IF(OR(summary_MWh_currstd!$AA18&lt;&gt;0,$Z165&gt;0),VLOOKUP($Z165,$B$22:$G$27,6),35.3))</f>
        <v>5.9823000000000004</v>
      </c>
      <c r="X64" s="27">
        <f t="shared" ca="1" si="0"/>
        <v>0.69992910000000008</v>
      </c>
      <c r="Y64">
        <f t="shared" ca="1" si="1"/>
        <v>0.39100000000000001</v>
      </c>
      <c r="Z64">
        <f t="shared" si="2"/>
        <v>2</v>
      </c>
      <c r="AA64" s="43">
        <f>summary_MWh_currstd!$AA18</f>
        <v>-1</v>
      </c>
    </row>
    <row r="65" spans="2:27" hidden="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c r="W65" s="44">
        <f ca="1">IF($D65=0,0,0.17*60*$D65*INDIRECT(ADDRESS(ROW(W65),11+10*($D65-1)/$D65,,,))*IF(OR(summary_MWh_currstd!$AA19&lt;&gt;0,$Z166&gt;0),VLOOKUP($Z166,$B$22:$G$27,6),35.3))</f>
        <v>0</v>
      </c>
      <c r="X65" s="27">
        <f t="shared" ca="1" si="0"/>
        <v>0</v>
      </c>
      <c r="Y65">
        <f t="shared" ca="1" si="1"/>
        <v>4.2000000000000003E-2</v>
      </c>
      <c r="Z65">
        <f t="shared" si="2"/>
        <v>0</v>
      </c>
      <c r="AA65" s="43">
        <f>summary_MWh_currstd!$AA19</f>
        <v>1</v>
      </c>
    </row>
    <row r="66" spans="2:27" hidden="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c r="W66" s="44">
        <f ca="1">IF($D66=0,0,0.17*60*$D66*INDIRECT(ADDRESS(ROW(W66),11+10*($D66-1)/$D66,,,))*IF(OR(summary_MWh_currstd!$AA20&lt;&gt;0,$Z167&gt;0),VLOOKUP($Z167,$B$22:$G$27,6),35.3))</f>
        <v>0</v>
      </c>
      <c r="X66" s="27">
        <f t="shared" ca="1" si="0"/>
        <v>0</v>
      </c>
      <c r="Y66" t="e">
        <f t="shared" ca="1" si="1"/>
        <v>#DIV/0!</v>
      </c>
      <c r="Z66">
        <f t="shared" si="2"/>
        <v>1</v>
      </c>
      <c r="AA66" s="43">
        <f>summary_MWh_currstd!$AA20</f>
        <v>1</v>
      </c>
    </row>
    <row r="67" spans="2:27" hidden="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c r="W67" s="44">
        <f ca="1">IF($D67=0,0,0.17*60*$D67*INDIRECT(ADDRESS(ROW(W67),11+10*($D67-1)/$D67,,,))*IF(OR(summary_MWh_currstd!$AA21&lt;&gt;0,$Z168&gt;0),VLOOKUP($Z168,$B$22:$G$27,6),35.3))</f>
        <v>5.6916000000000011</v>
      </c>
      <c r="X67" s="27">
        <f t="shared" ca="1" si="0"/>
        <v>1.2318519600000002</v>
      </c>
      <c r="Y67">
        <f t="shared" ca="1" si="1"/>
        <v>0.27900000000000003</v>
      </c>
      <c r="Z67">
        <f t="shared" si="2"/>
        <v>3</v>
      </c>
      <c r="AA67" s="43">
        <f>summary_MWh_currstd!$AA21</f>
        <v>1</v>
      </c>
    </row>
    <row r="68" spans="2:27" hidden="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c r="W68" s="44">
        <f ca="1">IF($D68=0,0,0.17*60*$D68*INDIRECT(ADDRESS(ROW(W68),11+10*($D68-1)/$D68,,,))*IF(OR(summary_MWh_currstd!$AA22&lt;&gt;0,$Z169&gt;0),VLOOKUP($Z169,$B$22:$G$27,6),35.3))</f>
        <v>0.95496479999999995</v>
      </c>
      <c r="X68" s="27">
        <f t="shared" ca="1" si="0"/>
        <v>5.9072530920000004</v>
      </c>
      <c r="Y68">
        <f t="shared" ca="1" si="1"/>
        <v>0.28199999999999997</v>
      </c>
      <c r="Z68">
        <f t="shared" si="2"/>
        <v>1</v>
      </c>
      <c r="AA68" s="43">
        <f>summary_MWh_currstd!$AA22</f>
        <v>1</v>
      </c>
    </row>
    <row r="69" spans="2:27" hidden="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c r="W69" s="44">
        <f ca="1">IF($D69=0,0,0.17*60*$D69*INDIRECT(ADDRESS(ROW(W69),11+10*($D69-1)/$D69,,,))*IF(OR(summary_MWh_currstd!$AA23&lt;&gt;0,$Z170&gt;0),VLOOKUP($Z170,$B$22:$G$27,6),35.3))</f>
        <v>1.6864272000000002</v>
      </c>
      <c r="X69" s="27">
        <f t="shared" ca="1" si="0"/>
        <v>0.4452167808000001</v>
      </c>
      <c r="Y69">
        <f t="shared" ca="1" si="1"/>
        <v>0.996</v>
      </c>
      <c r="Z69">
        <f t="shared" si="2"/>
        <v>1</v>
      </c>
      <c r="AA69" s="43">
        <f>summary_MWh_currstd!$AA23</f>
        <v>1</v>
      </c>
    </row>
    <row r="70" spans="2:27" hidden="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c r="W70" s="44">
        <f ca="1">IF($D70=0,0,0.17*60*$D70*INDIRECT(ADDRESS(ROW(W70),11+10*($D70-1)/$D70,,,))*IF(OR(summary_MWh_currstd!$AA24&lt;&gt;0,$Z171&gt;0),VLOOKUP($Z171,$B$22:$G$27,6),35.3))</f>
        <v>1.1344440000000002</v>
      </c>
      <c r="X70" s="27">
        <f t="shared" ca="1" si="0"/>
        <v>0.45194358220000019</v>
      </c>
      <c r="Y70">
        <f t="shared" ca="1" si="1"/>
        <v>0.67</v>
      </c>
      <c r="Z70">
        <f t="shared" si="2"/>
        <v>1</v>
      </c>
      <c r="AA70" s="43">
        <f>summary_MWh_currstd!$AA24</f>
        <v>1</v>
      </c>
    </row>
    <row r="71" spans="2:27" hidden="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c r="W71" s="44">
        <f ca="1">IF($D71=0,0,0.17*60*$D71*INDIRECT(ADDRESS(ROW(W71),11+10*($D71-1)/$D71,,,))*IF(OR(summary_MWh_currstd!$AA25&lt;&gt;0,$Z172&gt;0),VLOOKUP($Z172,$B$22:$G$27,6),35.3))</f>
        <v>0</v>
      </c>
      <c r="X71" s="27">
        <f t="shared" ca="1" si="0"/>
        <v>0</v>
      </c>
      <c r="Y71" t="e">
        <f t="shared" ca="1" si="1"/>
        <v>#DIV/0!</v>
      </c>
      <c r="Z71">
        <f t="shared" si="2"/>
        <v>3</v>
      </c>
      <c r="AA71" s="43">
        <f>summary_MWh_currstd!$AA25</f>
        <v>0</v>
      </c>
    </row>
    <row r="72" spans="2:27" hidden="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c r="W72" s="44">
        <f ca="1">IF($D72=0,0,0.17*60*$D72*INDIRECT(ADDRESS(ROW(W72),11+10*($D72-1)/$D72,,,))*IF(OR(summary_MWh_currstd!$AA26&lt;&gt;0,$Z173&gt;0),VLOOKUP($Z173,$B$22:$G$27,6),35.3))</f>
        <v>0</v>
      </c>
      <c r="X72" s="27">
        <f t="shared" ca="1" si="0"/>
        <v>0</v>
      </c>
      <c r="Y72" t="e">
        <f t="shared" ca="1" si="1"/>
        <v>#DIV/0!</v>
      </c>
      <c r="Z72">
        <f t="shared" si="2"/>
        <v>1</v>
      </c>
      <c r="AA72" s="43">
        <f>summary_MWh_currstd!$AA26</f>
        <v>1</v>
      </c>
    </row>
    <row r="73" spans="2:27" hidden="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c r="W73" s="44">
        <f ca="1">IF($D73=0,0,0.17*60*$D73*INDIRECT(ADDRESS(ROW(W73),11+10*($D73-1)/$D73,,,))*IF(OR(summary_MWh_currstd!$AA27&lt;&gt;0,$Z174&gt;0),VLOOKUP($Z174,$B$22:$G$27,6),35.3))</f>
        <v>0.85167960000000009</v>
      </c>
      <c r="X73" s="27">
        <f t="shared" ca="1" si="0"/>
        <v>0.12311028618000001</v>
      </c>
      <c r="Y73">
        <f t="shared" ca="1" si="1"/>
        <v>0.503</v>
      </c>
      <c r="Z73">
        <f t="shared" si="2"/>
        <v>1</v>
      </c>
      <c r="AA73" s="43">
        <f>summary_MWh_currstd!$AA27</f>
        <v>1</v>
      </c>
    </row>
    <row r="74" spans="2:27" hidden="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c r="W74" s="44">
        <f ca="1">IF($D74=0,0,0.17*60*$D74*INDIRECT(ADDRESS(ROW(W74),11+10*($D74-1)/$D74,,,))*IF(OR(summary_MWh_currstd!$AA28&lt;&gt;0,$Z175&gt;0),VLOOKUP($Z175,$B$22:$G$27,6),35.3))</f>
        <v>1.0955004000000002</v>
      </c>
      <c r="X74" s="27">
        <f t="shared" ca="1" si="0"/>
        <v>0.30367271088000003</v>
      </c>
      <c r="Y74">
        <f t="shared" ca="1" si="1"/>
        <v>0.64700000000000002</v>
      </c>
      <c r="Z74">
        <f t="shared" si="2"/>
        <v>1</v>
      </c>
      <c r="AA74" s="43">
        <f>summary_MWh_currstd!$AA28</f>
        <v>1</v>
      </c>
    </row>
    <row r="75" spans="2:27" hidden="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c r="W75" s="44">
        <f ca="1">IF($D75=0,0,0.17*60*$D75*INDIRECT(ADDRESS(ROW(W75),11+10*($D75-1)/$D75,,,))*IF(OR(summary_MWh_currstd!$AA29&lt;&gt;0,$Z176&gt;0),VLOOKUP($Z176,$B$22:$G$27,6),35.3))</f>
        <v>1.5543576000000003</v>
      </c>
      <c r="X75" s="27">
        <f t="shared" ca="1" si="0"/>
        <v>0.94815813600000021</v>
      </c>
      <c r="Y75">
        <f t="shared" ca="1" si="1"/>
        <v>0.91800000000000004</v>
      </c>
      <c r="Z75">
        <f t="shared" si="2"/>
        <v>1</v>
      </c>
      <c r="AA75" s="43">
        <f>summary_MWh_currstd!$AA29</f>
        <v>1</v>
      </c>
    </row>
    <row r="76" spans="2:27" hidden="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c r="W76" s="44">
        <f ca="1">IF($D76=0,0,0.17*60*$D76*INDIRECT(ADDRESS(ROW(W76),11+10*($D76-1)/$D76,,,))*IF(OR(summary_MWh_currstd!$AA30&lt;&gt;0,$Z177&gt;0),VLOOKUP($Z177,$B$22:$G$27,6),35.3))</f>
        <v>12.994800000000001</v>
      </c>
      <c r="X76" s="27">
        <f t="shared" ca="1" si="0"/>
        <v>0.93562560000000017</v>
      </c>
      <c r="Y76">
        <f t="shared" ca="1" si="1"/>
        <v>0.63700000000000001</v>
      </c>
      <c r="Z76">
        <f t="shared" si="2"/>
        <v>3</v>
      </c>
      <c r="AA76" s="43">
        <f>summary_MWh_currstd!$AA30</f>
        <v>1</v>
      </c>
    </row>
    <row r="77" spans="2:27" hidden="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c r="W77" s="44">
        <f ca="1">IF($D77=0,0,0.17*60*$D77*INDIRECT(ADDRESS(ROW(W77),11+10*($D77-1)/$D77,,,))*IF(OR(summary_MWh_currstd!$AA31&lt;&gt;0,$Z178&gt;0),VLOOKUP($Z178,$B$22:$G$27,6),35.3))</f>
        <v>0.34033320000000006</v>
      </c>
      <c r="X77" s="27">
        <f t="shared" ca="1" si="0"/>
        <v>0.21327547200000005</v>
      </c>
      <c r="Y77">
        <f t="shared" ca="1" si="1"/>
        <v>0.13400000000000001</v>
      </c>
      <c r="Z77">
        <f t="shared" si="2"/>
        <v>1</v>
      </c>
      <c r="AA77" s="43">
        <f>summary_MWh_currstd!$AA31</f>
        <v>1</v>
      </c>
    </row>
    <row r="78" spans="2:27" hidden="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c r="W78" s="44">
        <f ca="1">IF($D78=0,0,0.17*60*$D78*INDIRECT(ADDRESS(ROW(W78),11+10*($D78-1)/$D78,,,))*IF(OR(summary_MWh_currstd!$AA32&lt;&gt;0,$Z179&gt;0),VLOOKUP($Z179,$B$22:$G$27,6),35.3))</f>
        <v>1.0277724000000001</v>
      </c>
      <c r="X78" s="27">
        <f t="shared" ca="1" si="0"/>
        <v>0.22357475608000005</v>
      </c>
      <c r="Y78">
        <f t="shared" ca="1" si="1"/>
        <v>0.60699999999999998</v>
      </c>
      <c r="Z78">
        <f t="shared" si="2"/>
        <v>1</v>
      </c>
      <c r="AA78" s="43">
        <f>summary_MWh_currstd!$AA32</f>
        <v>1</v>
      </c>
    </row>
    <row r="79" spans="2:27" hidden="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c r="W79" s="44">
        <f ca="1">IF($D79=0,0,0.17*60*$D79*INDIRECT(ADDRESS(ROW(W79),11+10*($D79-1)/$D79,,,))*IF(OR(summary_MWh_currstd!$AA33&lt;&gt;0,$Z180&gt;0),VLOOKUP($Z180,$B$22:$G$27,6),35.3))</f>
        <v>0</v>
      </c>
      <c r="X79" s="27">
        <f t="shared" ca="1" si="0"/>
        <v>0</v>
      </c>
      <c r="Y79" t="e">
        <f t="shared" ca="1" si="1"/>
        <v>#DIV/0!</v>
      </c>
      <c r="Z79">
        <f t="shared" si="2"/>
        <v>3</v>
      </c>
      <c r="AA79" s="43">
        <f>summary_MWh_currstd!$AA33</f>
        <v>0</v>
      </c>
    </row>
    <row r="80" spans="2:27"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c r="W80" s="44">
        <f ca="1">IF($D80=0,0,0.17*60*$D80*INDIRECT(ADDRESS(ROW(W80),11+10*($D80-1)/$D80,,,))*IF(OR(summary_MWh_currstd!$AA34&lt;&gt;0,$Z181&gt;0),VLOOKUP($Z181,$B$22:$G$27,6),35.3))</f>
        <v>0.68574600000000008</v>
      </c>
      <c r="X80" s="27">
        <f t="shared" ca="1" si="0"/>
        <v>2.4467417280000001</v>
      </c>
      <c r="Y80">
        <f t="shared" ca="1" si="1"/>
        <v>0.27</v>
      </c>
      <c r="Z80">
        <f t="shared" si="2"/>
        <v>1</v>
      </c>
      <c r="AA80" s="43">
        <f>summary_MWh_currstd!$AA34</f>
        <v>2</v>
      </c>
    </row>
    <row r="81" spans="2:27" hidden="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c r="W81" s="44">
        <f ca="1">IF($D81=0,0,0.17*60*$D81*INDIRECT(ADDRESS(ROW(W81),11+10*($D81-1)/$D81,,,))*IF(OR(summary_MWh_currstd!$AA35&lt;&gt;0,$Z182&gt;0),VLOOKUP($Z182,$B$22:$G$27,6),35.3))</f>
        <v>0</v>
      </c>
      <c r="X81" s="27">
        <f t="shared" ca="1" si="0"/>
        <v>0</v>
      </c>
      <c r="Y81" t="e">
        <f t="shared" ca="1" si="1"/>
        <v>#DIV/0!</v>
      </c>
      <c r="Z81">
        <f t="shared" si="2"/>
        <v>2</v>
      </c>
      <c r="AA81" s="43">
        <f>summary_MWh_currstd!$AA35</f>
        <v>0</v>
      </c>
    </row>
    <row r="82" spans="2:27" hidden="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c r="W82" s="44">
        <f ca="1">IF($D82=0,0,0.17*60*$D82*INDIRECT(ADDRESS(ROW(W82),11+10*($D82-1)/$D82,,,))*IF(OR(summary_MWh_currstd!$AA36&lt;&gt;0,$Z183&gt;0),VLOOKUP($Z183,$B$22:$G$27,6),35.3))</f>
        <v>0</v>
      </c>
      <c r="X82" s="27">
        <f t="shared" ca="1" si="0"/>
        <v>0</v>
      </c>
      <c r="Y82">
        <f t="shared" ca="1" si="1"/>
        <v>0.40600000000000003</v>
      </c>
      <c r="Z82">
        <f t="shared" si="2"/>
        <v>0</v>
      </c>
      <c r="AA82" s="43">
        <f>summary_MWh_currstd!$AA36</f>
        <v>1</v>
      </c>
    </row>
    <row r="83" spans="2:27" hidden="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c r="W83" s="44">
        <f ca="1">IF($D83=0,0,0.17*60*$D83*INDIRECT(ADDRESS(ROW(W83),11+10*($D83-1)/$D83,,,))*IF(OR(summary_MWh_currstd!$AA37&lt;&gt;0,$Z184&gt;0),VLOOKUP($Z184,$B$22:$G$27,6),35.3))</f>
        <v>0</v>
      </c>
      <c r="X83" s="27">
        <f t="shared" ca="1" si="0"/>
        <v>0</v>
      </c>
      <c r="Y83" t="e">
        <f t="shared" ca="1" si="1"/>
        <v>#DIV/0!</v>
      </c>
      <c r="Z83">
        <f t="shared" si="2"/>
        <v>2</v>
      </c>
      <c r="AA83" s="43">
        <f>summary_MWh_currstd!$AA37</f>
        <v>0</v>
      </c>
    </row>
    <row r="84" spans="2:27" hidden="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c r="W84" s="44">
        <f ca="1">IF($D84=0,0,0.17*60*$D84*INDIRECT(ADDRESS(ROW(W84),11+10*($D84-1)/$D84,,,))*IF(OR(summary_MWh_currstd!$AA38&lt;&gt;0,$Z185&gt;0),VLOOKUP($Z185,$B$22:$G$27,6),35.3))</f>
        <v>0.79411080000000012</v>
      </c>
      <c r="X84" s="27">
        <f t="shared" ca="1" si="0"/>
        <v>0.88269385974000025</v>
      </c>
      <c r="Y84">
        <f t="shared" ca="1" si="1"/>
        <v>0.46899999999999997</v>
      </c>
      <c r="Z84">
        <f t="shared" si="2"/>
        <v>1</v>
      </c>
      <c r="AA84" s="43">
        <f>summary_MWh_currstd!$AA38</f>
        <v>1</v>
      </c>
    </row>
    <row r="85" spans="2:27" hidden="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c r="W85" s="44">
        <f ca="1">IF($D85=0,0,0.17*60*$D85*INDIRECT(ADDRESS(ROW(W85),11+10*($D85-1)/$D85,,,))*IF(OR(summary_MWh_currstd!$AA39&lt;&gt;0,$Z186&gt;0),VLOOKUP($Z186,$B$22:$G$27,6),35.3))</f>
        <v>9.3024000000000004</v>
      </c>
      <c r="X85" s="27">
        <f t="shared" ca="1" si="0"/>
        <v>2.6589360000000002</v>
      </c>
      <c r="Y85">
        <f t="shared" ca="1" si="1"/>
        <v>0.45600000000000002</v>
      </c>
      <c r="Z85">
        <f t="shared" si="2"/>
        <v>3</v>
      </c>
      <c r="AA85" s="43">
        <f>summary_MWh_currstd!$AA39</f>
        <v>1</v>
      </c>
    </row>
    <row r="86" spans="2:27" hidden="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c r="W86" s="44">
        <f ca="1">IF($D86=0,0,0.17*60*$D86*INDIRECT(ADDRESS(ROW(W86),11+10*($D86-1)/$D86,,,))*IF(OR(summary_MWh_currstd!$AA40&lt;&gt;0,$Z187&gt;0),VLOOKUP($Z187,$B$22:$G$27,6),35.3))</f>
        <v>16.422000000000004</v>
      </c>
      <c r="X86" s="27">
        <f t="shared" ca="1" si="0"/>
        <v>3.6478736000000014</v>
      </c>
      <c r="Y86">
        <f t="shared" ca="1" si="1"/>
        <v>0.80500000000000005</v>
      </c>
      <c r="Z86">
        <f t="shared" si="2"/>
        <v>3</v>
      </c>
      <c r="AA86" s="43">
        <f>summary_MWh_currstd!$AA40</f>
        <v>1</v>
      </c>
    </row>
    <row r="87" spans="2:27" hidden="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c r="W87" s="44">
        <f ca="1">IF($D87=0,0,0.17*60*$D87*INDIRECT(ADDRESS(ROW(W87),11+10*($D87-1)/$D87,,,))*IF(OR(summary_MWh_currstd!$AA41&lt;&gt;0,$Z188&gt;0),VLOOKUP($Z188,$B$22:$G$27,6),35.3))</f>
        <v>2.6928000000000001</v>
      </c>
      <c r="X87" s="27">
        <f t="shared" ca="1" si="0"/>
        <v>1.0659000000000001</v>
      </c>
      <c r="Y87">
        <f t="shared" ca="1" si="1"/>
        <v>0.17599999999999999</v>
      </c>
      <c r="Z87">
        <f t="shared" si="2"/>
        <v>2</v>
      </c>
      <c r="AA87" s="43">
        <f>summary_MWh_currstd!$AA41</f>
        <v>1</v>
      </c>
    </row>
    <row r="88" spans="2:27" hidden="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c r="W88" s="44">
        <f ca="1">IF($D88=0,0,0.17*60*$D88*INDIRECT(ADDRESS(ROW(W88),11+10*($D88-1)/$D88,,,))*IF(OR(summary_MWh_currstd!$AA42&lt;&gt;0,$Z189&gt;0),VLOOKUP($Z189,$B$22:$G$27,6),35.3))</f>
        <v>0</v>
      </c>
      <c r="X88" s="27">
        <f t="shared" ca="1" si="0"/>
        <v>0</v>
      </c>
      <c r="Y88" t="e">
        <f t="shared" ca="1" si="1"/>
        <v>#DIV/0!</v>
      </c>
      <c r="Z88">
        <f t="shared" si="2"/>
        <v>1</v>
      </c>
      <c r="AA88" s="43">
        <f>summary_MWh_currstd!$AA42</f>
        <v>1</v>
      </c>
    </row>
    <row r="89" spans="2:27" hidden="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c r="W89" s="44">
        <f ca="1">IF($D89=0,0,0.17*60*$D89*INDIRECT(ADDRESS(ROW(W89),11+10*($D89-1)/$D89,,,))*IF(OR(summary_MWh_currstd!$AA43&lt;&gt;0,$Z190&gt;0),VLOOKUP($Z190,$B$22:$G$27,6),35.3))</f>
        <v>0.97866960000000003</v>
      </c>
      <c r="X89" s="27">
        <f t="shared" ca="1" si="0"/>
        <v>0.90429071040000009</v>
      </c>
      <c r="Y89">
        <f t="shared" ca="1" si="1"/>
        <v>0.57799999999999996</v>
      </c>
      <c r="Z89">
        <f t="shared" si="2"/>
        <v>1</v>
      </c>
      <c r="AA89" s="43">
        <f>summary_MWh_currstd!$AA43</f>
        <v>1</v>
      </c>
    </row>
    <row r="90" spans="2:27" hidden="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c r="W90" s="44">
        <f ca="1">IF($D90=0,0,0.17*60*$D90*INDIRECT(ADDRESS(ROW(W90),11+10*($D90-1)/$D90,,,))*IF(OR(summary_MWh_currstd!$AA44&lt;&gt;0,$Z191&gt;0),VLOOKUP($Z191,$B$22:$G$27,6),35.3))</f>
        <v>1.0863</v>
      </c>
      <c r="X90" s="27">
        <f t="shared" ca="1" si="0"/>
        <v>2.83480848</v>
      </c>
      <c r="Y90">
        <f t="shared" ca="1" si="1"/>
        <v>7.0999999999999994E-2</v>
      </c>
      <c r="Z90">
        <f t="shared" si="2"/>
        <v>2</v>
      </c>
      <c r="AA90" s="43">
        <f>summary_MWh_currstd!$AA44</f>
        <v>1</v>
      </c>
    </row>
    <row r="91" spans="2:27" hidden="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c r="W91" s="44">
        <f ca="1">IF($D91=0,0,0.17*60*$D91*INDIRECT(ADDRESS(ROW(W91),11+10*($D91-1)/$D91,,,))*IF(OR(summary_MWh_currstd!$AA45&lt;&gt;0,$Z192&gt;0),VLOOKUP($Z192,$B$22:$G$27,6),35.3))</f>
        <v>0.84660000000000013</v>
      </c>
      <c r="X91" s="27">
        <f t="shared" ca="1" si="0"/>
        <v>1.0743354000000003</v>
      </c>
      <c r="Y91">
        <f t="shared" ca="1" si="1"/>
        <v>1</v>
      </c>
      <c r="Z91">
        <f t="shared" si="2"/>
        <v>1</v>
      </c>
      <c r="AA91" s="43">
        <f>summary_MWh_currstd!$AA45</f>
        <v>1</v>
      </c>
    </row>
    <row r="92" spans="2:27" hidden="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c r="W92" s="44">
        <f ca="1">IF($D92=0,0,0.17*60*$D92*INDIRECT(ADDRESS(ROW(W92),11+10*($D92-1)/$D92,,,))*IF(OR(summary_MWh_currstd!$AA46&lt;&gt;0,$Z193&gt;0),VLOOKUP($Z193,$B$22:$G$27,6),35.3))</f>
        <v>0.84660000000000013</v>
      </c>
      <c r="X92" s="27">
        <f t="shared" ca="1" si="0"/>
        <v>1.0743354000000003</v>
      </c>
      <c r="Y92">
        <f t="shared" ca="1" si="1"/>
        <v>1</v>
      </c>
      <c r="Z92">
        <f t="shared" si="2"/>
        <v>1</v>
      </c>
      <c r="AA92" s="43">
        <f>summary_MWh_currstd!$AA46</f>
        <v>1</v>
      </c>
    </row>
    <row r="93" spans="2:27" hidden="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c r="W93" s="44">
        <f ca="1">IF($D93=0,0,0.17*60*$D93*INDIRECT(ADDRESS(ROW(W93),11+10*($D93-1)/$D93,,,))*IF(OR(summary_MWh_currstd!$AA47&lt;&gt;0,$Z194&gt;0),VLOOKUP($Z194,$B$22:$G$27,6),35.3))</f>
        <v>0</v>
      </c>
      <c r="X93" s="27">
        <f t="shared" ca="1" si="0"/>
        <v>0</v>
      </c>
      <c r="Y93" t="e">
        <f t="shared" ca="1" si="1"/>
        <v>#DIV/0!</v>
      </c>
      <c r="Z93">
        <f t="shared" si="2"/>
        <v>1</v>
      </c>
      <c r="AA93" s="43">
        <f>summary_MWh_currstd!$AA47</f>
        <v>1</v>
      </c>
    </row>
    <row r="94" spans="2:27" hidden="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c r="W94" s="44">
        <f ca="1">IF($D94=0,0,0.17*60*$D94*INDIRECT(ADDRESS(ROW(W94),11+10*($D94-1)/$D94,,,))*IF(OR(summary_MWh_currstd!$AA48&lt;&gt;0,$Z195&gt;0),VLOOKUP($Z195,$B$22:$G$27,6),35.3))</f>
        <v>0</v>
      </c>
      <c r="X94" s="27">
        <f t="shared" ca="1" si="0"/>
        <v>0</v>
      </c>
      <c r="Y94" t="e">
        <f t="shared" ca="1" si="1"/>
        <v>#DIV/0!</v>
      </c>
      <c r="Z94">
        <f t="shared" si="2"/>
        <v>1</v>
      </c>
      <c r="AA94" s="43">
        <f>summary_MWh_currstd!$AA48</f>
        <v>1</v>
      </c>
    </row>
    <row r="95" spans="2:27" hidden="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c r="W95" s="44">
        <f ca="1">IF($D95=0,0,0.17*60*$D95*INDIRECT(ADDRESS(ROW(W95),11+10*($D95-1)/$D95,,,))*IF(OR(summary_MWh_currstd!$AA49&lt;&gt;0,$Z196&gt;0),VLOOKUP($Z196,$B$22:$G$27,6),35.3))</f>
        <v>0.84660000000000013</v>
      </c>
      <c r="X95" s="27">
        <f t="shared" ca="1" si="0"/>
        <v>0.8959991100000001</v>
      </c>
      <c r="Y95">
        <f t="shared" ca="1" si="1"/>
        <v>1</v>
      </c>
      <c r="Z95">
        <f t="shared" si="2"/>
        <v>1</v>
      </c>
      <c r="AA95" s="43">
        <f>summary_MWh_currstd!$AA49</f>
        <v>0</v>
      </c>
    </row>
    <row r="96" spans="2:27" hidden="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c r="W96" s="44">
        <f ca="1">IF($D96=0,0,0.17*60*$D96*INDIRECT(ADDRESS(ROW(W96),11+10*($D96-1)/$D96,,,))*IF(OR(summary_MWh_currstd!$AA50&lt;&gt;0,$Z197&gt;0),VLOOKUP($Z197,$B$22:$G$27,6),35.3))</f>
        <v>10.200000000000001</v>
      </c>
      <c r="X96" s="27">
        <f t="shared" ca="1" si="0"/>
        <v>0.35547000000000001</v>
      </c>
      <c r="Y96">
        <f t="shared" ca="1" si="1"/>
        <v>1</v>
      </c>
      <c r="Z96">
        <f t="shared" si="2"/>
        <v>3</v>
      </c>
      <c r="AA96" s="43">
        <f>summary_MWh_currstd!$AA50</f>
        <v>0</v>
      </c>
    </row>
    <row r="97" spans="2:27" hidden="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c r="W97" s="44">
        <f ca="1">IF($D97=0,0,0.17*60*$D97*INDIRECT(ADDRESS(ROW(W97),11+10*($D97-1)/$D97,,,))*IF(OR(summary_MWh_currstd!$AA51&lt;&gt;0,$Z198&gt;0),VLOOKUP($Z198,$B$22:$G$27,6),35.3))</f>
        <v>1.1175120000000003</v>
      </c>
      <c r="X97" s="27">
        <f t="shared" ca="1" si="0"/>
        <v>0.26652661200000005</v>
      </c>
      <c r="Y97">
        <f t="shared" ca="1" si="1"/>
        <v>0.66</v>
      </c>
      <c r="Z97">
        <f t="shared" si="2"/>
        <v>1</v>
      </c>
      <c r="AA97" s="43">
        <f>summary_MWh_currstd!$AA51</f>
        <v>1</v>
      </c>
    </row>
    <row r="98" spans="2:27" hidden="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c r="W98" s="44">
        <f ca="1">IF($D98=0,0,0.17*60*$D98*INDIRECT(ADDRESS(ROW(W98),11+10*($D98-1)/$D98,,,))*IF(OR(summary_MWh_currstd!$AA52&lt;&gt;0,$Z199&gt;0),VLOOKUP($Z199,$B$22:$G$27,6),35.3))</f>
        <v>0</v>
      </c>
      <c r="X98" s="27">
        <f t="shared" ca="1" si="0"/>
        <v>0</v>
      </c>
      <c r="Y98" t="e">
        <f t="shared" ca="1" si="1"/>
        <v>#DIV/0!</v>
      </c>
      <c r="Z98">
        <f t="shared" si="2"/>
        <v>3</v>
      </c>
      <c r="AA98" s="43">
        <f>summary_MWh_currstd!$AA52</f>
        <v>0</v>
      </c>
    </row>
    <row r="99" spans="2:27" hidden="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c r="W99" s="44">
        <f ca="1">IF($D99=0,0,0.17*60*$D99*INDIRECT(ADDRESS(ROW(W99),11+10*($D99-1)/$D99,,,))*IF(OR(summary_MWh_currstd!$AA53&lt;&gt;0,$Z200&gt;0),VLOOKUP($Z200,$B$22:$G$27,6),35.3))</f>
        <v>1.0955004000000002</v>
      </c>
      <c r="X99" s="27">
        <f t="shared" ca="1" si="0"/>
        <v>0.37520888700000005</v>
      </c>
      <c r="Y99">
        <f t="shared" ca="1" si="1"/>
        <v>0.64700000000000002</v>
      </c>
      <c r="Z99">
        <f t="shared" si="2"/>
        <v>1</v>
      </c>
      <c r="AA99" s="43">
        <f>summary_MWh_currstd!$AA53</f>
        <v>1</v>
      </c>
    </row>
    <row r="100" spans="2:27" hidden="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c r="W100" s="44">
        <f ca="1">IF($D100=0,0,0.17*60*$D100*INDIRECT(ADDRESS(ROW(W100),11+10*($D100-1)/$D100,,,))*IF(OR(summary_MWh_currstd!$AA54&lt;&gt;0,$Z201&gt;0),VLOOKUP($Z201,$B$22:$G$27,6),35.3))</f>
        <v>0</v>
      </c>
      <c r="X100" s="27">
        <f t="shared" ca="1" si="0"/>
        <v>0</v>
      </c>
      <c r="Y100" t="e">
        <f t="shared" ca="1" si="1"/>
        <v>#DIV/0!</v>
      </c>
      <c r="Z100">
        <f t="shared" si="2"/>
        <v>1</v>
      </c>
      <c r="AA100" s="43">
        <f>summary_MWh_currstd!$AA54</f>
        <v>0</v>
      </c>
    </row>
    <row r="101" spans="2:27" hidden="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c r="W101" s="44">
        <f ca="1">IF($D101=0,0,0.17*60*$D101*INDIRECT(ADDRESS(ROW(W101),11+10*($D101-1)/$D101,,,))*IF(OR(summary_MWh_currstd!$AA55&lt;&gt;0,$Z202&gt;0),VLOOKUP($Z202,$B$22:$G$27,6),35.3))</f>
        <v>0.84660000000000013</v>
      </c>
      <c r="X101" s="27">
        <f t="shared" ca="1" si="0"/>
        <v>0.65487332000000009</v>
      </c>
      <c r="Y101">
        <f t="shared" ca="1" si="1"/>
        <v>1</v>
      </c>
      <c r="Z101">
        <f t="shared" si="2"/>
        <v>1</v>
      </c>
      <c r="AA101" s="43">
        <f>summary_MWh_currstd!$AA55</f>
        <v>1</v>
      </c>
    </row>
    <row r="102" spans="2:27" hidden="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c r="W102" s="44">
        <f ca="1">IF($D102=0,0,0.17*60*$D102*INDIRECT(ADDRESS(ROW(W102),11+10*($D102-1)/$D102,,,))*IF(OR(summary_MWh_currstd!$AA56&lt;&gt;0,$Z203&gt;0),VLOOKUP($Z203,$B$22:$G$27,6),35.3))</f>
        <v>0.52319880000000007</v>
      </c>
      <c r="X102" s="27">
        <f t="shared" ca="1" si="0"/>
        <v>0.46808852640000004</v>
      </c>
      <c r="Y102">
        <f t="shared" ca="1" si="1"/>
        <v>0.309</v>
      </c>
      <c r="Z102">
        <f t="shared" si="2"/>
        <v>1</v>
      </c>
      <c r="AA102" s="43">
        <f>summary_MWh_currstd!$AA56</f>
        <v>-1</v>
      </c>
    </row>
    <row r="103" spans="2:27" hidden="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c r="W103" s="44">
        <f ca="1">IF($D103=0,0,0.17*60*$D103*INDIRECT(ADDRESS(ROW(W103),11+10*($D103-1)/$D103,,,))*IF(OR(summary_MWh_currstd!$AA57&lt;&gt;0,$Z204&gt;0),VLOOKUP($Z204,$B$22:$G$27,6),35.3))</f>
        <v>5.5080000000000009</v>
      </c>
      <c r="X103" s="27">
        <f t="shared" ca="1" si="0"/>
        <v>3.1395600000000003E-2</v>
      </c>
      <c r="Y103">
        <f t="shared" ca="1" si="1"/>
        <v>0.27</v>
      </c>
      <c r="Z103">
        <f t="shared" si="2"/>
        <v>3</v>
      </c>
      <c r="AA103" s="43">
        <f>summary_MWh_currstd!$AA57</f>
        <v>0</v>
      </c>
    </row>
    <row r="104" spans="2:27" hidden="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c r="W104" s="44">
        <f ca="1">IF($D104=0,0,0.17*60*$D104*INDIRECT(ADDRESS(ROW(W104),11+10*($D104-1)/$D104,,,))*IF(OR(summary_MWh_currstd!$AA58&lt;&gt;0,$Z205&gt;0),VLOOKUP($Z205,$B$22:$G$27,6),35.3))</f>
        <v>0</v>
      </c>
      <c r="X104" s="27">
        <f t="shared" ca="1" si="0"/>
        <v>0</v>
      </c>
      <c r="Y104" t="e">
        <f t="shared" ca="1" si="1"/>
        <v>#DIV/0!</v>
      </c>
      <c r="Z104">
        <f t="shared" si="2"/>
        <v>3</v>
      </c>
      <c r="AA104" s="43">
        <f>summary_MWh_currstd!$AA58</f>
        <v>0</v>
      </c>
    </row>
    <row r="105" spans="2:27" hidden="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c r="W105" s="44">
        <f ca="1">IF($D105=0,0,0.17*60*$D105*INDIRECT(ADDRESS(ROW(W105),11+10*($D105-1)/$D105,,,))*IF(OR(summary_MWh_currstd!$AA59&lt;&gt;0,$Z206&gt;0),VLOOKUP($Z206,$B$22:$G$27,6),35.3))</f>
        <v>1.1090460000000002</v>
      </c>
      <c r="X105" s="27">
        <f t="shared" ca="1" si="0"/>
        <v>0.34875799880000008</v>
      </c>
      <c r="Y105">
        <f t="shared" ca="1" si="1"/>
        <v>0.65500000000000003</v>
      </c>
      <c r="Z105">
        <f t="shared" si="2"/>
        <v>1</v>
      </c>
      <c r="AA105" s="43">
        <f>summary_MWh_currstd!$AA59</f>
        <v>1</v>
      </c>
    </row>
    <row r="106" spans="2:27" hidden="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c r="W106" s="44">
        <f ca="1">IF($D106=0,0,0.17*60*$D106*INDIRECT(ADDRESS(ROW(W106),11+10*($D106-1)/$D106,,,))*IF(OR(summary_MWh_currstd!$AA60&lt;&gt;0,$Z207&gt;0),VLOOKUP($Z207,$B$22:$G$27,6),35.3))</f>
        <v>0.77887200000000023</v>
      </c>
      <c r="X106" s="27">
        <f t="shared" ca="1" si="0"/>
        <v>1.5048196476000004</v>
      </c>
      <c r="Y106">
        <f t="shared" ca="1" si="1"/>
        <v>0.46</v>
      </c>
      <c r="Z106">
        <f t="shared" si="2"/>
        <v>1</v>
      </c>
      <c r="AA106" s="43">
        <f>summary_MWh_currstd!$AA60</f>
        <v>1</v>
      </c>
    </row>
    <row r="107" spans="2:27" hidden="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c r="W107" s="44">
        <f ca="1">IF($D107=0,0,0.17*60*$D107*INDIRECT(ADDRESS(ROW(W107),11+10*($D107-1)/$D107,,,))*IF(OR(summary_MWh_currstd!$AA61&lt;&gt;0,$Z208&gt;0),VLOOKUP($Z208,$B$22:$G$27,6),35.3))</f>
        <v>11.016000000000002</v>
      </c>
      <c r="X107" s="27">
        <f t="shared" ca="1" si="0"/>
        <v>0.51279480000000011</v>
      </c>
      <c r="Y107">
        <f t="shared" ca="1" si="1"/>
        <v>0.54</v>
      </c>
      <c r="Z107">
        <f t="shared" si="2"/>
        <v>3</v>
      </c>
      <c r="AA107" s="43">
        <f>summary_MWh_currstd!$AA61</f>
        <v>1</v>
      </c>
    </row>
    <row r="108" spans="2:27" hidden="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c r="W108" s="44">
        <f ca="1">IF($D108=0,0,0.17*60*$D108*INDIRECT(ADDRESS(ROW(W108),11+10*($D108-1)/$D108,,,))*IF(OR(summary_MWh_currstd!$AA62&lt;&gt;0,$Z209&gt;0),VLOOKUP($Z209,$B$22:$G$27,6),35.3))</f>
        <v>1.2106380000000001</v>
      </c>
      <c r="X108" s="27">
        <f t="shared" ca="1" si="0"/>
        <v>0.49716867200000009</v>
      </c>
      <c r="Y108">
        <f t="shared" ca="1" si="1"/>
        <v>0.71499999999999997</v>
      </c>
      <c r="Z108">
        <f t="shared" si="2"/>
        <v>1</v>
      </c>
      <c r="AA108" s="43">
        <f>summary_MWh_currstd!$AA62</f>
        <v>1</v>
      </c>
    </row>
    <row r="109" spans="2:27" hidden="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c r="W109" s="44">
        <f ca="1">IF($D109=0,0,0.17*60*$D109*INDIRECT(ADDRESS(ROW(W109),11+10*($D109-1)/$D109,,,))*IF(OR(summary_MWh_currstd!$AA63&lt;&gt;0,$Z210&gt;0),VLOOKUP($Z210,$B$22:$G$27,6),35.3))</f>
        <v>0.17524620000000002</v>
      </c>
      <c r="X109" s="27">
        <f t="shared" ca="1" si="0"/>
        <v>0.40934883627000007</v>
      </c>
      <c r="Y109">
        <f t="shared" ca="1" si="1"/>
        <v>6.9000000000000006E-2</v>
      </c>
      <c r="Z109">
        <f t="shared" si="2"/>
        <v>1</v>
      </c>
      <c r="AA109" s="43">
        <f>summary_MWh_currstd!$AA63</f>
        <v>1</v>
      </c>
    </row>
    <row r="110" spans="2:27" hidden="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c r="W110" s="44">
        <f ca="1">IF($D110=0,0,0.17*60*$D110*INDIRECT(ADDRESS(ROW(W110),11+10*($D110-1)/$D110,,,))*IF(OR(summary_MWh_currstd!$AA64&lt;&gt;0,$Z211&gt;0),VLOOKUP($Z211,$B$22:$G$27,6),35.3))</f>
        <v>2.3315364000000001</v>
      </c>
      <c r="X110" s="27">
        <f t="shared" ca="1" si="0"/>
        <v>4.1293064001599999</v>
      </c>
      <c r="Y110">
        <f t="shared" ca="1" si="1"/>
        <v>0.91800000000000004</v>
      </c>
      <c r="Z110">
        <f t="shared" si="2"/>
        <v>1</v>
      </c>
      <c r="AA110" s="43">
        <f>summary_MWh_currstd!$AA64</f>
        <v>1</v>
      </c>
    </row>
    <row r="111" spans="2:27" hidden="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c r="W111" s="44">
        <f ca="1">IF($D111=0,0,0.17*60*$D111*INDIRECT(ADDRESS(ROW(W111),11+10*($D111-1)/$D111,,,))*IF(OR(summary_MWh_currstd!$AA65&lt;&gt;0,$Z212&gt;0),VLOOKUP($Z212,$B$22:$G$27,6),35.3))</f>
        <v>0.93464639999999999</v>
      </c>
      <c r="X111" s="27">
        <f t="shared" ca="1" si="0"/>
        <v>0.40881433536</v>
      </c>
      <c r="Y111">
        <f t="shared" ca="1" si="1"/>
        <v>0.36799999999999999</v>
      </c>
      <c r="Z111">
        <f t="shared" si="2"/>
        <v>1</v>
      </c>
      <c r="AA111" s="43">
        <f>summary_MWh_currstd!$AA65</f>
        <v>1</v>
      </c>
    </row>
    <row r="112" spans="2:27" hidden="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c r="W112" s="44">
        <f ca="1">IF($D112=0,0,0.17*60*$D112*INDIRECT(ADDRESS(ROW(W112),11+10*($D112-1)/$D112,,,))*IF(OR(summary_MWh_currstd!$AA66&lt;&gt;0,$Z213&gt;0),VLOOKUP($Z213,$B$22:$G$27,6),35.3))</f>
        <v>1.3037640000000001</v>
      </c>
      <c r="X112" s="27">
        <f t="shared" ca="1" si="0"/>
        <v>0.71341966080000008</v>
      </c>
      <c r="Y112">
        <f t="shared" ca="1" si="1"/>
        <v>0.77</v>
      </c>
      <c r="Z112">
        <f t="shared" si="2"/>
        <v>1</v>
      </c>
      <c r="AA112" s="43">
        <f>summary_MWh_currstd!$AA66</f>
        <v>1</v>
      </c>
    </row>
    <row r="113" spans="2:27" hidden="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c r="W113" s="44">
        <f ca="1">IF($D113=0,0,0.17*60*$D113*INDIRECT(ADDRESS(ROW(W113),11+10*($D113-1)/$D113,,,))*IF(OR(summary_MWh_currstd!$AA67&lt;&gt;0,$Z214&gt;0),VLOOKUP($Z214,$B$22:$G$27,6),35.3))</f>
        <v>0</v>
      </c>
      <c r="X113" s="27">
        <f t="shared" ref="X113:X147" ca="1" si="3">W113/60*C113*I113</f>
        <v>0</v>
      </c>
      <c r="Y113" t="e">
        <f t="shared" ref="Y113:Y147" ca="1" si="4">INDIRECT(ADDRESS(ROW(W113),11+10*($D113-1)/$D113,,,))</f>
        <v>#DIV/0!</v>
      </c>
      <c r="Z113">
        <f t="shared" ref="Z113:Z147" si="5">Z214</f>
        <v>1</v>
      </c>
      <c r="AA113" s="43">
        <f>summary_MWh_currstd!$AA67</f>
        <v>1</v>
      </c>
    </row>
    <row r="114" spans="2:27" hidden="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c r="W114" s="44">
        <f ca="1">IF($D114=0,0,0.17*60*$D114*INDIRECT(ADDRESS(ROW(W114),11+10*($D114-1)/$D114,,,))*IF(OR(summary_MWh_currstd!$AA68&lt;&gt;0,$Z215&gt;0),VLOOKUP($Z215,$B$22:$G$27,6),35.3))</f>
        <v>7.9356000000000009</v>
      </c>
      <c r="X114" s="27">
        <f t="shared" ca="1" si="3"/>
        <v>1.5453258400000001</v>
      </c>
      <c r="Y114">
        <f t="shared" ca="1" si="4"/>
        <v>0.38900000000000001</v>
      </c>
      <c r="Z114">
        <f t="shared" si="5"/>
        <v>3</v>
      </c>
      <c r="AA114" s="43">
        <f>summary_MWh_currstd!$AA68</f>
        <v>1</v>
      </c>
    </row>
    <row r="115" spans="2:27" hidden="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c r="W115" s="44">
        <f ca="1">IF($D115=0,0,0.17*60*$D115*INDIRECT(ADDRESS(ROW(W115),11+10*($D115-1)/$D115,,,))*IF(OR(summary_MWh_currstd!$AA69&lt;&gt;0,$Z216&gt;0),VLOOKUP($Z216,$B$22:$G$27,6),35.3))</f>
        <v>0.65018880000000012</v>
      </c>
      <c r="X115" s="27">
        <f t="shared" ca="1" si="3"/>
        <v>0.31530905856000008</v>
      </c>
      <c r="Y115">
        <f t="shared" ca="1" si="4"/>
        <v>0.25600000000000001</v>
      </c>
      <c r="Z115">
        <f t="shared" si="5"/>
        <v>1</v>
      </c>
      <c r="AA115" s="43">
        <f>summary_MWh_currstd!$AA69</f>
        <v>1</v>
      </c>
    </row>
    <row r="116" spans="2:27" hidden="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c r="W116" s="44">
        <f ca="1">IF($D116=0,0,0.17*60*$D116*INDIRECT(ADDRESS(ROW(W116),11+10*($D116-1)/$D116,,,))*IF(OR(summary_MWh_currstd!$AA70&lt;&gt;0,$Z217&gt;0),VLOOKUP($Z217,$B$22:$G$27,6),35.3))</f>
        <v>1.0599432000000002</v>
      </c>
      <c r="X116" s="27">
        <f t="shared" ca="1" si="3"/>
        <v>0.58056622208000008</v>
      </c>
      <c r="Y116">
        <f t="shared" ca="1" si="4"/>
        <v>0.626</v>
      </c>
      <c r="Z116">
        <f t="shared" si="5"/>
        <v>1</v>
      </c>
      <c r="AA116" s="43">
        <f>summary_MWh_currstd!$AA70</f>
        <v>1</v>
      </c>
    </row>
    <row r="117" spans="2:27" hidden="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c r="W117" s="44">
        <f ca="1">IF($D117=0,0,0.17*60*$D117*INDIRECT(ADDRESS(ROW(W117),11+10*($D117-1)/$D117,,,))*IF(OR(summary_MWh_currstd!$AA71&lt;&gt;0,$Z218&gt;0),VLOOKUP($Z218,$B$22:$G$27,6),35.3))</f>
        <v>0</v>
      </c>
      <c r="X117" s="27">
        <f t="shared" ca="1" si="3"/>
        <v>0</v>
      </c>
      <c r="Y117" t="e">
        <f t="shared" ca="1" si="4"/>
        <v>#DIV/0!</v>
      </c>
      <c r="Z117">
        <f t="shared" si="5"/>
        <v>2</v>
      </c>
      <c r="AA117" s="43">
        <f>summary_MWh_currstd!$AA71</f>
        <v>1</v>
      </c>
    </row>
    <row r="118" spans="2:27" hidden="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c r="W118" s="44">
        <f ca="1">IF($D118=0,0,0.17*60*$D118*INDIRECT(ADDRESS(ROW(W118),11+10*($D118-1)/$D118,,,))*IF(OR(summary_MWh_currstd!$AA72&lt;&gt;0,$Z219&gt;0),VLOOKUP($Z219,$B$22:$G$27,6),35.3))</f>
        <v>0.19641120000000006</v>
      </c>
      <c r="X118" s="27">
        <f t="shared" ca="1" si="3"/>
        <v>0.32012079432000012</v>
      </c>
      <c r="Y118">
        <f t="shared" ca="1" si="4"/>
        <v>0.11600000000000001</v>
      </c>
      <c r="Z118">
        <f t="shared" si="5"/>
        <v>1</v>
      </c>
      <c r="AA118" s="43">
        <f>summary_MWh_currstd!$AA72</f>
        <v>1</v>
      </c>
    </row>
    <row r="119" spans="2:27"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c r="W119" s="44">
        <f ca="1">IF($D119=0,0,0.17*60*$D119*INDIRECT(ADDRESS(ROW(W119),11+10*($D119-1)/$D119,,,))*IF(OR(summary_MWh_currstd!$AA73&lt;&gt;0,$Z220&gt;0),VLOOKUP($Z220,$B$22:$G$27,6),35.3))</f>
        <v>0.68574600000000008</v>
      </c>
      <c r="X119" s="27">
        <f t="shared" ca="1" si="3"/>
        <v>1.5360710400000002</v>
      </c>
      <c r="Y119">
        <f t="shared" ca="1" si="4"/>
        <v>0.27</v>
      </c>
      <c r="Z119">
        <f t="shared" si="5"/>
        <v>1</v>
      </c>
      <c r="AA119" s="43">
        <f>summary_MWh_currstd!$AA73</f>
        <v>2</v>
      </c>
    </row>
    <row r="120" spans="2:27" hidden="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c r="W120" s="44">
        <f ca="1">IF($D120=0,0,0.17*60*$D120*INDIRECT(ADDRESS(ROW(W120),11+10*($D120-1)/$D120,,,))*IF(OR(summary_MWh_currstd!$AA74&lt;&gt;0,$Z221&gt;0),VLOOKUP($Z221,$B$22:$G$27,6),35.3))</f>
        <v>0</v>
      </c>
      <c r="X120" s="27">
        <f t="shared" ca="1" si="3"/>
        <v>0</v>
      </c>
      <c r="Y120" t="e">
        <f t="shared" ca="1" si="4"/>
        <v>#DIV/0!</v>
      </c>
      <c r="Z120">
        <f t="shared" si="5"/>
        <v>3</v>
      </c>
      <c r="AA120" s="43">
        <f>summary_MWh_currstd!$AA74</f>
        <v>0</v>
      </c>
    </row>
    <row r="121" spans="2:27" hidden="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c r="W121" s="44">
        <f ca="1">IF($D121=0,0,0.17*60*$D121*INDIRECT(ADDRESS(ROW(W121),11+10*($D121-1)/$D121,,,))*IF(OR(summary_MWh_currstd!$AA75&lt;&gt;0,$Z222&gt;0),VLOOKUP($Z222,$B$22:$G$27,6),35.3))</f>
        <v>0</v>
      </c>
      <c r="X121" s="27">
        <f t="shared" ca="1" si="3"/>
        <v>0</v>
      </c>
      <c r="Y121" t="e">
        <f t="shared" ca="1" si="4"/>
        <v>#DIV/0!</v>
      </c>
      <c r="Z121">
        <f t="shared" si="5"/>
        <v>0</v>
      </c>
      <c r="AA121" s="43">
        <f>summary_MWh_currstd!$AA75</f>
        <v>1</v>
      </c>
    </row>
    <row r="122" spans="2:27" hidden="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c r="W122" s="44">
        <f ca="1">IF($D122=0,0,0.17*60*$D122*INDIRECT(ADDRESS(ROW(W122),11+10*($D122-1)/$D122,,,))*IF(OR(summary_MWh_currstd!$AA76&lt;&gt;0,$Z223&gt;0),VLOOKUP($Z223,$B$22:$G$27,6),35.3))</f>
        <v>0.49780080000000004</v>
      </c>
      <c r="X122" s="27">
        <f t="shared" ca="1" si="3"/>
        <v>2.2990764014400003</v>
      </c>
      <c r="Y122">
        <f t="shared" ca="1" si="4"/>
        <v>0.14699999999999999</v>
      </c>
      <c r="Z122">
        <f t="shared" si="5"/>
        <v>1</v>
      </c>
      <c r="AA122" s="43">
        <f>summary_MWh_currstd!$AA76</f>
        <v>1</v>
      </c>
    </row>
    <row r="123" spans="2:27"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c r="W123" s="44">
        <f ca="1">IF($D123=0,0,0.17*60*$D123*INDIRECT(ADDRESS(ROW(W123),11+10*($D123-1)/$D123,,,))*IF(OR(summary_MWh_currstd!$AA77&lt;&gt;0,$Z224&gt;0),VLOOKUP($Z224,$B$22:$G$27,6),35.3))</f>
        <v>0.21588300000000002</v>
      </c>
      <c r="X123" s="27">
        <f t="shared" ca="1" si="3"/>
        <v>1.5622733100000001</v>
      </c>
      <c r="Y123">
        <f t="shared" ca="1" si="4"/>
        <v>5.0999999999999997E-2</v>
      </c>
      <c r="Z123">
        <f t="shared" si="5"/>
        <v>1</v>
      </c>
      <c r="AA123" s="43">
        <f>summary_MWh_currstd!$AA77</f>
        <v>2</v>
      </c>
    </row>
    <row r="124" spans="2:27"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c r="W124" s="44">
        <f ca="1">IF($D124=0,0,0.17*60*$D124*INDIRECT(ADDRESS(ROW(W124),11+10*($D124-1)/$D124,,,))*IF(OR(summary_MWh_currstd!$AA78&lt;&gt;0,$Z225&gt;0),VLOOKUP($Z225,$B$22:$G$27,6),35.3))</f>
        <v>0.17270640000000004</v>
      </c>
      <c r="X124" s="27">
        <f t="shared" ca="1" si="3"/>
        <v>1.5753068863200004</v>
      </c>
      <c r="Y124">
        <f t="shared" ca="1" si="4"/>
        <v>3.4000000000000002E-2</v>
      </c>
      <c r="Z124">
        <f t="shared" si="5"/>
        <v>1</v>
      </c>
      <c r="AA124" s="43">
        <f>summary_MWh_currstd!$AA78</f>
        <v>2</v>
      </c>
    </row>
    <row r="125" spans="2:27" hidden="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c r="W125" s="44">
        <f ca="1">IF($D125=0,0,0.17*60*$D125*INDIRECT(ADDRESS(ROW(W125),11+10*($D125-1)/$D125,,,))*IF(OR(summary_MWh_currstd!$AA79&lt;&gt;0,$Z226&gt;0),VLOOKUP($Z226,$B$22:$G$27,6),35.3))</f>
        <v>9.3126000000000014E-2</v>
      </c>
      <c r="X125" s="27">
        <f t="shared" ca="1" si="3"/>
        <v>0.79064594840000024</v>
      </c>
      <c r="Y125">
        <f t="shared" ca="1" si="4"/>
        <v>2.1999999999999999E-2</v>
      </c>
      <c r="Z125">
        <f t="shared" si="5"/>
        <v>1</v>
      </c>
      <c r="AA125" s="43">
        <f>summary_MWh_currstd!$AA79</f>
        <v>1</v>
      </c>
    </row>
    <row r="126" spans="2:27" hidden="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c r="W126" s="44">
        <f ca="1">IF($D126=0,0,0.17*60*$D126*INDIRECT(ADDRESS(ROW(W126),11+10*($D126-1)/$D126,,,))*IF(OR(summary_MWh_currstd!$AA80&lt;&gt;0,$Z227&gt;0),VLOOKUP($Z227,$B$22:$G$27,6),35.3))</f>
        <v>1.0193064000000001</v>
      </c>
      <c r="X126" s="27">
        <f t="shared" ca="1" si="3"/>
        <v>0.89576646432000007</v>
      </c>
      <c r="Y126">
        <f t="shared" ca="1" si="4"/>
        <v>0.60199999999999998</v>
      </c>
      <c r="Z126">
        <f t="shared" si="5"/>
        <v>1</v>
      </c>
      <c r="AA126" s="43">
        <f>summary_MWh_currstd!$AA80</f>
        <v>1</v>
      </c>
    </row>
    <row r="127" spans="2:27" hidden="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c r="W127" s="44">
        <f ca="1">IF($D127=0,0,0.17*60*$D127*INDIRECT(ADDRESS(ROW(W127),11+10*($D127-1)/$D127,,,))*IF(OR(summary_MWh_currstd!$AA81&lt;&gt;0,$Z228&gt;0),VLOOKUP($Z228,$B$22:$G$27,6),35.3))</f>
        <v>8.1600000000000019</v>
      </c>
      <c r="X127" s="27">
        <f t="shared" ca="1" si="3"/>
        <v>1.5340800000000003</v>
      </c>
      <c r="Y127">
        <f t="shared" ca="1" si="4"/>
        <v>0.4</v>
      </c>
      <c r="Z127">
        <f t="shared" si="5"/>
        <v>3</v>
      </c>
      <c r="AA127" s="43">
        <f>summary_MWh_currstd!$AA81</f>
        <v>1</v>
      </c>
    </row>
    <row r="128" spans="2:27" hidden="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c r="W128" s="44">
        <f ca="1">IF($D128=0,0,0.17*60*$D128*INDIRECT(ADDRESS(ROW(W128),11+10*($D128-1)/$D128,,,))*IF(OR(summary_MWh_currstd!$AA82&lt;&gt;0,$Z229&gt;0),VLOOKUP($Z229,$B$22:$G$27,6),35.3))</f>
        <v>1.1615352000000003</v>
      </c>
      <c r="X128" s="27">
        <f t="shared" ca="1" si="3"/>
        <v>0.48223069720000017</v>
      </c>
      <c r="Y128">
        <f t="shared" ca="1" si="4"/>
        <v>0.68600000000000005</v>
      </c>
      <c r="Z128">
        <f t="shared" si="5"/>
        <v>1</v>
      </c>
      <c r="AA128" s="43">
        <f>summary_MWh_currstd!$AA82</f>
        <v>1</v>
      </c>
    </row>
    <row r="129" spans="2:27" hidden="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c r="W129" s="44">
        <f ca="1">IF($D129=0,0,0.17*60*$D129*INDIRECT(ADDRESS(ROW(W129),11+10*($D129-1)/$D129,,,))*IF(OR(summary_MWh_currstd!$AA83&lt;&gt;0,$Z230&gt;0),VLOOKUP($Z230,$B$22:$G$27,6),35.3))</f>
        <v>15.361200000000002</v>
      </c>
      <c r="X129" s="27">
        <f t="shared" ca="1" si="3"/>
        <v>0.71506386</v>
      </c>
      <c r="Y129">
        <f t="shared" ca="1" si="4"/>
        <v>0.753</v>
      </c>
      <c r="Z129">
        <f t="shared" si="5"/>
        <v>3</v>
      </c>
      <c r="AA129" s="43">
        <f>summary_MWh_currstd!$AA83</f>
        <v>1</v>
      </c>
    </row>
    <row r="130" spans="2:27" hidden="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c r="W130" s="44">
        <f ca="1">IF($D130=0,0,0.17*60*$D130*INDIRECT(ADDRESS(ROW(W130),11+10*($D130-1)/$D130,,,))*IF(OR(summary_MWh_currstd!$AA84&lt;&gt;0,$Z231&gt;0),VLOOKUP($Z231,$B$22:$G$27,6),35.3))</f>
        <v>2.5398000000000001</v>
      </c>
      <c r="X130" s="27">
        <f t="shared" ca="1" si="3"/>
        <v>8.6103029699999993</v>
      </c>
      <c r="Y130">
        <f t="shared" ca="1" si="4"/>
        <v>1</v>
      </c>
      <c r="Z130">
        <f t="shared" si="5"/>
        <v>1</v>
      </c>
      <c r="AA130" s="43">
        <f>summary_MWh_currstd!$AA84</f>
        <v>1</v>
      </c>
    </row>
    <row r="131" spans="2:27" hidden="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c r="W131" s="44">
        <f ca="1">IF($D131=0,0,0.17*60*$D131*INDIRECT(ADDRESS(ROW(W131),11+10*($D131-1)/$D131,,,))*IF(OR(summary_MWh_currstd!$AA85&lt;&gt;0,$Z232&gt;0),VLOOKUP($Z232,$B$22:$G$27,6),35.3))</f>
        <v>3.3626952000000006</v>
      </c>
      <c r="X131" s="27">
        <f t="shared" ca="1" si="3"/>
        <v>52.477156437720005</v>
      </c>
      <c r="Y131">
        <f t="shared" ca="1" si="4"/>
        <v>0.99299999999999999</v>
      </c>
      <c r="Z131">
        <f t="shared" si="5"/>
        <v>1</v>
      </c>
      <c r="AA131" s="43">
        <f>summary_MWh_currstd!$AA85</f>
        <v>1</v>
      </c>
    </row>
    <row r="132" spans="2:27" hidden="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c r="W132" s="44">
        <f ca="1">IF($D132=0,0,0.17*60*$D132*INDIRECT(ADDRESS(ROW(W132),11+10*($D132-1)/$D132,,,))*IF(OR(summary_MWh_currstd!$AA86&lt;&gt;0,$Z233&gt;0),VLOOKUP($Z233,$B$22:$G$27,6),35.3))</f>
        <v>0.64172280000000015</v>
      </c>
      <c r="X132" s="27">
        <f t="shared" ca="1" si="3"/>
        <v>0.83886004416000015</v>
      </c>
      <c r="Y132">
        <f t="shared" ca="1" si="4"/>
        <v>0.379</v>
      </c>
      <c r="Z132">
        <f t="shared" si="5"/>
        <v>1</v>
      </c>
      <c r="AA132" s="43">
        <f>summary_MWh_currstd!$AA86</f>
        <v>1</v>
      </c>
    </row>
    <row r="133" spans="2:27" hidden="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c r="W133" s="44">
        <f ca="1">IF($D133=0,0,0.17*60*$D133*INDIRECT(ADDRESS(ROW(W133),11+10*($D133-1)/$D133,,,))*IF(OR(summary_MWh_currstd!$AA87&lt;&gt;0,$Z234&gt;0),VLOOKUP($Z234,$B$22:$G$27,6),35.3))</f>
        <v>1.3968900000000002</v>
      </c>
      <c r="X133" s="27">
        <f t="shared" ca="1" si="3"/>
        <v>0.44230193700000009</v>
      </c>
      <c r="Y133">
        <f t="shared" ca="1" si="4"/>
        <v>0.82499999999999996</v>
      </c>
      <c r="Z133">
        <f t="shared" si="5"/>
        <v>1</v>
      </c>
      <c r="AA133" s="43">
        <f>summary_MWh_currstd!$AA87</f>
        <v>1</v>
      </c>
    </row>
    <row r="134" spans="2:27" hidden="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c r="W134" s="44">
        <f ca="1">IF($D134=0,0,0.17*60*$D134*INDIRECT(ADDRESS(ROW(W134),11+10*($D134-1)/$D134,,,))*IF(OR(summary_MWh_currstd!$AA88&lt;&gt;0,$Z235&gt;0),VLOOKUP($Z235,$B$22:$G$27,6),35.3))</f>
        <v>0.61293840000000011</v>
      </c>
      <c r="X134" s="27">
        <f t="shared" ca="1" si="3"/>
        <v>0.37382091452000005</v>
      </c>
      <c r="Y134">
        <f t="shared" ca="1" si="4"/>
        <v>0.36199999999999999</v>
      </c>
      <c r="Z134">
        <f t="shared" si="5"/>
        <v>1</v>
      </c>
      <c r="AA134" s="43">
        <f>summary_MWh_currstd!$AA88</f>
        <v>1</v>
      </c>
    </row>
    <row r="135" spans="2:27" hidden="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c r="W135" s="44">
        <f ca="1">IF($D135=0,0,0.17*60*$D135*INDIRECT(ADDRESS(ROW(W135),11+10*($D135-1)/$D135,,,))*IF(OR(summary_MWh_currstd!$AA89&lt;&gt;0,$Z236&gt;0),VLOOKUP($Z236,$B$22:$G$27,6),35.3))</f>
        <v>0.13714920000000003</v>
      </c>
      <c r="X135" s="27">
        <f t="shared" ca="1" si="3"/>
        <v>0.34656688512000011</v>
      </c>
      <c r="Y135">
        <f t="shared" ca="1" si="4"/>
        <v>5.3999999999999999E-2</v>
      </c>
      <c r="Z135">
        <f t="shared" si="5"/>
        <v>1</v>
      </c>
      <c r="AA135" s="43">
        <f>summary_MWh_currstd!$AA89</f>
        <v>1</v>
      </c>
    </row>
    <row r="136" spans="2:27" hidden="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c r="W136" s="44">
        <f ca="1">IF($D136=0,0,0.17*60*$D136*INDIRECT(ADDRESS(ROW(W136),11+10*($D136-1)/$D136,,,))*IF(OR(summary_MWh_currstd!$AA90&lt;&gt;0,$Z237&gt;0),VLOOKUP($Z237,$B$22:$G$27,6),35.3))</f>
        <v>5.6303999999999998</v>
      </c>
      <c r="X136" s="27">
        <f t="shared" ca="1" si="3"/>
        <v>2.5852919999999999</v>
      </c>
      <c r="Y136">
        <f t="shared" ca="1" si="4"/>
        <v>0.184</v>
      </c>
      <c r="Z136">
        <f t="shared" si="5"/>
        <v>3</v>
      </c>
      <c r="AA136" s="43">
        <f>summary_MWh_currstd!$AA90</f>
        <v>1</v>
      </c>
    </row>
    <row r="137" spans="2:27" hidden="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c r="W137" s="44">
        <f ca="1">IF($D137=0,0,0.17*60*$D137*INDIRECT(ADDRESS(ROW(W137),11+10*($D137-1)/$D137,,,))*IF(OR(summary_MWh_currstd!$AA91&lt;&gt;0,$Z238&gt;0),VLOOKUP($Z238,$B$22:$G$27,6),35.3))</f>
        <v>0</v>
      </c>
      <c r="X137" s="27">
        <f t="shared" ca="1" si="3"/>
        <v>0</v>
      </c>
      <c r="Y137" t="e">
        <f t="shared" ca="1" si="4"/>
        <v>#DIV/0!</v>
      </c>
      <c r="Z137">
        <f t="shared" si="5"/>
        <v>1</v>
      </c>
      <c r="AA137" s="43">
        <f>summary_MWh_currstd!$AA91</f>
        <v>1</v>
      </c>
    </row>
    <row r="138" spans="2:27" hidden="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c r="W138" s="44">
        <f ca="1">IF($D138=0,0,0.17*60*$D138*INDIRECT(ADDRESS(ROW(W138),11+10*($D138-1)/$D138,,,))*IF(OR(summary_MWh_currstd!$AA92&lt;&gt;0,$Z239&gt;0),VLOOKUP($Z239,$B$22:$G$27,6),35.3))</f>
        <v>10.200000000000001</v>
      </c>
      <c r="X138" s="27">
        <f t="shared" ca="1" si="3"/>
        <v>1.3178399999999999</v>
      </c>
      <c r="Y138">
        <f t="shared" ca="1" si="4"/>
        <v>1</v>
      </c>
      <c r="Z138">
        <f t="shared" si="5"/>
        <v>3</v>
      </c>
      <c r="AA138" s="43">
        <f>summary_MWh_currstd!$AA92</f>
        <v>0</v>
      </c>
    </row>
    <row r="139" spans="2:27" hidden="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c r="W139" s="44">
        <f ca="1">IF($D139=0,0,0.17*60*$D139*INDIRECT(ADDRESS(ROW(W139),11+10*($D139-1)/$D139,,,))*IF(OR(summary_MWh_currstd!$AA93&lt;&gt;0,$Z240&gt;0),VLOOKUP($Z240,$B$22:$G$27,6),35.3))</f>
        <v>0</v>
      </c>
      <c r="X139" s="27">
        <f t="shared" ca="1" si="3"/>
        <v>0</v>
      </c>
      <c r="Y139">
        <f t="shared" ca="1" si="4"/>
        <v>0.11</v>
      </c>
      <c r="Z139">
        <f t="shared" si="5"/>
        <v>0</v>
      </c>
      <c r="AA139" s="43">
        <f>summary_MWh_currstd!$AA93</f>
        <v>1</v>
      </c>
    </row>
    <row r="140" spans="2:27" hidden="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c r="W140" s="44">
        <f ca="1">IF($D140=0,0,0.17*60*$D140*INDIRECT(ADDRESS(ROW(W140),11+10*($D140-1)/$D140,,,))*IF(OR(summary_MWh_currstd!$AA94&lt;&gt;0,$Z241&gt;0),VLOOKUP($Z241,$B$22:$G$27,6),35.3))</f>
        <v>0</v>
      </c>
      <c r="X140" s="27">
        <f t="shared" ca="1" si="3"/>
        <v>0</v>
      </c>
      <c r="Y140">
        <f t="shared" ca="1" si="4"/>
        <v>0.42099999999999999</v>
      </c>
      <c r="Z140">
        <f t="shared" si="5"/>
        <v>0</v>
      </c>
      <c r="AA140" s="43">
        <f>summary_MWh_currstd!$AA94</f>
        <v>1</v>
      </c>
    </row>
    <row r="141" spans="2:27" hidden="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c r="W141" s="44">
        <f ca="1">IF($D141=0,0,0.17*60*$D141*INDIRECT(ADDRESS(ROW(W141),11+10*($D141-1)/$D141,,,))*IF(OR(summary_MWh_currstd!$AA95&lt;&gt;0,$Z242&gt;0),VLOOKUP($Z242,$B$22:$G$27,6),35.3))</f>
        <v>0.63495000000000001</v>
      </c>
      <c r="X141" s="27">
        <f t="shared" ca="1" si="3"/>
        <v>0.82156180499999998</v>
      </c>
      <c r="Y141">
        <f t="shared" ca="1" si="4"/>
        <v>0.375</v>
      </c>
      <c r="Z141">
        <f t="shared" si="5"/>
        <v>1</v>
      </c>
      <c r="AA141" s="43">
        <f>summary_MWh_currstd!$AA95</f>
        <v>1</v>
      </c>
    </row>
    <row r="142" spans="2:27" hidden="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c r="W142" s="44">
        <f ca="1">IF($D142=0,0,0.17*60*$D142*INDIRECT(ADDRESS(ROW(W142),11+10*($D142-1)/$D142,,,))*IF(OR(summary_MWh_currstd!$AA96&lt;&gt;0,$Z243&gt;0),VLOOKUP($Z243,$B$22:$G$27,6),35.3))</f>
        <v>1.3731852000000004</v>
      </c>
      <c r="X142" s="27">
        <f t="shared" ca="1" si="3"/>
        <v>2.1407270675400007</v>
      </c>
      <c r="Y142">
        <f t="shared" ca="1" si="4"/>
        <v>0.81100000000000005</v>
      </c>
      <c r="Z142">
        <f t="shared" si="5"/>
        <v>1</v>
      </c>
      <c r="AA142" s="43">
        <f>summary_MWh_currstd!$AA96</f>
        <v>1</v>
      </c>
    </row>
    <row r="143" spans="2:27" hidden="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c r="W143" s="44">
        <f ca="1">IF($D143=0,0,0.17*60*$D143*INDIRECT(ADDRESS(ROW(W143),11+10*($D143-1)/$D143,,,))*IF(OR(summary_MWh_currstd!$AA97&lt;&gt;0,$Z244&gt;0),VLOOKUP($Z244,$B$22:$G$27,6),35.3))</f>
        <v>0</v>
      </c>
      <c r="X143" s="27">
        <f t="shared" ca="1" si="3"/>
        <v>0</v>
      </c>
      <c r="Y143" t="e">
        <f t="shared" ca="1" si="4"/>
        <v>#DIV/0!</v>
      </c>
      <c r="Z143">
        <f t="shared" si="5"/>
        <v>3</v>
      </c>
      <c r="AA143" s="43">
        <f>summary_MWh_currstd!$AA97</f>
        <v>0</v>
      </c>
    </row>
    <row r="144" spans="2:27" hidden="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c r="W144" s="44">
        <f ca="1">IF($D144=0,0,0.17*60*$D144*INDIRECT(ADDRESS(ROW(W144),11+10*($D144-1)/$D144,,,))*IF(OR(summary_MWh_currstd!$AA98&lt;&gt;0,$Z245&gt;0),VLOOKUP($Z245,$B$22:$G$27,6),35.3))</f>
        <v>1.1953992</v>
      </c>
      <c r="X144" s="27">
        <f t="shared" ca="1" si="3"/>
        <v>1.9724086800000002</v>
      </c>
      <c r="Y144">
        <f t="shared" ca="1" si="4"/>
        <v>0.70599999999999996</v>
      </c>
      <c r="Z144">
        <f t="shared" si="5"/>
        <v>1</v>
      </c>
      <c r="AA144" s="43">
        <f>summary_MWh_currstd!$AA98</f>
        <v>1</v>
      </c>
    </row>
    <row r="145" spans="2:27" hidden="1"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c r="W145" s="44">
        <f ca="1">IF($D145=0,0,0.17*60*$D145*INDIRECT(ADDRESS(ROW(W145),11+10*($D145-1)/$D145,,,))*IF(OR(summary_MWh_currstd!$AA99&lt;&gt;0,$Z246&gt;0),VLOOKUP($Z246,$B$22:$G$27,6),35.3))</f>
        <v>13.770000000000003</v>
      </c>
      <c r="X145" s="27">
        <f t="shared" ca="1" si="3"/>
        <v>4.5734760000000012</v>
      </c>
      <c r="Y145">
        <f t="shared" ca="1" si="4"/>
        <v>0.67500000000000004</v>
      </c>
      <c r="Z145">
        <f t="shared" si="5"/>
        <v>3</v>
      </c>
      <c r="AA145" s="43">
        <f>summary_MWh_currstd!$AA99</f>
        <v>1</v>
      </c>
    </row>
    <row r="146" spans="2:27" hidden="1"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c r="W146" s="44">
        <f ca="1">IF($D146=0,0,0.17*60*$D146*INDIRECT(ADDRESS(ROW(W146),11+10*($D146-1)/$D146,,,))*IF(OR(summary_MWh_currstd!$AA100&lt;&gt;0,$Z247&gt;0),VLOOKUP($Z247,$B$22:$G$27,6),35.3))</f>
        <v>0</v>
      </c>
      <c r="X146" s="27">
        <f t="shared" ca="1" si="3"/>
        <v>0</v>
      </c>
      <c r="Y146" t="e">
        <f t="shared" ca="1" si="4"/>
        <v>#DIV/0!</v>
      </c>
      <c r="Z146">
        <f t="shared" si="5"/>
        <v>2</v>
      </c>
      <c r="AA146" s="43">
        <f>summary_MWh_currstd!$AA100</f>
        <v>-1</v>
      </c>
    </row>
    <row r="147" spans="2:27" hidden="1"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c r="W147" s="44">
        <f ca="1">IF($D147=0,0,0.17*60*$D147*INDIRECT(ADDRESS(ROW(W147),11+10*($D147-1)/$D147,,,))*IF(OR(summary_MWh_currstd!$AA101&lt;&gt;0,$Z248&gt;0),VLOOKUP($Z248,$B$22:$G$27,6),35.3))</f>
        <v>10.954800000000002</v>
      </c>
      <c r="X147" s="27">
        <f t="shared" ca="1" si="3"/>
        <v>1.1173896000000003</v>
      </c>
      <c r="Y147">
        <f t="shared" ca="1" si="4"/>
        <v>0.53700000000000003</v>
      </c>
      <c r="Z147">
        <f t="shared" si="5"/>
        <v>3</v>
      </c>
      <c r="AA147" s="43">
        <f>summary_MWh_currstd!$AA101</f>
        <v>0</v>
      </c>
    </row>
    <row r="148" spans="2:27"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c r="Y148" t="s">
        <v>196</v>
      </c>
      <c r="Z148" t="s">
        <v>197</v>
      </c>
    </row>
    <row r="149" spans="2:27"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c r="Y149">
        <v>0</v>
      </c>
      <c r="Z149">
        <v>1</v>
      </c>
    </row>
    <row r="150" spans="2:27"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c r="Y150">
        <v>0</v>
      </c>
      <c r="Z150">
        <v>1</v>
      </c>
    </row>
    <row r="151" spans="2:27"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c r="Y151">
        <v>0</v>
      </c>
      <c r="Z151">
        <v>1</v>
      </c>
    </row>
    <row r="152" spans="2:27"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c r="Y152">
        <v>0</v>
      </c>
      <c r="Z152">
        <v>3</v>
      </c>
    </row>
    <row r="153" spans="2:27"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c r="Y153">
        <v>0</v>
      </c>
      <c r="Z153">
        <v>1</v>
      </c>
    </row>
    <row r="154" spans="2:27"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c r="Y154">
        <v>0</v>
      </c>
      <c r="Z154">
        <v>1</v>
      </c>
    </row>
    <row r="155" spans="2:27"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c r="Y155">
        <v>0</v>
      </c>
      <c r="Z155">
        <v>1</v>
      </c>
    </row>
    <row r="156" spans="2:27"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c r="Y156">
        <v>0</v>
      </c>
      <c r="Z156">
        <v>3</v>
      </c>
    </row>
    <row r="157" spans="2:27"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c r="Y157">
        <v>0</v>
      </c>
      <c r="Z157">
        <v>3</v>
      </c>
    </row>
    <row r="158" spans="2:27"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c r="Y158">
        <v>0</v>
      </c>
      <c r="Z158">
        <v>1</v>
      </c>
    </row>
    <row r="159" spans="2:27"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c r="Y159">
        <v>0</v>
      </c>
      <c r="Z159">
        <v>1</v>
      </c>
    </row>
    <row r="160" spans="2:27"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c r="Y160">
        <v>0</v>
      </c>
      <c r="Z160">
        <v>1</v>
      </c>
    </row>
    <row r="161" spans="2:26"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c r="Y161">
        <v>0</v>
      </c>
      <c r="Z161">
        <v>1</v>
      </c>
    </row>
    <row r="162" spans="2:26"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c r="Y162">
        <v>0</v>
      </c>
      <c r="Z162">
        <v>1</v>
      </c>
    </row>
    <row r="163" spans="2:26"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c r="Y163">
        <v>0</v>
      </c>
      <c r="Z163">
        <v>2</v>
      </c>
    </row>
    <row r="164" spans="2:26"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c r="Y164">
        <v>0</v>
      </c>
      <c r="Z164">
        <v>3</v>
      </c>
    </row>
    <row r="165" spans="2:26"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c r="Y165">
        <v>0</v>
      </c>
      <c r="Z165">
        <v>2</v>
      </c>
    </row>
    <row r="166" spans="2:26"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c r="Y166">
        <v>0</v>
      </c>
      <c r="Z166">
        <v>0</v>
      </c>
    </row>
    <row r="167" spans="2:26"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c r="Y167">
        <v>0</v>
      </c>
      <c r="Z167">
        <v>1</v>
      </c>
    </row>
    <row r="168" spans="2:26"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c r="Y168">
        <v>0</v>
      </c>
      <c r="Z168">
        <v>3</v>
      </c>
    </row>
    <row r="169" spans="2:26"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c r="Y169">
        <v>0</v>
      </c>
      <c r="Z169">
        <v>1</v>
      </c>
    </row>
    <row r="170" spans="2:26"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c r="Y170">
        <v>0</v>
      </c>
      <c r="Z170">
        <v>1</v>
      </c>
    </row>
    <row r="171" spans="2:26"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c r="Y171">
        <v>0</v>
      </c>
      <c r="Z171">
        <v>1</v>
      </c>
    </row>
    <row r="172" spans="2:26"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c r="Y172">
        <v>0</v>
      </c>
      <c r="Z172">
        <v>3</v>
      </c>
    </row>
    <row r="173" spans="2:26"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c r="Y173">
        <v>0</v>
      </c>
      <c r="Z173">
        <v>1</v>
      </c>
    </row>
    <row r="174" spans="2:26"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c r="Y174">
        <v>0</v>
      </c>
      <c r="Z174">
        <v>1</v>
      </c>
    </row>
    <row r="175" spans="2:26"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c r="Y175">
        <v>0</v>
      </c>
      <c r="Z175">
        <v>1</v>
      </c>
    </row>
    <row r="176" spans="2:26"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c r="Y176">
        <v>0</v>
      </c>
      <c r="Z176">
        <v>1</v>
      </c>
    </row>
    <row r="177" spans="2:26"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c r="Y177">
        <v>0</v>
      </c>
      <c r="Z177">
        <v>3</v>
      </c>
    </row>
    <row r="178" spans="2:26"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c r="Y178">
        <v>0</v>
      </c>
      <c r="Z178">
        <v>1</v>
      </c>
    </row>
    <row r="179" spans="2:26"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c r="Y179">
        <v>0</v>
      </c>
      <c r="Z179">
        <v>1</v>
      </c>
    </row>
    <row r="180" spans="2:26"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c r="Y180">
        <v>0</v>
      </c>
      <c r="Z180">
        <v>3</v>
      </c>
    </row>
    <row r="181" spans="2:26"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c r="Y181">
        <v>0</v>
      </c>
      <c r="Z181">
        <v>1</v>
      </c>
    </row>
    <row r="182" spans="2:26"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c r="Y182">
        <v>0</v>
      </c>
      <c r="Z182">
        <v>2</v>
      </c>
    </row>
    <row r="183" spans="2:26"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c r="Y183">
        <v>0</v>
      </c>
      <c r="Z183">
        <v>0</v>
      </c>
    </row>
    <row r="184" spans="2:26"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c r="Y184">
        <v>0</v>
      </c>
      <c r="Z184">
        <v>2</v>
      </c>
    </row>
    <row r="185" spans="2:26"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c r="Y185">
        <v>0</v>
      </c>
      <c r="Z185">
        <v>1</v>
      </c>
    </row>
    <row r="186" spans="2:26"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c r="Y186">
        <v>0</v>
      </c>
      <c r="Z186">
        <v>3</v>
      </c>
    </row>
    <row r="187" spans="2:26"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c r="Y187">
        <v>0</v>
      </c>
      <c r="Z187">
        <v>3</v>
      </c>
    </row>
    <row r="188" spans="2:26"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c r="Y188">
        <v>0</v>
      </c>
      <c r="Z188">
        <v>2</v>
      </c>
    </row>
    <row r="189" spans="2:26"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c r="Y189">
        <v>0</v>
      </c>
      <c r="Z189">
        <v>1</v>
      </c>
    </row>
    <row r="190" spans="2:26"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c r="Y190">
        <v>0</v>
      </c>
      <c r="Z190">
        <v>1</v>
      </c>
    </row>
    <row r="191" spans="2:26"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c r="Y191">
        <v>0</v>
      </c>
      <c r="Z191">
        <v>2</v>
      </c>
    </row>
    <row r="192" spans="2:26"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c r="Y192">
        <v>0</v>
      </c>
      <c r="Z192">
        <v>1</v>
      </c>
    </row>
    <row r="193" spans="2:26"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c r="Y193">
        <v>0</v>
      </c>
      <c r="Z193">
        <v>1</v>
      </c>
    </row>
    <row r="194" spans="2:26"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c r="Y194">
        <v>0</v>
      </c>
      <c r="Z194">
        <v>1</v>
      </c>
    </row>
    <row r="195" spans="2:26"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c r="Y195">
        <v>0</v>
      </c>
      <c r="Z195">
        <v>1</v>
      </c>
    </row>
    <row r="196" spans="2:26"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c r="Y196">
        <v>0</v>
      </c>
      <c r="Z196">
        <v>1</v>
      </c>
    </row>
    <row r="197" spans="2:26"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c r="Y197">
        <v>0</v>
      </c>
      <c r="Z197">
        <v>3</v>
      </c>
    </row>
    <row r="198" spans="2:26"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c r="Y198">
        <v>0</v>
      </c>
      <c r="Z198">
        <v>1</v>
      </c>
    </row>
    <row r="199" spans="2:26"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c r="Y199">
        <v>0</v>
      </c>
      <c r="Z199">
        <v>3</v>
      </c>
    </row>
    <row r="200" spans="2:26"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c r="Y200">
        <v>0</v>
      </c>
      <c r="Z200">
        <v>1</v>
      </c>
    </row>
    <row r="201" spans="2:26"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c r="Y201">
        <v>0</v>
      </c>
      <c r="Z201">
        <v>1</v>
      </c>
    </row>
    <row r="202" spans="2:26"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c r="Y202">
        <v>0</v>
      </c>
      <c r="Z202">
        <v>1</v>
      </c>
    </row>
    <row r="203" spans="2:26"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c r="Y203">
        <v>0</v>
      </c>
      <c r="Z203">
        <v>1</v>
      </c>
    </row>
    <row r="204" spans="2:26"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c r="Y204">
        <v>0</v>
      </c>
      <c r="Z204">
        <v>3</v>
      </c>
    </row>
    <row r="205" spans="2:26"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c r="Y205">
        <v>0</v>
      </c>
      <c r="Z205">
        <v>3</v>
      </c>
    </row>
    <row r="206" spans="2:26"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c r="Y206">
        <v>0</v>
      </c>
      <c r="Z206">
        <v>1</v>
      </c>
    </row>
    <row r="207" spans="2:26"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c r="Y207">
        <v>0</v>
      </c>
      <c r="Z207">
        <v>1</v>
      </c>
    </row>
    <row r="208" spans="2:26"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c r="Y208">
        <v>0</v>
      </c>
      <c r="Z208">
        <v>3</v>
      </c>
    </row>
    <row r="209" spans="2:26"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c r="Y209">
        <v>0</v>
      </c>
      <c r="Z209">
        <v>1</v>
      </c>
    </row>
    <row r="210" spans="2:26"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c r="Y210">
        <v>0</v>
      </c>
      <c r="Z210">
        <v>1</v>
      </c>
    </row>
    <row r="211" spans="2:26"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c r="Y211">
        <v>0</v>
      </c>
      <c r="Z211">
        <v>1</v>
      </c>
    </row>
    <row r="212" spans="2:26"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c r="Y212">
        <v>0</v>
      </c>
      <c r="Z212">
        <v>1</v>
      </c>
    </row>
    <row r="213" spans="2:26"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c r="Y213">
        <v>0</v>
      </c>
      <c r="Z213">
        <v>1</v>
      </c>
    </row>
    <row r="214" spans="2:26"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c r="Y214">
        <v>0</v>
      </c>
      <c r="Z214">
        <v>1</v>
      </c>
    </row>
    <row r="215" spans="2:26"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c r="Y215">
        <v>0</v>
      </c>
      <c r="Z215">
        <v>3</v>
      </c>
    </row>
    <row r="216" spans="2:26"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c r="Y216">
        <v>0</v>
      </c>
      <c r="Z216">
        <v>1</v>
      </c>
    </row>
    <row r="217" spans="2:26"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c r="Y217">
        <v>0</v>
      </c>
      <c r="Z217">
        <v>1</v>
      </c>
    </row>
    <row r="218" spans="2:26"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c r="Y218">
        <v>0</v>
      </c>
      <c r="Z218">
        <v>2</v>
      </c>
    </row>
    <row r="219" spans="2:26"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c r="Y219">
        <v>0</v>
      </c>
      <c r="Z219">
        <v>1</v>
      </c>
    </row>
    <row r="220" spans="2:26"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c r="Y220">
        <v>0</v>
      </c>
      <c r="Z220">
        <v>1</v>
      </c>
    </row>
    <row r="221" spans="2:26"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c r="Y221">
        <v>0</v>
      </c>
      <c r="Z221">
        <v>3</v>
      </c>
    </row>
    <row r="222" spans="2:26"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c r="Y222">
        <v>0</v>
      </c>
      <c r="Z222">
        <v>0</v>
      </c>
    </row>
    <row r="223" spans="2:26"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c r="Y223">
        <v>0</v>
      </c>
      <c r="Z223">
        <v>1</v>
      </c>
    </row>
    <row r="224" spans="2:26"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c r="Y224">
        <v>0</v>
      </c>
      <c r="Z224">
        <v>1</v>
      </c>
    </row>
    <row r="225" spans="2:26"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c r="Y225">
        <v>0</v>
      </c>
      <c r="Z225">
        <v>1</v>
      </c>
    </row>
    <row r="226" spans="2:26"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c r="Y226">
        <v>0</v>
      </c>
      <c r="Z226">
        <v>1</v>
      </c>
    </row>
    <row r="227" spans="2:26"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c r="Y227">
        <v>0</v>
      </c>
      <c r="Z227">
        <v>1</v>
      </c>
    </row>
    <row r="228" spans="2:26"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c r="Y228">
        <v>0</v>
      </c>
      <c r="Z228">
        <v>3</v>
      </c>
    </row>
    <row r="229" spans="2:26"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c r="Y229">
        <v>0</v>
      </c>
      <c r="Z229">
        <v>1</v>
      </c>
    </row>
    <row r="230" spans="2:26"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c r="Y230">
        <v>0</v>
      </c>
      <c r="Z230">
        <v>3</v>
      </c>
    </row>
    <row r="231" spans="2:26"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c r="Y231">
        <v>0</v>
      </c>
      <c r="Z231">
        <v>1</v>
      </c>
    </row>
    <row r="232" spans="2:26"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c r="Y232">
        <v>0</v>
      </c>
      <c r="Z232">
        <v>1</v>
      </c>
    </row>
    <row r="233" spans="2:26"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c r="Y233">
        <v>0</v>
      </c>
      <c r="Z233">
        <v>1</v>
      </c>
    </row>
    <row r="234" spans="2:26"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c r="Y234">
        <v>0</v>
      </c>
      <c r="Z234">
        <v>1</v>
      </c>
    </row>
    <row r="235" spans="2:26"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c r="Y235">
        <v>0</v>
      </c>
      <c r="Z235">
        <v>1</v>
      </c>
    </row>
    <row r="236" spans="2:26"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c r="Y236">
        <v>0</v>
      </c>
      <c r="Z236">
        <v>1</v>
      </c>
    </row>
    <row r="237" spans="2:26"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c r="Y237">
        <v>0</v>
      </c>
      <c r="Z237">
        <v>3</v>
      </c>
    </row>
    <row r="238" spans="2:26"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c r="Y238">
        <v>0</v>
      </c>
      <c r="Z238">
        <v>1</v>
      </c>
    </row>
    <row r="239" spans="2:26"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c r="Y239">
        <v>0</v>
      </c>
      <c r="Z239">
        <v>3</v>
      </c>
    </row>
    <row r="240" spans="2:26"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c r="Y240">
        <v>0</v>
      </c>
      <c r="Z240">
        <v>0</v>
      </c>
    </row>
    <row r="241" spans="2:26"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c r="Y241">
        <v>0</v>
      </c>
      <c r="Z241">
        <v>0</v>
      </c>
    </row>
    <row r="242" spans="2:26"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c r="Y242">
        <v>0</v>
      </c>
      <c r="Z242">
        <v>1</v>
      </c>
    </row>
    <row r="243" spans="2:26"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c r="Y243">
        <v>0</v>
      </c>
      <c r="Z243">
        <v>1</v>
      </c>
    </row>
    <row r="244" spans="2:26"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c r="Y244">
        <v>0</v>
      </c>
      <c r="Z244">
        <v>3</v>
      </c>
    </row>
    <row r="245" spans="2:26"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c r="Y245">
        <v>0</v>
      </c>
      <c r="Z245">
        <v>1</v>
      </c>
    </row>
    <row r="246" spans="2:26"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c r="Y246">
        <v>0</v>
      </c>
      <c r="Z246">
        <v>3</v>
      </c>
    </row>
    <row r="247" spans="2:26"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c r="Y247">
        <v>0</v>
      </c>
      <c r="Z247">
        <v>2</v>
      </c>
    </row>
    <row r="248" spans="2:26"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c r="Y248">
        <v>0</v>
      </c>
      <c r="Z248">
        <v>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heetViews>
  <sheetFormatPr defaultRowHeight="16.5" x14ac:dyDescent="0.3"/>
  <cols>
    <col min="1" max="1" width="42.625" bestFit="1" customWidth="1"/>
  </cols>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38808</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38808</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38808</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38808</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38808</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x14ac:dyDescent="0.3">
      <c r="B153">
        <v>5</v>
      </c>
      <c r="C153">
        <v>361.62</v>
      </c>
      <c r="D153">
        <v>38808.21</v>
      </c>
      <c r="E153">
        <v>3</v>
      </c>
      <c r="F153">
        <v>1</v>
      </c>
      <c r="G153" t="s">
        <v>0</v>
      </c>
      <c r="H153">
        <v>28.41</v>
      </c>
      <c r="I153">
        <v>6.99</v>
      </c>
      <c r="J153" t="s">
        <v>177</v>
      </c>
      <c r="K153">
        <v>32.637970000000003</v>
      </c>
      <c r="L153">
        <v>0.53669999999999995</v>
      </c>
      <c r="M153" t="s">
        <v>179</v>
      </c>
      <c r="N153">
        <v>28.406410000000001</v>
      </c>
      <c r="O153">
        <v>6.9858799999999999</v>
      </c>
      <c r="P153" t="s">
        <v>4</v>
      </c>
      <c r="Q153">
        <v>36.3307</v>
      </c>
      <c r="R153">
        <v>332.24419999999998</v>
      </c>
      <c r="S153">
        <v>0</v>
      </c>
      <c r="T153">
        <v>0</v>
      </c>
      <c r="U153">
        <v>0</v>
      </c>
      <c r="V153">
        <v>0</v>
      </c>
      <c r="W153">
        <v>0.1</v>
      </c>
      <c r="X153">
        <v>0</v>
      </c>
    </row>
    <row r="154" spans="2:24"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row>
    <row r="160" spans="2:24"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row>
    <row r="161" spans="2:24"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x14ac:dyDescent="0.3">
      <c r="B181">
        <v>33</v>
      </c>
      <c r="C181">
        <v>446.01</v>
      </c>
      <c r="D181">
        <v>38808.21</v>
      </c>
      <c r="E181">
        <v>3</v>
      </c>
      <c r="F181">
        <v>1</v>
      </c>
      <c r="G181" t="s">
        <v>0</v>
      </c>
      <c r="H181">
        <v>32.479999999999997</v>
      </c>
      <c r="I181">
        <v>9.18</v>
      </c>
      <c r="J181" t="s">
        <v>177</v>
      </c>
      <c r="K181">
        <v>37.298319999999997</v>
      </c>
      <c r="L181">
        <v>1.3907799999999999</v>
      </c>
      <c r="M181" t="s">
        <v>179</v>
      </c>
      <c r="N181">
        <v>32.477490000000003</v>
      </c>
      <c r="O181">
        <v>9.1752500000000001</v>
      </c>
      <c r="P181" t="s">
        <v>4</v>
      </c>
      <c r="Q181">
        <v>39.8536</v>
      </c>
      <c r="R181">
        <v>335.52866999999998</v>
      </c>
      <c r="S181">
        <v>0</v>
      </c>
      <c r="T181">
        <v>0</v>
      </c>
      <c r="U181">
        <v>0</v>
      </c>
      <c r="V181">
        <v>0</v>
      </c>
      <c r="W181">
        <v>0.1</v>
      </c>
      <c r="X181">
        <v>0</v>
      </c>
    </row>
    <row r="182" spans="2:24"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x14ac:dyDescent="0.3">
      <c r="B183">
        <v>35</v>
      </c>
      <c r="C183">
        <v>313.13</v>
      </c>
      <c r="D183">
        <v>40649.71</v>
      </c>
      <c r="E183">
        <v>2</v>
      </c>
      <c r="F183">
        <v>4</v>
      </c>
      <c r="G183" t="s">
        <v>0</v>
      </c>
      <c r="H183">
        <v>66.349999999999994</v>
      </c>
      <c r="I183">
        <v>57.28</v>
      </c>
      <c r="J183" t="s">
        <v>177</v>
      </c>
      <c r="K183">
        <v>75.700890000000001</v>
      </c>
      <c r="L183">
        <v>1.0827899999999999</v>
      </c>
      <c r="M183" t="s">
        <v>179</v>
      </c>
      <c r="N183">
        <v>66.354740000000007</v>
      </c>
      <c r="O183">
        <v>57.280200000000001</v>
      </c>
      <c r="P183" t="s">
        <v>4</v>
      </c>
      <c r="Q183">
        <v>66.546250000000001</v>
      </c>
      <c r="R183">
        <v>67.663979999999995</v>
      </c>
      <c r="S183">
        <v>0</v>
      </c>
      <c r="T183">
        <v>0.4</v>
      </c>
      <c r="U183">
        <v>0</v>
      </c>
      <c r="V183">
        <v>0</v>
      </c>
      <c r="W183">
        <v>0.3</v>
      </c>
      <c r="X183">
        <v>0</v>
      </c>
    </row>
    <row r="184" spans="2:24"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x14ac:dyDescent="0.3">
      <c r="B220">
        <v>72</v>
      </c>
      <c r="C220">
        <v>280.02999999999997</v>
      </c>
      <c r="D220">
        <v>38808.21</v>
      </c>
      <c r="E220">
        <v>3</v>
      </c>
      <c r="F220">
        <v>2</v>
      </c>
      <c r="G220" t="s">
        <v>0</v>
      </c>
      <c r="H220">
        <v>27.41</v>
      </c>
      <c r="I220">
        <v>10.02</v>
      </c>
      <c r="J220" t="s">
        <v>177</v>
      </c>
      <c r="K220">
        <v>27.66939</v>
      </c>
      <c r="L220">
        <v>1.94845</v>
      </c>
      <c r="M220" t="s">
        <v>179</v>
      </c>
      <c r="N220">
        <v>27.409839999999999</v>
      </c>
      <c r="O220">
        <v>10.020670000000001</v>
      </c>
      <c r="P220" t="s">
        <v>4</v>
      </c>
      <c r="Q220">
        <v>33.081629999999997</v>
      </c>
      <c r="R220">
        <v>212.9358</v>
      </c>
      <c r="S220">
        <v>0</v>
      </c>
      <c r="T220">
        <v>0</v>
      </c>
      <c r="U220">
        <v>0</v>
      </c>
      <c r="V220">
        <v>0</v>
      </c>
      <c r="W220">
        <v>0.1</v>
      </c>
      <c r="X220">
        <v>0</v>
      </c>
    </row>
    <row r="221" spans="2:24"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x14ac:dyDescent="0.3">
      <c r="B224">
        <v>76</v>
      </c>
      <c r="C224">
        <v>834.97</v>
      </c>
      <c r="D224">
        <v>38808.21</v>
      </c>
      <c r="E224">
        <v>5</v>
      </c>
      <c r="F224">
        <v>6</v>
      </c>
      <c r="G224" t="s">
        <v>0</v>
      </c>
      <c r="H224">
        <v>14.83</v>
      </c>
      <c r="I224">
        <v>3.09</v>
      </c>
      <c r="J224" t="s">
        <v>177</v>
      </c>
      <c r="K224">
        <v>14.833360000000001</v>
      </c>
      <c r="L224">
        <v>3.0842900000000002</v>
      </c>
      <c r="M224" t="s">
        <v>179</v>
      </c>
      <c r="N224">
        <v>14.83282</v>
      </c>
      <c r="O224">
        <v>3.0855700000000001</v>
      </c>
      <c r="P224" t="s">
        <v>4</v>
      </c>
      <c r="Q224">
        <v>16.218800000000002</v>
      </c>
      <c r="R224">
        <v>51.368769999999998</v>
      </c>
      <c r="S224">
        <v>0</v>
      </c>
      <c r="T224">
        <v>0</v>
      </c>
      <c r="U224">
        <v>0</v>
      </c>
      <c r="V224">
        <v>0</v>
      </c>
      <c r="W224">
        <v>0</v>
      </c>
      <c r="X224">
        <v>0</v>
      </c>
    </row>
    <row r="225" spans="2:24" x14ac:dyDescent="0.3">
      <c r="B225">
        <v>77</v>
      </c>
      <c r="C225">
        <v>1032.6400000000001</v>
      </c>
      <c r="D225">
        <v>38808.21</v>
      </c>
      <c r="E225">
        <v>6</v>
      </c>
      <c r="F225">
        <v>6</v>
      </c>
      <c r="G225" t="s">
        <v>0</v>
      </c>
      <c r="H225">
        <v>17.18</v>
      </c>
      <c r="I225">
        <v>2.88</v>
      </c>
      <c r="J225" t="s">
        <v>177</v>
      </c>
      <c r="K225">
        <v>17.209060000000001</v>
      </c>
      <c r="L225">
        <v>2.87662</v>
      </c>
      <c r="M225" t="s">
        <v>179</v>
      </c>
      <c r="N225">
        <v>17.177779999999998</v>
      </c>
      <c r="O225">
        <v>2.8781400000000001</v>
      </c>
      <c r="P225" t="s">
        <v>4</v>
      </c>
      <c r="Q225">
        <v>18.419969999999999</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25283</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4235</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24379</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23655</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23817</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23685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4235</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4235</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27655</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24101</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24101</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26095</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24677</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25461</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26716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24050</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24050</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24050</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23682</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27702</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26384</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24883</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24159</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24822</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24822</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24305</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4235</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24103</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25678</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25447</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22994</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26845</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28455</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26845</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27405</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23973</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24285</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24600</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28148</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25202</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25431</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26155</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26155</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24656</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23773</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25805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22524</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26003</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26845</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26881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24018</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24871</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24871</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27975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20520</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24263</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28148</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23643</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25259</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27655</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24057</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24057</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24481</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4235</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23950</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24536</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22929</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23766</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25442</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31184</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23072</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25866</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26974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25375</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24434</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24434</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23724</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27655</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4235</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24871</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23798</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24871</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24883</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24389</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24389</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24389</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23859</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23859</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27655</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24323</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24323</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26095</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25140</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22806</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22806</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25283.03</v>
      </c>
      <c r="E149">
        <v>0</v>
      </c>
      <c r="F149">
        <v>3</v>
      </c>
      <c r="G149" t="s">
        <v>0</v>
      </c>
      <c r="H149">
        <v>10.220000000000001</v>
      </c>
      <c r="I149">
        <v>20.69</v>
      </c>
      <c r="J149" t="s">
        <v>177</v>
      </c>
      <c r="K149">
        <v>10.432790000000001</v>
      </c>
      <c r="L149">
        <v>0.69847000000000004</v>
      </c>
      <c r="M149" t="s">
        <v>179</v>
      </c>
      <c r="N149">
        <v>10.21998</v>
      </c>
      <c r="O149">
        <v>20.694890000000001</v>
      </c>
      <c r="P149" t="s">
        <v>4</v>
      </c>
      <c r="Q149">
        <v>10.804069999999999</v>
      </c>
      <c r="R149">
        <v>49.96799</v>
      </c>
      <c r="S149">
        <v>0</v>
      </c>
      <c r="T149">
        <v>0</v>
      </c>
      <c r="U149">
        <v>0</v>
      </c>
      <c r="V149">
        <v>0</v>
      </c>
      <c r="W149">
        <v>0.3</v>
      </c>
      <c r="X149">
        <v>0</v>
      </c>
    </row>
    <row r="150" spans="2:24" x14ac:dyDescent="0.3">
      <c r="B150">
        <v>2</v>
      </c>
      <c r="C150">
        <v>100</v>
      </c>
      <c r="D150">
        <v>4235</v>
      </c>
      <c r="E150">
        <v>0</v>
      </c>
      <c r="F150">
        <v>3</v>
      </c>
      <c r="G150" t="s">
        <v>0</v>
      </c>
      <c r="H150">
        <v>9.74</v>
      </c>
      <c r="I150">
        <v>8.5399999999999991</v>
      </c>
      <c r="J150" t="s">
        <v>177</v>
      </c>
      <c r="K150">
        <v>9.7537400000000005</v>
      </c>
      <c r="L150">
        <v>8.5289699999999993</v>
      </c>
      <c r="M150" t="s">
        <v>179</v>
      </c>
      <c r="N150">
        <v>9.7410700000000006</v>
      </c>
      <c r="O150">
        <v>8.5365400000000005</v>
      </c>
      <c r="P150" t="s">
        <v>4</v>
      </c>
      <c r="Q150">
        <v>11.493539999999999</v>
      </c>
      <c r="R150">
        <v>613.06736999999998</v>
      </c>
      <c r="S150">
        <v>0</v>
      </c>
      <c r="T150">
        <v>0</v>
      </c>
      <c r="U150">
        <v>0</v>
      </c>
      <c r="V150">
        <v>0</v>
      </c>
      <c r="W150">
        <v>0</v>
      </c>
      <c r="X150">
        <v>0</v>
      </c>
    </row>
    <row r="151" spans="2:24" x14ac:dyDescent="0.3">
      <c r="B151">
        <v>3</v>
      </c>
      <c r="C151">
        <v>25.76</v>
      </c>
      <c r="D151">
        <v>24379.13</v>
      </c>
      <c r="E151">
        <v>2</v>
      </c>
      <c r="F151">
        <v>4</v>
      </c>
      <c r="G151" t="s">
        <v>0</v>
      </c>
      <c r="H151">
        <v>4.7300000000000004</v>
      </c>
      <c r="I151">
        <v>1.26</v>
      </c>
      <c r="J151" t="s">
        <v>177</v>
      </c>
      <c r="K151">
        <v>4.9962799999999996</v>
      </c>
      <c r="L151">
        <v>0.41721000000000003</v>
      </c>
      <c r="M151" t="s">
        <v>179</v>
      </c>
      <c r="N151">
        <v>4.7271099999999997</v>
      </c>
      <c r="O151">
        <v>1.26285</v>
      </c>
      <c r="P151" t="s">
        <v>4</v>
      </c>
      <c r="Q151">
        <v>5.3111300000000004</v>
      </c>
      <c r="R151">
        <v>39.087130000000002</v>
      </c>
      <c r="S151">
        <v>0</v>
      </c>
      <c r="T151">
        <v>0.3</v>
      </c>
      <c r="U151">
        <v>0</v>
      </c>
      <c r="V151">
        <v>0</v>
      </c>
      <c r="W151">
        <v>0</v>
      </c>
      <c r="X151">
        <v>0</v>
      </c>
    </row>
    <row r="152" spans="2:24" x14ac:dyDescent="0.3">
      <c r="B152">
        <v>4</v>
      </c>
      <c r="C152">
        <v>3.56</v>
      </c>
      <c r="D152">
        <v>23654.82</v>
      </c>
      <c r="E152">
        <v>1</v>
      </c>
      <c r="F152">
        <v>1</v>
      </c>
      <c r="G152" t="s">
        <v>180</v>
      </c>
      <c r="H152">
        <v>2.54</v>
      </c>
      <c r="I152">
        <v>11.35</v>
      </c>
      <c r="J152" t="s">
        <v>177</v>
      </c>
      <c r="K152">
        <v>3.3238699999999999</v>
      </c>
      <c r="L152">
        <v>1.0303199999999999</v>
      </c>
      <c r="M152" t="s">
        <v>179</v>
      </c>
      <c r="N152">
        <v>2.6076199999999998</v>
      </c>
      <c r="O152">
        <v>11.35045</v>
      </c>
      <c r="P152" t="s">
        <v>4</v>
      </c>
      <c r="Q152">
        <v>2.53884</v>
      </c>
      <c r="R152">
        <v>11.35045</v>
      </c>
      <c r="S152">
        <v>0</v>
      </c>
      <c r="T152">
        <v>0</v>
      </c>
      <c r="U152">
        <v>0</v>
      </c>
      <c r="V152">
        <v>0</v>
      </c>
      <c r="W152">
        <v>0</v>
      </c>
      <c r="X152">
        <v>0</v>
      </c>
    </row>
    <row r="153" spans="2:24"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x14ac:dyDescent="0.3">
      <c r="B154">
        <v>6</v>
      </c>
      <c r="C154">
        <v>67.17</v>
      </c>
      <c r="D154">
        <v>23817.119999999999</v>
      </c>
      <c r="E154">
        <v>2</v>
      </c>
      <c r="F154">
        <v>2</v>
      </c>
      <c r="G154" t="s">
        <v>0</v>
      </c>
      <c r="H154">
        <v>7.18</v>
      </c>
      <c r="I154">
        <v>10.67</v>
      </c>
      <c r="J154" t="s">
        <v>177</v>
      </c>
      <c r="K154">
        <v>7.3049799999999996</v>
      </c>
      <c r="L154">
        <v>2.3892600000000002</v>
      </c>
      <c r="M154" t="s">
        <v>179</v>
      </c>
      <c r="N154">
        <v>7.1780799999999996</v>
      </c>
      <c r="O154">
        <v>10.670249999999999</v>
      </c>
      <c r="P154" t="s">
        <v>4</v>
      </c>
      <c r="Q154">
        <v>11.07756</v>
      </c>
      <c r="R154">
        <v>197.45349999999999</v>
      </c>
      <c r="S154">
        <v>0</v>
      </c>
      <c r="T154">
        <v>0.3</v>
      </c>
      <c r="U154">
        <v>0</v>
      </c>
      <c r="V154">
        <v>0</v>
      </c>
      <c r="W154">
        <v>0.2</v>
      </c>
      <c r="X154">
        <v>0</v>
      </c>
    </row>
    <row r="155" spans="2:24" x14ac:dyDescent="0.3">
      <c r="B155">
        <v>7</v>
      </c>
      <c r="C155">
        <v>22.17</v>
      </c>
      <c r="D155">
        <v>23684.62</v>
      </c>
      <c r="E155">
        <v>0</v>
      </c>
      <c r="F155">
        <v>2</v>
      </c>
      <c r="G155" t="s">
        <v>0</v>
      </c>
      <c r="H155">
        <v>3.33</v>
      </c>
      <c r="I155">
        <v>3.43</v>
      </c>
      <c r="J155" t="s">
        <v>177</v>
      </c>
      <c r="K155">
        <v>3.41404</v>
      </c>
      <c r="L155">
        <v>0.74875999999999998</v>
      </c>
      <c r="M155" t="s">
        <v>179</v>
      </c>
      <c r="N155">
        <v>3.3290500000000001</v>
      </c>
      <c r="O155">
        <v>3.42571</v>
      </c>
      <c r="P155" t="s">
        <v>4</v>
      </c>
      <c r="Q155">
        <v>4.4092200000000004</v>
      </c>
      <c r="R155">
        <v>61.525230000000001</v>
      </c>
      <c r="S155">
        <v>0</v>
      </c>
      <c r="T155">
        <v>0</v>
      </c>
      <c r="U155">
        <v>0</v>
      </c>
      <c r="V155">
        <v>0</v>
      </c>
      <c r="W155">
        <v>0.2</v>
      </c>
      <c r="X155">
        <v>0</v>
      </c>
    </row>
    <row r="156" spans="2:24" x14ac:dyDescent="0.3">
      <c r="B156">
        <v>8</v>
      </c>
      <c r="C156">
        <v>8</v>
      </c>
      <c r="D156">
        <v>4235</v>
      </c>
      <c r="E156">
        <v>2</v>
      </c>
      <c r="F156">
        <v>2</v>
      </c>
      <c r="G156" t="s">
        <v>180</v>
      </c>
      <c r="H156">
        <v>1.74</v>
      </c>
      <c r="I156">
        <v>23.29</v>
      </c>
      <c r="J156" t="s">
        <v>177</v>
      </c>
      <c r="K156">
        <v>1.87392</v>
      </c>
      <c r="L156">
        <v>2.9978199999999999</v>
      </c>
      <c r="M156" t="s">
        <v>179</v>
      </c>
      <c r="N156">
        <v>1.7450399999999999</v>
      </c>
      <c r="O156">
        <v>23.29025</v>
      </c>
      <c r="P156" t="s">
        <v>4</v>
      </c>
      <c r="Q156">
        <v>1.7449399999999999</v>
      </c>
      <c r="R156">
        <v>23.29025</v>
      </c>
      <c r="S156">
        <v>0</v>
      </c>
      <c r="T156">
        <v>0</v>
      </c>
      <c r="U156">
        <v>0</v>
      </c>
      <c r="V156">
        <v>0</v>
      </c>
      <c r="W156">
        <v>0</v>
      </c>
      <c r="X156">
        <v>0</v>
      </c>
    </row>
    <row r="157" spans="2:24" x14ac:dyDescent="0.3">
      <c r="B157">
        <v>9</v>
      </c>
      <c r="C157">
        <v>15</v>
      </c>
      <c r="D157">
        <v>4235</v>
      </c>
      <c r="E157">
        <v>2</v>
      </c>
      <c r="F157">
        <v>2</v>
      </c>
      <c r="G157" t="s">
        <v>0</v>
      </c>
      <c r="H157">
        <v>2.63</v>
      </c>
      <c r="I157">
        <v>27.6</v>
      </c>
      <c r="J157" t="s">
        <v>177</v>
      </c>
      <c r="K157">
        <v>2.7882699999999998</v>
      </c>
      <c r="L157">
        <v>5.6209100000000003</v>
      </c>
      <c r="M157" t="s">
        <v>179</v>
      </c>
      <c r="N157">
        <v>2.6345800000000001</v>
      </c>
      <c r="O157">
        <v>27.595109999999998</v>
      </c>
      <c r="P157" t="s">
        <v>4</v>
      </c>
      <c r="Q157">
        <v>2.6347999999999998</v>
      </c>
      <c r="R157">
        <v>43.66921</v>
      </c>
      <c r="S157">
        <v>0</v>
      </c>
      <c r="T157">
        <v>0.5</v>
      </c>
      <c r="U157">
        <v>0</v>
      </c>
      <c r="V157">
        <v>0</v>
      </c>
      <c r="W157">
        <v>0.4</v>
      </c>
      <c r="X157">
        <v>0</v>
      </c>
    </row>
    <row r="158" spans="2:24" x14ac:dyDescent="0.3">
      <c r="B158">
        <v>10</v>
      </c>
      <c r="C158">
        <v>10</v>
      </c>
      <c r="D158">
        <v>27654.880000000001</v>
      </c>
      <c r="E158">
        <v>2</v>
      </c>
      <c r="F158">
        <v>2</v>
      </c>
      <c r="G158" t="s">
        <v>0</v>
      </c>
      <c r="H158">
        <v>2.2200000000000002</v>
      </c>
      <c r="I158">
        <v>0.85</v>
      </c>
      <c r="J158" t="s">
        <v>177</v>
      </c>
      <c r="K158">
        <v>2.2378999999999998</v>
      </c>
      <c r="L158">
        <v>0.85392000000000001</v>
      </c>
      <c r="M158" t="s">
        <v>179</v>
      </c>
      <c r="N158">
        <v>2.2154500000000001</v>
      </c>
      <c r="O158">
        <v>0.85433999999999999</v>
      </c>
      <c r="P158" t="s">
        <v>4</v>
      </c>
      <c r="Q158">
        <v>3.8470200000000001</v>
      </c>
      <c r="R158">
        <v>70.577520000000007</v>
      </c>
      <c r="S158">
        <v>0</v>
      </c>
      <c r="T158">
        <v>0.1</v>
      </c>
      <c r="U158">
        <v>0</v>
      </c>
      <c r="V158">
        <v>0</v>
      </c>
      <c r="W158">
        <v>0</v>
      </c>
      <c r="X158">
        <v>0</v>
      </c>
    </row>
    <row r="159" spans="2:24" x14ac:dyDescent="0.3">
      <c r="B159">
        <v>11</v>
      </c>
      <c r="C159">
        <v>38</v>
      </c>
      <c r="D159">
        <v>24100.959999999999</v>
      </c>
      <c r="E159">
        <v>2</v>
      </c>
      <c r="F159">
        <v>1</v>
      </c>
      <c r="G159" t="s">
        <v>0</v>
      </c>
      <c r="H159">
        <v>12.31</v>
      </c>
      <c r="I159">
        <v>11.85</v>
      </c>
      <c r="J159" t="s">
        <v>177</v>
      </c>
      <c r="K159">
        <v>14.708769999999999</v>
      </c>
      <c r="L159">
        <v>1.6117300000000001</v>
      </c>
      <c r="M159" t="s">
        <v>179</v>
      </c>
      <c r="N159">
        <v>12.30983</v>
      </c>
      <c r="O159">
        <v>11.845969999999999</v>
      </c>
      <c r="P159" t="s">
        <v>4</v>
      </c>
      <c r="Q159">
        <v>13.299849999999999</v>
      </c>
      <c r="R159">
        <v>128.92739</v>
      </c>
      <c r="S159">
        <v>0</v>
      </c>
      <c r="T159">
        <v>0</v>
      </c>
      <c r="U159">
        <v>0</v>
      </c>
      <c r="V159">
        <v>0</v>
      </c>
      <c r="W159">
        <v>0.3</v>
      </c>
      <c r="X159">
        <v>0</v>
      </c>
    </row>
    <row r="160" spans="2:24" x14ac:dyDescent="0.3">
      <c r="B160">
        <v>12</v>
      </c>
      <c r="C160">
        <v>22</v>
      </c>
      <c r="D160">
        <v>24100.959999999999</v>
      </c>
      <c r="E160">
        <v>0</v>
      </c>
      <c r="F160">
        <v>1</v>
      </c>
      <c r="G160" t="s">
        <v>0</v>
      </c>
      <c r="H160">
        <v>8.69</v>
      </c>
      <c r="I160">
        <v>1.19</v>
      </c>
      <c r="J160" t="s">
        <v>177</v>
      </c>
      <c r="K160">
        <v>10.12617</v>
      </c>
      <c r="L160">
        <v>2.3999700000000002</v>
      </c>
      <c r="M160" t="s">
        <v>179</v>
      </c>
      <c r="N160">
        <v>8.6949000000000005</v>
      </c>
      <c r="O160">
        <v>1.1913899999999999</v>
      </c>
      <c r="P160" t="s">
        <v>4</v>
      </c>
      <c r="Q160">
        <v>9.6666799999999995</v>
      </c>
      <c r="R160">
        <v>114.37314000000001</v>
      </c>
      <c r="S160">
        <v>0</v>
      </c>
      <c r="T160">
        <v>0</v>
      </c>
      <c r="U160">
        <v>0</v>
      </c>
      <c r="V160">
        <v>0</v>
      </c>
      <c r="W160">
        <v>0</v>
      </c>
      <c r="X160">
        <v>0</v>
      </c>
    </row>
    <row r="161" spans="2:24" x14ac:dyDescent="0.3">
      <c r="B161">
        <v>13</v>
      </c>
      <c r="C161">
        <v>435</v>
      </c>
      <c r="D161">
        <v>26095.45</v>
      </c>
      <c r="E161">
        <v>4</v>
      </c>
      <c r="F161">
        <v>5</v>
      </c>
      <c r="G161" t="s">
        <v>0</v>
      </c>
      <c r="H161">
        <v>30.6</v>
      </c>
      <c r="I161">
        <v>4.9400000000000004</v>
      </c>
      <c r="J161" t="s">
        <v>177</v>
      </c>
      <c r="K161">
        <v>30.94258</v>
      </c>
      <c r="L161">
        <v>4.05654</v>
      </c>
      <c r="M161" t="s">
        <v>179</v>
      </c>
      <c r="N161">
        <v>30.602519999999998</v>
      </c>
      <c r="O161">
        <v>4.9377500000000003</v>
      </c>
      <c r="P161" t="s">
        <v>4</v>
      </c>
      <c r="Q161">
        <v>38.175899999999999</v>
      </c>
      <c r="R161">
        <v>353.50207</v>
      </c>
      <c r="S161">
        <v>0</v>
      </c>
      <c r="T161">
        <v>0.1</v>
      </c>
      <c r="U161">
        <v>0</v>
      </c>
      <c r="V161">
        <v>0</v>
      </c>
      <c r="W161">
        <v>0</v>
      </c>
      <c r="X161">
        <v>0</v>
      </c>
    </row>
    <row r="162" spans="2:24" x14ac:dyDescent="0.3">
      <c r="B162">
        <v>14</v>
      </c>
      <c r="C162">
        <v>26.99</v>
      </c>
      <c r="D162">
        <v>24676.98</v>
      </c>
      <c r="E162">
        <v>0</v>
      </c>
      <c r="F162">
        <v>1</v>
      </c>
      <c r="G162" t="s">
        <v>0</v>
      </c>
      <c r="H162">
        <v>3.24</v>
      </c>
      <c r="I162">
        <v>3.44</v>
      </c>
      <c r="J162" t="s">
        <v>177</v>
      </c>
      <c r="K162">
        <v>3.85541</v>
      </c>
      <c r="L162">
        <v>0.67530000000000001</v>
      </c>
      <c r="M162" t="s">
        <v>179</v>
      </c>
      <c r="N162">
        <v>3.2427199999999998</v>
      </c>
      <c r="O162">
        <v>3.4387500000000002</v>
      </c>
      <c r="P162" t="s">
        <v>4</v>
      </c>
      <c r="Q162">
        <v>3.79054</v>
      </c>
      <c r="R162">
        <v>47.103000000000002</v>
      </c>
      <c r="S162">
        <v>0</v>
      </c>
      <c r="T162">
        <v>0</v>
      </c>
      <c r="U162">
        <v>0</v>
      </c>
      <c r="V162">
        <v>0</v>
      </c>
      <c r="W162">
        <v>0.3</v>
      </c>
      <c r="X162">
        <v>0</v>
      </c>
    </row>
    <row r="163" spans="2:24" x14ac:dyDescent="0.3">
      <c r="B163">
        <v>15</v>
      </c>
      <c r="C163">
        <v>47.75</v>
      </c>
      <c r="D163">
        <v>25461.360000000001</v>
      </c>
      <c r="E163">
        <v>3</v>
      </c>
      <c r="F163">
        <v>6</v>
      </c>
      <c r="G163" t="s">
        <v>0</v>
      </c>
      <c r="H163">
        <v>7.82</v>
      </c>
      <c r="I163">
        <v>2.4700000000000002</v>
      </c>
      <c r="J163" t="s">
        <v>177</v>
      </c>
      <c r="K163">
        <v>8.1434499999999996</v>
      </c>
      <c r="L163">
        <v>2.2555000000000001</v>
      </c>
      <c r="M163" t="s">
        <v>179</v>
      </c>
      <c r="N163">
        <v>7.8241899999999998</v>
      </c>
      <c r="O163">
        <v>2.4741599999999999</v>
      </c>
      <c r="P163" t="s">
        <v>4</v>
      </c>
      <c r="Q163">
        <v>7.9096900000000003</v>
      </c>
      <c r="R163">
        <v>17.90485</v>
      </c>
      <c r="S163">
        <v>0</v>
      </c>
      <c r="T163">
        <v>0.2</v>
      </c>
      <c r="U163">
        <v>0</v>
      </c>
      <c r="V163">
        <v>0</v>
      </c>
      <c r="W163">
        <v>0</v>
      </c>
      <c r="X163">
        <v>0</v>
      </c>
    </row>
    <row r="164" spans="2:24" x14ac:dyDescent="0.3">
      <c r="B164">
        <v>16</v>
      </c>
      <c r="C164">
        <v>10.68</v>
      </c>
      <c r="D164">
        <v>26716.35</v>
      </c>
      <c r="E164">
        <v>0</v>
      </c>
      <c r="F164">
        <v>2</v>
      </c>
      <c r="G164" t="s">
        <v>0</v>
      </c>
      <c r="H164">
        <v>2</v>
      </c>
      <c r="I164">
        <v>3.35</v>
      </c>
      <c r="J164" t="s">
        <v>177</v>
      </c>
      <c r="K164">
        <v>2.1252</v>
      </c>
      <c r="L164">
        <v>1.0408999999999999</v>
      </c>
      <c r="M164" t="s">
        <v>179</v>
      </c>
      <c r="N164">
        <v>2.0023200000000001</v>
      </c>
      <c r="O164">
        <v>3.35175</v>
      </c>
      <c r="P164" t="s">
        <v>4</v>
      </c>
      <c r="Q164">
        <v>2.07911</v>
      </c>
      <c r="R164">
        <v>8.2264300000000006</v>
      </c>
      <c r="S164">
        <v>0</v>
      </c>
      <c r="T164">
        <v>0</v>
      </c>
      <c r="U164">
        <v>0</v>
      </c>
      <c r="V164">
        <v>0</v>
      </c>
      <c r="W164">
        <v>0.4</v>
      </c>
      <c r="X164">
        <v>0</v>
      </c>
    </row>
    <row r="165" spans="2:24" x14ac:dyDescent="0.3">
      <c r="B165">
        <v>17</v>
      </c>
      <c r="C165">
        <v>13</v>
      </c>
      <c r="D165">
        <v>24050.14</v>
      </c>
      <c r="E165">
        <v>3</v>
      </c>
      <c r="F165">
        <v>3</v>
      </c>
      <c r="G165" t="s">
        <v>0</v>
      </c>
      <c r="H165">
        <v>2.82</v>
      </c>
      <c r="I165">
        <v>3.7</v>
      </c>
      <c r="J165" t="s">
        <v>177</v>
      </c>
      <c r="K165">
        <v>2.8652600000000001</v>
      </c>
      <c r="L165">
        <v>2.5335999999999999</v>
      </c>
      <c r="M165" t="s">
        <v>179</v>
      </c>
      <c r="N165">
        <v>2.8224399999999998</v>
      </c>
      <c r="O165">
        <v>3.6976300000000002</v>
      </c>
      <c r="P165" t="s">
        <v>4</v>
      </c>
      <c r="Q165">
        <v>3.0639400000000001</v>
      </c>
      <c r="R165">
        <v>20.209990000000001</v>
      </c>
      <c r="S165">
        <v>0</v>
      </c>
      <c r="T165">
        <v>0.2</v>
      </c>
      <c r="U165">
        <v>0</v>
      </c>
      <c r="V165">
        <v>0</v>
      </c>
      <c r="W165">
        <v>0.1</v>
      </c>
      <c r="X165">
        <v>0</v>
      </c>
    </row>
    <row r="166" spans="2:24" x14ac:dyDescent="0.3">
      <c r="B166">
        <v>18</v>
      </c>
      <c r="C166">
        <v>17.25</v>
      </c>
      <c r="D166">
        <v>24050.14</v>
      </c>
      <c r="E166">
        <v>3</v>
      </c>
      <c r="F166">
        <v>3</v>
      </c>
      <c r="G166" t="s">
        <v>180</v>
      </c>
      <c r="H166">
        <v>3.13</v>
      </c>
      <c r="I166">
        <v>1.87</v>
      </c>
      <c r="J166" t="s">
        <v>177</v>
      </c>
      <c r="K166">
        <v>3.3584800000000001</v>
      </c>
      <c r="L166">
        <v>0.33406999999999998</v>
      </c>
      <c r="M166" t="s">
        <v>179</v>
      </c>
      <c r="N166">
        <v>3.13008</v>
      </c>
      <c r="O166">
        <v>1.8692899999999999</v>
      </c>
      <c r="P166" t="s">
        <v>4</v>
      </c>
      <c r="Q166">
        <v>3.13</v>
      </c>
      <c r="R166">
        <v>1.8692899999999999</v>
      </c>
      <c r="S166">
        <v>0</v>
      </c>
      <c r="T166">
        <v>0</v>
      </c>
      <c r="U166">
        <v>0</v>
      </c>
      <c r="V166">
        <v>0</v>
      </c>
      <c r="W166">
        <v>0</v>
      </c>
      <c r="X166">
        <v>0</v>
      </c>
    </row>
    <row r="167" spans="2:24" x14ac:dyDescent="0.3">
      <c r="B167">
        <v>19</v>
      </c>
      <c r="C167">
        <v>40</v>
      </c>
      <c r="D167">
        <v>24050.14</v>
      </c>
      <c r="E167">
        <v>0</v>
      </c>
      <c r="F167">
        <v>2</v>
      </c>
      <c r="G167" t="s">
        <v>0</v>
      </c>
      <c r="H167">
        <v>4.78</v>
      </c>
      <c r="I167">
        <v>3.75</v>
      </c>
      <c r="J167" t="s">
        <v>177</v>
      </c>
      <c r="K167">
        <v>4.9373399999999998</v>
      </c>
      <c r="L167">
        <v>1.14863</v>
      </c>
      <c r="M167" t="s">
        <v>179</v>
      </c>
      <c r="N167">
        <v>4.7838700000000003</v>
      </c>
      <c r="O167">
        <v>3.7452800000000002</v>
      </c>
      <c r="P167" t="s">
        <v>4</v>
      </c>
      <c r="Q167">
        <v>6.5666200000000003</v>
      </c>
      <c r="R167">
        <v>94.376369999999994</v>
      </c>
      <c r="S167">
        <v>0</v>
      </c>
      <c r="T167">
        <v>0</v>
      </c>
      <c r="U167">
        <v>0</v>
      </c>
      <c r="V167">
        <v>0</v>
      </c>
      <c r="W167">
        <v>0.2</v>
      </c>
      <c r="X167">
        <v>0</v>
      </c>
    </row>
    <row r="168" spans="2:24" x14ac:dyDescent="0.3">
      <c r="B168">
        <v>20</v>
      </c>
      <c r="C168">
        <v>30.16</v>
      </c>
      <c r="D168">
        <v>23681.67</v>
      </c>
      <c r="E168">
        <v>2</v>
      </c>
      <c r="F168">
        <v>3</v>
      </c>
      <c r="G168" t="s">
        <v>0</v>
      </c>
      <c r="H168">
        <v>4.5199999999999996</v>
      </c>
      <c r="I168">
        <v>4.17</v>
      </c>
      <c r="J168" t="s">
        <v>177</v>
      </c>
      <c r="K168">
        <v>4.9471499999999997</v>
      </c>
      <c r="L168">
        <v>0.76504000000000005</v>
      </c>
      <c r="M168" t="s">
        <v>179</v>
      </c>
      <c r="N168">
        <v>4.5155000000000003</v>
      </c>
      <c r="O168">
        <v>4.1672099999999999</v>
      </c>
      <c r="P168" t="s">
        <v>4</v>
      </c>
      <c r="Q168">
        <v>4.5190000000000001</v>
      </c>
      <c r="R168">
        <v>6.1628800000000004</v>
      </c>
      <c r="S168">
        <v>0</v>
      </c>
      <c r="T168">
        <v>0.5</v>
      </c>
      <c r="U168">
        <v>0</v>
      </c>
      <c r="V168">
        <v>0</v>
      </c>
      <c r="W168">
        <v>0.3</v>
      </c>
      <c r="X168">
        <v>0</v>
      </c>
    </row>
    <row r="169" spans="2:24" x14ac:dyDescent="0.3">
      <c r="B169">
        <v>21</v>
      </c>
      <c r="C169">
        <v>571.03</v>
      </c>
      <c r="D169">
        <v>27702.32</v>
      </c>
      <c r="E169">
        <v>4</v>
      </c>
      <c r="F169">
        <v>3</v>
      </c>
      <c r="G169" t="s">
        <v>0</v>
      </c>
      <c r="H169">
        <v>31.99</v>
      </c>
      <c r="I169">
        <v>18.5</v>
      </c>
      <c r="J169" t="s">
        <v>177</v>
      </c>
      <c r="K169">
        <v>32.019849999999998</v>
      </c>
      <c r="L169">
        <v>18.493120000000001</v>
      </c>
      <c r="M169" t="s">
        <v>179</v>
      </c>
      <c r="N169">
        <v>31.992429999999999</v>
      </c>
      <c r="O169">
        <v>18.500080000000001</v>
      </c>
      <c r="P169" t="s">
        <v>4</v>
      </c>
      <c r="Q169">
        <v>76.839550000000003</v>
      </c>
      <c r="R169">
        <v>1723.0758800000001</v>
      </c>
      <c r="S169">
        <v>0</v>
      </c>
      <c r="T169">
        <v>0</v>
      </c>
      <c r="U169">
        <v>0</v>
      </c>
      <c r="V169">
        <v>0</v>
      </c>
      <c r="W169">
        <v>0</v>
      </c>
      <c r="X169">
        <v>0</v>
      </c>
    </row>
    <row r="170" spans="2:24" x14ac:dyDescent="0.3">
      <c r="B170">
        <v>22</v>
      </c>
      <c r="C170">
        <v>17.559999999999999</v>
      </c>
      <c r="D170">
        <v>26383.55</v>
      </c>
      <c r="E170">
        <v>2</v>
      </c>
      <c r="F170">
        <v>1</v>
      </c>
      <c r="G170" t="s">
        <v>0</v>
      </c>
      <c r="H170">
        <v>2.75</v>
      </c>
      <c r="I170">
        <v>0.59</v>
      </c>
      <c r="J170" t="s">
        <v>177</v>
      </c>
      <c r="K170">
        <v>3.1648999999999998</v>
      </c>
      <c r="L170">
        <v>1.37965</v>
      </c>
      <c r="M170" t="s">
        <v>179</v>
      </c>
      <c r="N170">
        <v>2.7502300000000002</v>
      </c>
      <c r="O170">
        <v>0.58711999999999998</v>
      </c>
      <c r="P170" t="s">
        <v>4</v>
      </c>
      <c r="Q170">
        <v>3.72302</v>
      </c>
      <c r="R170">
        <v>59.18242</v>
      </c>
      <c r="S170">
        <v>0</v>
      </c>
      <c r="T170">
        <v>0</v>
      </c>
      <c r="U170">
        <v>0</v>
      </c>
      <c r="V170">
        <v>0</v>
      </c>
      <c r="W170">
        <v>0</v>
      </c>
      <c r="X170">
        <v>0</v>
      </c>
    </row>
    <row r="171" spans="2:24" x14ac:dyDescent="0.3">
      <c r="B171">
        <v>23</v>
      </c>
      <c r="C171">
        <v>45.05</v>
      </c>
      <c r="D171">
        <v>24882.67</v>
      </c>
      <c r="E171">
        <v>2</v>
      </c>
      <c r="F171">
        <v>2</v>
      </c>
      <c r="G171" t="s">
        <v>0</v>
      </c>
      <c r="H171">
        <v>5.55</v>
      </c>
      <c r="I171">
        <v>6.98</v>
      </c>
      <c r="J171" t="s">
        <v>177</v>
      </c>
      <c r="K171">
        <v>5.6690399999999999</v>
      </c>
      <c r="L171">
        <v>1.41727</v>
      </c>
      <c r="M171" t="s">
        <v>179</v>
      </c>
      <c r="N171">
        <v>5.5526999999999997</v>
      </c>
      <c r="O171">
        <v>6.9850000000000003</v>
      </c>
      <c r="P171" t="s">
        <v>4</v>
      </c>
      <c r="Q171">
        <v>7.8509399999999996</v>
      </c>
      <c r="R171">
        <v>117.1216</v>
      </c>
      <c r="S171">
        <v>0</v>
      </c>
      <c r="T171">
        <v>0.3</v>
      </c>
      <c r="U171">
        <v>0</v>
      </c>
      <c r="V171">
        <v>0</v>
      </c>
      <c r="W171">
        <v>0.2</v>
      </c>
      <c r="X171">
        <v>0</v>
      </c>
    </row>
    <row r="172" spans="2:24" x14ac:dyDescent="0.3">
      <c r="B172">
        <v>24</v>
      </c>
      <c r="C172">
        <v>1.96</v>
      </c>
      <c r="D172">
        <v>24159.21</v>
      </c>
      <c r="E172">
        <v>0</v>
      </c>
      <c r="F172">
        <v>1</v>
      </c>
      <c r="G172" t="s">
        <v>180</v>
      </c>
      <c r="H172">
        <v>0.61</v>
      </c>
      <c r="I172">
        <v>4.2300000000000004</v>
      </c>
      <c r="J172" t="s">
        <v>177</v>
      </c>
      <c r="K172">
        <v>0.75814000000000004</v>
      </c>
      <c r="L172">
        <v>1.0014099999999999</v>
      </c>
      <c r="M172" t="s">
        <v>179</v>
      </c>
      <c r="N172">
        <v>0.63380999999999998</v>
      </c>
      <c r="O172">
        <v>4.2311199999999998</v>
      </c>
      <c r="P172" t="s">
        <v>4</v>
      </c>
      <c r="Q172">
        <v>0.61394000000000004</v>
      </c>
      <c r="R172">
        <v>4.2311199999999998</v>
      </c>
      <c r="S172">
        <v>0</v>
      </c>
      <c r="T172">
        <v>0</v>
      </c>
      <c r="U172">
        <v>0</v>
      </c>
      <c r="V172">
        <v>0</v>
      </c>
      <c r="W172">
        <v>0</v>
      </c>
      <c r="X172">
        <v>0</v>
      </c>
    </row>
    <row r="173" spans="2:24" x14ac:dyDescent="0.3">
      <c r="B173">
        <v>25</v>
      </c>
      <c r="C173">
        <v>20</v>
      </c>
      <c r="D173">
        <v>24822.17</v>
      </c>
      <c r="E173">
        <v>0</v>
      </c>
      <c r="F173">
        <v>2</v>
      </c>
      <c r="G173" t="s">
        <v>0</v>
      </c>
      <c r="H173">
        <v>3.12</v>
      </c>
      <c r="I173">
        <v>3</v>
      </c>
      <c r="J173" t="s">
        <v>177</v>
      </c>
      <c r="K173">
        <v>3.2016300000000002</v>
      </c>
      <c r="L173">
        <v>0.60933000000000004</v>
      </c>
      <c r="M173" t="s">
        <v>179</v>
      </c>
      <c r="N173">
        <v>3.1219000000000001</v>
      </c>
      <c r="O173">
        <v>2.99857</v>
      </c>
      <c r="P173" t="s">
        <v>4</v>
      </c>
      <c r="Q173">
        <v>4.0083099999999998</v>
      </c>
      <c r="R173">
        <v>50.065620000000003</v>
      </c>
      <c r="S173">
        <v>0</v>
      </c>
      <c r="T173">
        <v>0</v>
      </c>
      <c r="U173">
        <v>0</v>
      </c>
      <c r="V173">
        <v>0</v>
      </c>
      <c r="W173">
        <v>0.2</v>
      </c>
      <c r="X173">
        <v>0</v>
      </c>
    </row>
    <row r="174" spans="2:24" x14ac:dyDescent="0.3">
      <c r="B174">
        <v>26</v>
      </c>
      <c r="C174">
        <v>17.670000000000002</v>
      </c>
      <c r="D174">
        <v>24822.17</v>
      </c>
      <c r="E174">
        <v>2</v>
      </c>
      <c r="F174">
        <v>2</v>
      </c>
      <c r="G174" t="s">
        <v>0</v>
      </c>
      <c r="H174">
        <v>3.08</v>
      </c>
      <c r="I174">
        <v>5.0999999999999996</v>
      </c>
      <c r="J174" t="s">
        <v>177</v>
      </c>
      <c r="K174">
        <v>3.1491500000000001</v>
      </c>
      <c r="L174">
        <v>1.9906900000000001</v>
      </c>
      <c r="M174" t="s">
        <v>179</v>
      </c>
      <c r="N174">
        <v>3.0830899999999999</v>
      </c>
      <c r="O174">
        <v>5.1026800000000003</v>
      </c>
      <c r="P174" t="s">
        <v>4</v>
      </c>
      <c r="Q174">
        <v>3.50515</v>
      </c>
      <c r="R174">
        <v>31.715350000000001</v>
      </c>
      <c r="S174">
        <v>0</v>
      </c>
      <c r="T174">
        <v>0.3</v>
      </c>
      <c r="U174">
        <v>0</v>
      </c>
      <c r="V174">
        <v>0</v>
      </c>
      <c r="W174">
        <v>0.2</v>
      </c>
      <c r="X174">
        <v>0</v>
      </c>
    </row>
    <row r="175" spans="2:24" x14ac:dyDescent="0.3">
      <c r="B175">
        <v>27</v>
      </c>
      <c r="C175">
        <v>30.77</v>
      </c>
      <c r="D175">
        <v>24305.03</v>
      </c>
      <c r="E175">
        <v>2</v>
      </c>
      <c r="F175">
        <v>2</v>
      </c>
      <c r="G175" t="s">
        <v>0</v>
      </c>
      <c r="H175">
        <v>4.3499999999999996</v>
      </c>
      <c r="I175">
        <v>4.7699999999999996</v>
      </c>
      <c r="J175" t="s">
        <v>177</v>
      </c>
      <c r="K175">
        <v>4.4576700000000002</v>
      </c>
      <c r="L175">
        <v>0.93808000000000002</v>
      </c>
      <c r="M175" t="s">
        <v>179</v>
      </c>
      <c r="N175">
        <v>4.3482599999999998</v>
      </c>
      <c r="O175">
        <v>4.7709599999999996</v>
      </c>
      <c r="P175" t="s">
        <v>4</v>
      </c>
      <c r="Q175">
        <v>5.7535800000000004</v>
      </c>
      <c r="R175">
        <v>77.520120000000006</v>
      </c>
      <c r="S175">
        <v>0</v>
      </c>
      <c r="T175">
        <v>0.3</v>
      </c>
      <c r="U175">
        <v>0</v>
      </c>
      <c r="V175">
        <v>0</v>
      </c>
      <c r="W175">
        <v>0.2</v>
      </c>
      <c r="X175">
        <v>0</v>
      </c>
    </row>
    <row r="176" spans="2:24" x14ac:dyDescent="0.3">
      <c r="B176">
        <v>28</v>
      </c>
      <c r="C176">
        <v>60</v>
      </c>
      <c r="D176">
        <v>4235</v>
      </c>
      <c r="E176">
        <v>2</v>
      </c>
      <c r="F176">
        <v>2</v>
      </c>
      <c r="G176" t="s">
        <v>0</v>
      </c>
      <c r="H176">
        <v>6.62</v>
      </c>
      <c r="I176">
        <v>11.49</v>
      </c>
      <c r="J176" t="s">
        <v>177</v>
      </c>
      <c r="K176">
        <v>6.76023</v>
      </c>
      <c r="L176">
        <v>4.2247899999999996</v>
      </c>
      <c r="M176" t="s">
        <v>179</v>
      </c>
      <c r="N176">
        <v>6.6160500000000004</v>
      </c>
      <c r="O176">
        <v>11.487</v>
      </c>
      <c r="P176" t="s">
        <v>4</v>
      </c>
      <c r="Q176">
        <v>6.9670899999999998</v>
      </c>
      <c r="R176">
        <v>244.90702999999999</v>
      </c>
      <c r="S176">
        <v>0</v>
      </c>
      <c r="T176">
        <v>0.2</v>
      </c>
      <c r="U176">
        <v>0</v>
      </c>
      <c r="V176">
        <v>0</v>
      </c>
      <c r="W176">
        <v>0.1</v>
      </c>
      <c r="X176">
        <v>0</v>
      </c>
    </row>
    <row r="177" spans="2:24" x14ac:dyDescent="0.3">
      <c r="B177">
        <v>29</v>
      </c>
      <c r="C177">
        <v>8</v>
      </c>
      <c r="D177">
        <v>24102.68</v>
      </c>
      <c r="E177">
        <v>2</v>
      </c>
      <c r="F177">
        <v>3</v>
      </c>
      <c r="G177" t="s">
        <v>0</v>
      </c>
      <c r="H177">
        <v>2.04</v>
      </c>
      <c r="I177">
        <v>3.5</v>
      </c>
      <c r="J177" t="s">
        <v>177</v>
      </c>
      <c r="K177">
        <v>2.1611099999999999</v>
      </c>
      <c r="L177">
        <v>1.24519</v>
      </c>
      <c r="M177" t="s">
        <v>179</v>
      </c>
      <c r="N177">
        <v>2.0380099999999999</v>
      </c>
      <c r="O177">
        <v>3.5040300000000002</v>
      </c>
      <c r="P177" t="s">
        <v>4</v>
      </c>
      <c r="Q177">
        <v>2.1345499999999999</v>
      </c>
      <c r="R177">
        <v>10.384460000000001</v>
      </c>
      <c r="S177">
        <v>0</v>
      </c>
      <c r="T177">
        <v>0.4</v>
      </c>
      <c r="U177">
        <v>0</v>
      </c>
      <c r="V177">
        <v>0</v>
      </c>
      <c r="W177">
        <v>0.2</v>
      </c>
      <c r="X177">
        <v>0</v>
      </c>
    </row>
    <row r="178" spans="2:24" x14ac:dyDescent="0.3">
      <c r="B178">
        <v>30</v>
      </c>
      <c r="C178">
        <v>80.03</v>
      </c>
      <c r="D178">
        <v>25678.23</v>
      </c>
      <c r="E178">
        <v>3</v>
      </c>
      <c r="F178">
        <v>2</v>
      </c>
      <c r="G178" t="s">
        <v>0</v>
      </c>
      <c r="H178">
        <v>7.96</v>
      </c>
      <c r="I178">
        <v>6.72</v>
      </c>
      <c r="J178" t="s">
        <v>177</v>
      </c>
      <c r="K178">
        <v>8.1577599999999997</v>
      </c>
      <c r="L178">
        <v>1.27258</v>
      </c>
      <c r="M178" t="s">
        <v>179</v>
      </c>
      <c r="N178">
        <v>7.9615400000000003</v>
      </c>
      <c r="O178">
        <v>6.71516</v>
      </c>
      <c r="P178" t="s">
        <v>4</v>
      </c>
      <c r="Q178">
        <v>9.8765000000000001</v>
      </c>
      <c r="R178">
        <v>105.04192</v>
      </c>
      <c r="S178">
        <v>0</v>
      </c>
      <c r="T178">
        <v>0.1</v>
      </c>
      <c r="U178">
        <v>0</v>
      </c>
      <c r="V178">
        <v>0</v>
      </c>
      <c r="W178">
        <v>0.2</v>
      </c>
      <c r="X178">
        <v>0</v>
      </c>
    </row>
    <row r="179" spans="2:24" x14ac:dyDescent="0.3">
      <c r="B179">
        <v>31</v>
      </c>
      <c r="C179">
        <v>25.06</v>
      </c>
      <c r="D179">
        <v>25447.15</v>
      </c>
      <c r="E179">
        <v>2</v>
      </c>
      <c r="F179">
        <v>2</v>
      </c>
      <c r="G179" t="s">
        <v>0</v>
      </c>
      <c r="H179">
        <v>3.82</v>
      </c>
      <c r="I179">
        <v>3.87</v>
      </c>
      <c r="J179" t="s">
        <v>177</v>
      </c>
      <c r="K179">
        <v>3.9186899999999998</v>
      </c>
      <c r="L179">
        <v>0.68974999999999997</v>
      </c>
      <c r="M179" t="s">
        <v>179</v>
      </c>
      <c r="N179">
        <v>3.8207100000000001</v>
      </c>
      <c r="O179">
        <v>3.8736299999999999</v>
      </c>
      <c r="P179" t="s">
        <v>4</v>
      </c>
      <c r="Q179">
        <v>4.84504</v>
      </c>
      <c r="R179">
        <v>56.996980000000001</v>
      </c>
      <c r="S179">
        <v>0</v>
      </c>
      <c r="T179">
        <v>0.3</v>
      </c>
      <c r="U179">
        <v>0</v>
      </c>
      <c r="V179">
        <v>0</v>
      </c>
      <c r="W179">
        <v>0.2</v>
      </c>
      <c r="X179">
        <v>0</v>
      </c>
    </row>
    <row r="180" spans="2:24" x14ac:dyDescent="0.3">
      <c r="B180">
        <v>32</v>
      </c>
      <c r="C180">
        <v>8.41</v>
      </c>
      <c r="D180">
        <v>22994.18</v>
      </c>
      <c r="E180">
        <v>0</v>
      </c>
      <c r="F180">
        <v>1</v>
      </c>
      <c r="G180" t="s">
        <v>0</v>
      </c>
      <c r="H180">
        <v>1.47</v>
      </c>
      <c r="I180">
        <v>2.15</v>
      </c>
      <c r="J180" t="s">
        <v>177</v>
      </c>
      <c r="K180">
        <v>1.80949</v>
      </c>
      <c r="L180">
        <v>0.31845000000000001</v>
      </c>
      <c r="M180" t="s">
        <v>179</v>
      </c>
      <c r="N180">
        <v>1.46716</v>
      </c>
      <c r="O180">
        <v>2.1538200000000001</v>
      </c>
      <c r="P180" t="s">
        <v>4</v>
      </c>
      <c r="Q180">
        <v>1.50596</v>
      </c>
      <c r="R180">
        <v>10.815110000000001</v>
      </c>
      <c r="S180">
        <v>0</v>
      </c>
      <c r="T180">
        <v>0</v>
      </c>
      <c r="U180">
        <v>0</v>
      </c>
      <c r="V180">
        <v>0</v>
      </c>
      <c r="W180">
        <v>0.5</v>
      </c>
      <c r="X180">
        <v>0</v>
      </c>
    </row>
    <row r="181" spans="2:24"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x14ac:dyDescent="0.3">
      <c r="B182">
        <v>34</v>
      </c>
      <c r="C182">
        <v>8.4600000000000009</v>
      </c>
      <c r="D182">
        <v>26845</v>
      </c>
      <c r="E182">
        <v>0</v>
      </c>
      <c r="F182">
        <v>1</v>
      </c>
      <c r="G182" t="s">
        <v>0</v>
      </c>
      <c r="H182">
        <v>1.56</v>
      </c>
      <c r="I182">
        <v>2.95</v>
      </c>
      <c r="J182" t="s">
        <v>177</v>
      </c>
      <c r="K182">
        <v>1.8809899999999999</v>
      </c>
      <c r="L182">
        <v>1.3911</v>
      </c>
      <c r="M182" t="s">
        <v>179</v>
      </c>
      <c r="N182">
        <v>1.56443</v>
      </c>
      <c r="O182">
        <v>2.95241</v>
      </c>
      <c r="P182" t="s">
        <v>4</v>
      </c>
      <c r="Q182">
        <v>1.6785000000000001</v>
      </c>
      <c r="R182">
        <v>15.48372</v>
      </c>
      <c r="S182">
        <v>0</v>
      </c>
      <c r="T182">
        <v>0</v>
      </c>
      <c r="U182">
        <v>0</v>
      </c>
      <c r="V182">
        <v>0</v>
      </c>
      <c r="W182">
        <v>0.3</v>
      </c>
      <c r="X182">
        <v>0</v>
      </c>
    </row>
    <row r="183" spans="2:24" x14ac:dyDescent="0.3">
      <c r="B183">
        <v>35</v>
      </c>
      <c r="C183">
        <v>313.13</v>
      </c>
      <c r="D183">
        <v>28454.799999999999</v>
      </c>
      <c r="E183">
        <v>2</v>
      </c>
      <c r="F183">
        <v>4</v>
      </c>
      <c r="G183" t="s">
        <v>0</v>
      </c>
      <c r="H183">
        <v>65.66</v>
      </c>
      <c r="I183">
        <v>57.28</v>
      </c>
      <c r="J183" t="s">
        <v>177</v>
      </c>
      <c r="K183">
        <v>75.687690000000003</v>
      </c>
      <c r="L183">
        <v>1.0827899999999999</v>
      </c>
      <c r="M183" t="s">
        <v>179</v>
      </c>
      <c r="N183">
        <v>65.656220000000005</v>
      </c>
      <c r="O183">
        <v>57.280200000000001</v>
      </c>
      <c r="P183" t="s">
        <v>4</v>
      </c>
      <c r="Q183">
        <v>65.721090000000004</v>
      </c>
      <c r="R183">
        <v>67.663979999999995</v>
      </c>
      <c r="S183">
        <v>0</v>
      </c>
      <c r="T183">
        <v>0.4</v>
      </c>
      <c r="U183">
        <v>0</v>
      </c>
      <c r="V183">
        <v>0</v>
      </c>
      <c r="W183">
        <v>0.3</v>
      </c>
      <c r="X183">
        <v>0</v>
      </c>
    </row>
    <row r="184" spans="2:24" x14ac:dyDescent="0.3">
      <c r="B184">
        <v>36</v>
      </c>
      <c r="C184">
        <v>8</v>
      </c>
      <c r="D184">
        <v>26845</v>
      </c>
      <c r="E184">
        <v>0</v>
      </c>
      <c r="F184">
        <v>1</v>
      </c>
      <c r="G184" t="s">
        <v>0</v>
      </c>
      <c r="H184">
        <v>1.55</v>
      </c>
      <c r="I184">
        <v>2.11</v>
      </c>
      <c r="J184" t="s">
        <v>177</v>
      </c>
      <c r="K184">
        <v>1.8090900000000001</v>
      </c>
      <c r="L184">
        <v>2.2042600000000001</v>
      </c>
      <c r="M184" t="s">
        <v>179</v>
      </c>
      <c r="N184">
        <v>1.5495000000000001</v>
      </c>
      <c r="O184">
        <v>2.1133299999999999</v>
      </c>
      <c r="P184" t="s">
        <v>4</v>
      </c>
      <c r="Q184">
        <v>1.5733900000000001</v>
      </c>
      <c r="R184">
        <v>13.203390000000001</v>
      </c>
      <c r="S184">
        <v>0</v>
      </c>
      <c r="T184">
        <v>0</v>
      </c>
      <c r="U184">
        <v>0</v>
      </c>
      <c r="V184">
        <v>0</v>
      </c>
      <c r="W184">
        <v>0.1</v>
      </c>
      <c r="X184">
        <v>0</v>
      </c>
    </row>
    <row r="185" spans="2:24" x14ac:dyDescent="0.3">
      <c r="B185">
        <v>37</v>
      </c>
      <c r="C185">
        <v>141.88999999999999</v>
      </c>
      <c r="D185">
        <v>27404.59</v>
      </c>
      <c r="E185">
        <v>2</v>
      </c>
      <c r="F185">
        <v>2</v>
      </c>
      <c r="G185" t="s">
        <v>0</v>
      </c>
      <c r="H185">
        <v>4.32</v>
      </c>
      <c r="I185">
        <v>4.55</v>
      </c>
      <c r="J185" t="s">
        <v>177</v>
      </c>
      <c r="K185">
        <v>4.4104999999999999</v>
      </c>
      <c r="L185">
        <v>3.3443900000000002</v>
      </c>
      <c r="M185" t="s">
        <v>179</v>
      </c>
      <c r="N185">
        <v>4.32315</v>
      </c>
      <c r="O185">
        <v>4.5480900000000002</v>
      </c>
      <c r="P185" t="s">
        <v>4</v>
      </c>
      <c r="Q185">
        <v>5.3170099999999998</v>
      </c>
      <c r="R185">
        <v>51.974490000000003</v>
      </c>
      <c r="S185">
        <v>0</v>
      </c>
      <c r="T185">
        <v>0.4</v>
      </c>
      <c r="U185">
        <v>0</v>
      </c>
      <c r="V185">
        <v>0</v>
      </c>
      <c r="W185">
        <v>0.3</v>
      </c>
      <c r="X185">
        <v>0</v>
      </c>
    </row>
    <row r="186" spans="2:24" x14ac:dyDescent="0.3">
      <c r="B186">
        <v>38</v>
      </c>
      <c r="C186">
        <v>35.04</v>
      </c>
      <c r="D186">
        <v>23973.32</v>
      </c>
      <c r="E186">
        <v>2</v>
      </c>
      <c r="F186">
        <v>3</v>
      </c>
      <c r="G186" t="s">
        <v>0</v>
      </c>
      <c r="H186">
        <v>5.07</v>
      </c>
      <c r="I186">
        <v>8.66</v>
      </c>
      <c r="J186" t="s">
        <v>177</v>
      </c>
      <c r="K186">
        <v>5.4641500000000001</v>
      </c>
      <c r="L186">
        <v>1.7351300000000001</v>
      </c>
      <c r="M186" t="s">
        <v>179</v>
      </c>
      <c r="N186">
        <v>5.0674099999999997</v>
      </c>
      <c r="O186">
        <v>8.6577999999999999</v>
      </c>
      <c r="P186" t="s">
        <v>4</v>
      </c>
      <c r="Q186">
        <v>5.1597200000000001</v>
      </c>
      <c r="R186">
        <v>14.48502</v>
      </c>
      <c r="S186">
        <v>0</v>
      </c>
      <c r="T186">
        <v>0.5</v>
      </c>
      <c r="U186">
        <v>0</v>
      </c>
      <c r="V186">
        <v>0</v>
      </c>
      <c r="W186">
        <v>0.3</v>
      </c>
      <c r="X186">
        <v>0</v>
      </c>
    </row>
    <row r="187" spans="2:24" x14ac:dyDescent="0.3">
      <c r="B187">
        <v>39</v>
      </c>
      <c r="C187">
        <v>23.76</v>
      </c>
      <c r="D187">
        <v>24285.1</v>
      </c>
      <c r="E187">
        <v>2</v>
      </c>
      <c r="F187">
        <v>5</v>
      </c>
      <c r="G187" t="s">
        <v>0</v>
      </c>
      <c r="H187">
        <v>4.71</v>
      </c>
      <c r="I187">
        <v>8.07</v>
      </c>
      <c r="J187" t="s">
        <v>177</v>
      </c>
      <c r="K187">
        <v>5.0664600000000002</v>
      </c>
      <c r="L187">
        <v>1.1337600000000001</v>
      </c>
      <c r="M187" t="s">
        <v>179</v>
      </c>
      <c r="N187">
        <v>4.7111999999999998</v>
      </c>
      <c r="O187">
        <v>8.0670900000000003</v>
      </c>
      <c r="P187" t="s">
        <v>4</v>
      </c>
      <c r="Q187">
        <v>4.7215400000000001</v>
      </c>
      <c r="R187">
        <v>10.52746</v>
      </c>
      <c r="S187">
        <v>0</v>
      </c>
      <c r="T187">
        <v>0.3</v>
      </c>
      <c r="U187">
        <v>0</v>
      </c>
      <c r="V187">
        <v>0</v>
      </c>
      <c r="W187">
        <v>0.2</v>
      </c>
      <c r="X187">
        <v>0</v>
      </c>
    </row>
    <row r="188" spans="2:24" x14ac:dyDescent="0.3">
      <c r="B188">
        <v>40</v>
      </c>
      <c r="C188">
        <v>47.51</v>
      </c>
      <c r="D188">
        <v>24599.75</v>
      </c>
      <c r="E188">
        <v>3</v>
      </c>
      <c r="F188">
        <v>3</v>
      </c>
      <c r="G188" t="s">
        <v>0</v>
      </c>
      <c r="H188">
        <v>6.27</v>
      </c>
      <c r="I188">
        <v>7.46</v>
      </c>
      <c r="J188" t="s">
        <v>177</v>
      </c>
      <c r="K188">
        <v>6.4523999999999999</v>
      </c>
      <c r="L188">
        <v>1.54701</v>
      </c>
      <c r="M188" t="s">
        <v>179</v>
      </c>
      <c r="N188">
        <v>6.2658899999999997</v>
      </c>
      <c r="O188">
        <v>7.4603000000000002</v>
      </c>
      <c r="P188" t="s">
        <v>4</v>
      </c>
      <c r="Q188">
        <v>6.46678</v>
      </c>
      <c r="R188">
        <v>23.814440000000001</v>
      </c>
      <c r="S188">
        <v>0</v>
      </c>
      <c r="T188">
        <v>0.3</v>
      </c>
      <c r="U188">
        <v>0</v>
      </c>
      <c r="V188">
        <v>0</v>
      </c>
      <c r="W188">
        <v>0.2</v>
      </c>
      <c r="X188">
        <v>0</v>
      </c>
    </row>
    <row r="189" spans="2:24" x14ac:dyDescent="0.3">
      <c r="B189">
        <v>41</v>
      </c>
      <c r="C189">
        <v>24.79</v>
      </c>
      <c r="D189">
        <v>28147.91</v>
      </c>
      <c r="E189">
        <v>0</v>
      </c>
      <c r="F189">
        <v>6</v>
      </c>
      <c r="G189" t="s">
        <v>0</v>
      </c>
      <c r="H189">
        <v>4.96</v>
      </c>
      <c r="I189">
        <v>1.82</v>
      </c>
      <c r="J189" t="s">
        <v>177</v>
      </c>
      <c r="K189">
        <v>4.9660399999999996</v>
      </c>
      <c r="L189">
        <v>1.8199700000000001</v>
      </c>
      <c r="M189" t="s">
        <v>179</v>
      </c>
      <c r="N189">
        <v>4.9562099999999996</v>
      </c>
      <c r="O189">
        <v>1.82464</v>
      </c>
      <c r="P189" t="s">
        <v>4</v>
      </c>
      <c r="Q189">
        <v>5.4012000000000002</v>
      </c>
      <c r="R189">
        <v>25.60127</v>
      </c>
      <c r="S189">
        <v>0</v>
      </c>
      <c r="T189">
        <v>0</v>
      </c>
      <c r="U189">
        <v>0</v>
      </c>
      <c r="V189">
        <v>0</v>
      </c>
      <c r="W189">
        <v>0</v>
      </c>
      <c r="X189">
        <v>0</v>
      </c>
    </row>
    <row r="190" spans="2:24" x14ac:dyDescent="0.3">
      <c r="B190">
        <v>42</v>
      </c>
      <c r="C190">
        <v>115.5</v>
      </c>
      <c r="D190">
        <v>25202.28</v>
      </c>
      <c r="E190">
        <v>2</v>
      </c>
      <c r="F190">
        <v>2</v>
      </c>
      <c r="G190" t="s">
        <v>0</v>
      </c>
      <c r="H190">
        <v>10.210000000000001</v>
      </c>
      <c r="I190">
        <v>17.23</v>
      </c>
      <c r="J190" t="s">
        <v>177</v>
      </c>
      <c r="K190">
        <v>10.291919999999999</v>
      </c>
      <c r="L190">
        <v>2.8251599999999999</v>
      </c>
      <c r="M190" t="s">
        <v>179</v>
      </c>
      <c r="N190">
        <v>10.20642</v>
      </c>
      <c r="O190">
        <v>17.228760000000001</v>
      </c>
      <c r="P190" t="s">
        <v>4</v>
      </c>
      <c r="Q190">
        <v>14.90971</v>
      </c>
      <c r="R190">
        <v>233.45095000000001</v>
      </c>
      <c r="S190">
        <v>0</v>
      </c>
      <c r="T190">
        <v>0.3</v>
      </c>
      <c r="U190">
        <v>0</v>
      </c>
      <c r="V190">
        <v>0</v>
      </c>
      <c r="W190">
        <v>0.2</v>
      </c>
      <c r="X190">
        <v>0</v>
      </c>
    </row>
    <row r="191" spans="2:24" x14ac:dyDescent="0.3">
      <c r="B191">
        <v>43</v>
      </c>
      <c r="C191">
        <v>372.81</v>
      </c>
      <c r="D191">
        <v>25430.98</v>
      </c>
      <c r="E191">
        <v>3</v>
      </c>
      <c r="F191">
        <v>2</v>
      </c>
      <c r="G191" t="s">
        <v>0</v>
      </c>
      <c r="H191">
        <v>8.18</v>
      </c>
      <c r="I191">
        <v>20.61</v>
      </c>
      <c r="J191" t="s">
        <v>177</v>
      </c>
      <c r="K191">
        <v>8.2730899999999998</v>
      </c>
      <c r="L191">
        <v>4.8348699999999996</v>
      </c>
      <c r="M191" t="s">
        <v>179</v>
      </c>
      <c r="N191">
        <v>8.1792200000000008</v>
      </c>
      <c r="O191">
        <v>20.61328</v>
      </c>
      <c r="P191" t="s">
        <v>4</v>
      </c>
      <c r="Q191">
        <v>8.6366599999999991</v>
      </c>
      <c r="R191">
        <v>46.063830000000003</v>
      </c>
      <c r="S191">
        <v>0</v>
      </c>
      <c r="T191">
        <v>0.3</v>
      </c>
      <c r="U191">
        <v>0</v>
      </c>
      <c r="V191">
        <v>0</v>
      </c>
      <c r="W191">
        <v>0.4</v>
      </c>
      <c r="X191">
        <v>0</v>
      </c>
    </row>
    <row r="192" spans="2:24" x14ac:dyDescent="0.3">
      <c r="B192">
        <v>44</v>
      </c>
      <c r="C192">
        <v>162</v>
      </c>
      <c r="D192">
        <v>26155.14</v>
      </c>
      <c r="E192">
        <v>1</v>
      </c>
      <c r="F192">
        <v>2</v>
      </c>
      <c r="G192" t="s">
        <v>1</v>
      </c>
      <c r="H192">
        <v>4.8</v>
      </c>
      <c r="I192">
        <v>0.96</v>
      </c>
      <c r="J192" t="s">
        <v>177</v>
      </c>
      <c r="K192">
        <v>4.8022999999999998</v>
      </c>
      <c r="L192">
        <v>0.95816000000000001</v>
      </c>
      <c r="M192" t="s">
        <v>179</v>
      </c>
      <c r="N192">
        <v>4.9567199999999998</v>
      </c>
      <c r="O192">
        <v>7.4825100000000004</v>
      </c>
      <c r="P192" t="s">
        <v>4</v>
      </c>
      <c r="Q192">
        <v>6.2568099999999998</v>
      </c>
      <c r="R192">
        <v>79.546809999999994</v>
      </c>
      <c r="S192">
        <v>0.6</v>
      </c>
      <c r="T192">
        <v>0</v>
      </c>
      <c r="U192">
        <v>0</v>
      </c>
      <c r="V192">
        <v>0.6</v>
      </c>
      <c r="W192">
        <v>0</v>
      </c>
      <c r="X192">
        <v>0</v>
      </c>
    </row>
    <row r="193" spans="2:24" x14ac:dyDescent="0.3">
      <c r="B193">
        <v>45</v>
      </c>
      <c r="C193">
        <v>162</v>
      </c>
      <c r="D193">
        <v>26155.14</v>
      </c>
      <c r="E193">
        <v>1</v>
      </c>
      <c r="F193">
        <v>1</v>
      </c>
      <c r="G193" t="s">
        <v>0</v>
      </c>
      <c r="H193">
        <v>4.13</v>
      </c>
      <c r="I193">
        <v>0.59</v>
      </c>
      <c r="J193" t="s">
        <v>177</v>
      </c>
      <c r="K193">
        <v>4.8022999999999998</v>
      </c>
      <c r="L193">
        <v>0.95816000000000001</v>
      </c>
      <c r="M193" t="s">
        <v>179</v>
      </c>
      <c r="N193">
        <v>4.1261900000000002</v>
      </c>
      <c r="O193">
        <v>0.59123999999999999</v>
      </c>
      <c r="P193" t="s">
        <v>4</v>
      </c>
      <c r="Q193">
        <v>5.18072</v>
      </c>
      <c r="R193">
        <v>63.587820000000001</v>
      </c>
      <c r="S193">
        <v>0</v>
      </c>
      <c r="T193">
        <v>0.1</v>
      </c>
      <c r="U193">
        <v>0</v>
      </c>
      <c r="V193">
        <v>0</v>
      </c>
      <c r="W193">
        <v>0</v>
      </c>
      <c r="X193">
        <v>0</v>
      </c>
    </row>
    <row r="194" spans="2:24" x14ac:dyDescent="0.3">
      <c r="B194">
        <v>46</v>
      </c>
      <c r="C194">
        <v>7.92</v>
      </c>
      <c r="D194">
        <v>24655.99</v>
      </c>
      <c r="E194">
        <v>0</v>
      </c>
      <c r="F194">
        <v>2</v>
      </c>
      <c r="G194" t="s">
        <v>0</v>
      </c>
      <c r="H194">
        <v>1.76</v>
      </c>
      <c r="I194">
        <v>2.88</v>
      </c>
      <c r="J194" t="s">
        <v>177</v>
      </c>
      <c r="K194">
        <v>1.8075300000000001</v>
      </c>
      <c r="L194">
        <v>1.55596</v>
      </c>
      <c r="M194" t="s">
        <v>179</v>
      </c>
      <c r="N194">
        <v>1.76264</v>
      </c>
      <c r="O194">
        <v>2.8781500000000002</v>
      </c>
      <c r="P194" t="s">
        <v>4</v>
      </c>
      <c r="Q194">
        <v>2.13862</v>
      </c>
      <c r="R194">
        <v>24.272300000000001</v>
      </c>
      <c r="S194">
        <v>0</v>
      </c>
      <c r="T194">
        <v>0</v>
      </c>
      <c r="U194">
        <v>0</v>
      </c>
      <c r="V194">
        <v>0</v>
      </c>
      <c r="W194">
        <v>0.2</v>
      </c>
      <c r="X194">
        <v>0</v>
      </c>
    </row>
    <row r="195" spans="2:24" x14ac:dyDescent="0.3">
      <c r="B195">
        <v>47</v>
      </c>
      <c r="C195">
        <v>10.199999999999999</v>
      </c>
      <c r="D195">
        <v>23772.68</v>
      </c>
      <c r="E195">
        <v>0</v>
      </c>
      <c r="F195">
        <v>2</v>
      </c>
      <c r="G195" t="s">
        <v>0</v>
      </c>
      <c r="H195">
        <v>2.11</v>
      </c>
      <c r="I195">
        <v>0.69</v>
      </c>
      <c r="J195" t="s">
        <v>177</v>
      </c>
      <c r="K195">
        <v>2.12419</v>
      </c>
      <c r="L195">
        <v>0.68598000000000003</v>
      </c>
      <c r="M195" t="s">
        <v>179</v>
      </c>
      <c r="N195">
        <v>2.11415</v>
      </c>
      <c r="O195">
        <v>0.68633</v>
      </c>
      <c r="P195" t="s">
        <v>4</v>
      </c>
      <c r="Q195">
        <v>3.14717</v>
      </c>
      <c r="R195">
        <v>56.372729999999997</v>
      </c>
      <c r="S195">
        <v>0</v>
      </c>
      <c r="T195">
        <v>0</v>
      </c>
      <c r="U195">
        <v>0</v>
      </c>
      <c r="V195">
        <v>0</v>
      </c>
      <c r="W195">
        <v>0</v>
      </c>
      <c r="X195">
        <v>0</v>
      </c>
    </row>
    <row r="196" spans="2:24" x14ac:dyDescent="0.3">
      <c r="B196">
        <v>48</v>
      </c>
      <c r="C196">
        <v>104.07</v>
      </c>
      <c r="D196">
        <v>25805.29</v>
      </c>
      <c r="E196">
        <v>1</v>
      </c>
      <c r="F196">
        <v>6</v>
      </c>
      <c r="G196" t="s">
        <v>0</v>
      </c>
      <c r="H196">
        <v>12.98</v>
      </c>
      <c r="I196">
        <v>9.26</v>
      </c>
      <c r="J196" t="s">
        <v>177</v>
      </c>
      <c r="K196">
        <v>13.842090000000001</v>
      </c>
      <c r="L196">
        <v>0.95152000000000003</v>
      </c>
      <c r="M196" t="s">
        <v>179</v>
      </c>
      <c r="N196">
        <v>12.98471</v>
      </c>
      <c r="O196">
        <v>9.2616200000000006</v>
      </c>
      <c r="P196" t="s">
        <v>4</v>
      </c>
      <c r="Q196">
        <v>14.20622</v>
      </c>
      <c r="R196">
        <v>79.021039999999999</v>
      </c>
      <c r="S196">
        <v>0</v>
      </c>
      <c r="T196">
        <v>0.9</v>
      </c>
      <c r="U196">
        <v>0</v>
      </c>
      <c r="V196">
        <v>0</v>
      </c>
      <c r="W196">
        <v>0</v>
      </c>
      <c r="X196">
        <v>0</v>
      </c>
    </row>
    <row r="197" spans="2:24" x14ac:dyDescent="0.3">
      <c r="B197">
        <v>49</v>
      </c>
      <c r="C197">
        <v>4.09</v>
      </c>
      <c r="D197">
        <v>22523.52</v>
      </c>
      <c r="E197">
        <v>1</v>
      </c>
      <c r="F197">
        <v>3</v>
      </c>
      <c r="G197" t="s">
        <v>0</v>
      </c>
      <c r="H197">
        <v>1.32</v>
      </c>
      <c r="I197">
        <v>2.17</v>
      </c>
      <c r="J197" t="s">
        <v>177</v>
      </c>
      <c r="K197">
        <v>1.4138299999999999</v>
      </c>
      <c r="L197">
        <v>0.59335000000000004</v>
      </c>
      <c r="M197" t="s">
        <v>179</v>
      </c>
      <c r="N197">
        <v>1.32125</v>
      </c>
      <c r="O197">
        <v>2.16736</v>
      </c>
      <c r="P197" t="s">
        <v>4</v>
      </c>
      <c r="Q197">
        <v>1.3349800000000001</v>
      </c>
      <c r="R197">
        <v>4.8840000000000003</v>
      </c>
      <c r="S197">
        <v>0</v>
      </c>
      <c r="T197">
        <v>0.9</v>
      </c>
      <c r="U197">
        <v>0</v>
      </c>
      <c r="V197">
        <v>0</v>
      </c>
      <c r="W197">
        <v>0.2</v>
      </c>
      <c r="X197">
        <v>0</v>
      </c>
    </row>
    <row r="198" spans="2:24" x14ac:dyDescent="0.3">
      <c r="B198">
        <v>50</v>
      </c>
      <c r="C198">
        <v>26.48</v>
      </c>
      <c r="D198">
        <v>26002.69</v>
      </c>
      <c r="E198">
        <v>2</v>
      </c>
      <c r="F198">
        <v>2</v>
      </c>
      <c r="G198" t="s">
        <v>0</v>
      </c>
      <c r="H198">
        <v>4.03</v>
      </c>
      <c r="I198">
        <v>0.82</v>
      </c>
      <c r="J198" t="s">
        <v>177</v>
      </c>
      <c r="K198">
        <v>4.0592800000000002</v>
      </c>
      <c r="L198">
        <v>0.82430000000000003</v>
      </c>
      <c r="M198" t="s">
        <v>179</v>
      </c>
      <c r="N198">
        <v>4.02799</v>
      </c>
      <c r="O198">
        <v>0.82469999999999999</v>
      </c>
      <c r="P198" t="s">
        <v>4</v>
      </c>
      <c r="Q198">
        <v>5.2874999999999996</v>
      </c>
      <c r="R198">
        <v>68.118380000000002</v>
      </c>
      <c r="S198">
        <v>0</v>
      </c>
      <c r="T198">
        <v>0.1</v>
      </c>
      <c r="U198">
        <v>0</v>
      </c>
      <c r="V198">
        <v>0</v>
      </c>
      <c r="W198">
        <v>0</v>
      </c>
      <c r="X198">
        <v>0</v>
      </c>
    </row>
    <row r="199" spans="2:24" x14ac:dyDescent="0.3">
      <c r="B199">
        <v>51</v>
      </c>
      <c r="C199">
        <v>6.66</v>
      </c>
      <c r="D199">
        <v>26845</v>
      </c>
      <c r="E199">
        <v>0</v>
      </c>
      <c r="F199">
        <v>1</v>
      </c>
      <c r="G199" t="s">
        <v>0</v>
      </c>
      <c r="H199">
        <v>1.33</v>
      </c>
      <c r="I199">
        <v>1.77</v>
      </c>
      <c r="J199" t="s">
        <v>177</v>
      </c>
      <c r="K199">
        <v>1.60216</v>
      </c>
      <c r="L199">
        <v>1.5594300000000001</v>
      </c>
      <c r="M199" t="s">
        <v>179</v>
      </c>
      <c r="N199">
        <v>1.3261499999999999</v>
      </c>
      <c r="O199">
        <v>1.7703599999999999</v>
      </c>
      <c r="P199" t="s">
        <v>4</v>
      </c>
      <c r="Q199">
        <v>1.3919699999999999</v>
      </c>
      <c r="R199">
        <v>11.36712</v>
      </c>
      <c r="S199">
        <v>0</v>
      </c>
      <c r="T199">
        <v>0</v>
      </c>
      <c r="U199">
        <v>0</v>
      </c>
      <c r="V199">
        <v>0</v>
      </c>
      <c r="W199">
        <v>0.3</v>
      </c>
      <c r="X199">
        <v>0</v>
      </c>
    </row>
    <row r="200" spans="2:24" x14ac:dyDescent="0.3">
      <c r="B200">
        <v>52</v>
      </c>
      <c r="C200">
        <v>41.09</v>
      </c>
      <c r="D200">
        <v>26881.03</v>
      </c>
      <c r="E200">
        <v>2</v>
      </c>
      <c r="F200">
        <v>3</v>
      </c>
      <c r="G200" t="s">
        <v>0</v>
      </c>
      <c r="H200">
        <v>5.74</v>
      </c>
      <c r="I200">
        <v>5.85</v>
      </c>
      <c r="J200" t="s">
        <v>177</v>
      </c>
      <c r="K200">
        <v>6.0865600000000004</v>
      </c>
      <c r="L200">
        <v>0.43613000000000002</v>
      </c>
      <c r="M200" t="s">
        <v>179</v>
      </c>
      <c r="N200">
        <v>5.7369199999999996</v>
      </c>
      <c r="O200">
        <v>5.8510099999999996</v>
      </c>
      <c r="P200" t="s">
        <v>4</v>
      </c>
      <c r="Q200">
        <v>6.2914000000000003</v>
      </c>
      <c r="R200">
        <v>35.867220000000003</v>
      </c>
      <c r="S200">
        <v>0</v>
      </c>
      <c r="T200">
        <v>0.4</v>
      </c>
      <c r="U200">
        <v>0</v>
      </c>
      <c r="V200">
        <v>0</v>
      </c>
      <c r="W200">
        <v>0.2</v>
      </c>
      <c r="X200">
        <v>0</v>
      </c>
    </row>
    <row r="201" spans="2:24" x14ac:dyDescent="0.3">
      <c r="B201">
        <v>53</v>
      </c>
      <c r="C201">
        <v>20.68</v>
      </c>
      <c r="D201">
        <v>24017.74</v>
      </c>
      <c r="E201">
        <v>0</v>
      </c>
      <c r="F201">
        <v>1</v>
      </c>
      <c r="G201" t="s">
        <v>0</v>
      </c>
      <c r="H201">
        <v>2.79</v>
      </c>
      <c r="I201">
        <v>2.23</v>
      </c>
      <c r="J201" t="s">
        <v>177</v>
      </c>
      <c r="K201">
        <v>3.2638199999999999</v>
      </c>
      <c r="L201">
        <v>0.42251</v>
      </c>
      <c r="M201" t="s">
        <v>179</v>
      </c>
      <c r="N201">
        <v>2.7861899999999999</v>
      </c>
      <c r="O201">
        <v>2.2315700000000001</v>
      </c>
      <c r="P201" t="s">
        <v>4</v>
      </c>
      <c r="Q201">
        <v>3.05322</v>
      </c>
      <c r="R201">
        <v>34.712969999999999</v>
      </c>
      <c r="S201">
        <v>0</v>
      </c>
      <c r="T201">
        <v>0</v>
      </c>
      <c r="U201">
        <v>0</v>
      </c>
      <c r="V201">
        <v>0</v>
      </c>
      <c r="W201">
        <v>0.2</v>
      </c>
      <c r="X201">
        <v>0</v>
      </c>
    </row>
    <row r="202" spans="2:24" x14ac:dyDescent="0.3">
      <c r="B202">
        <v>54</v>
      </c>
      <c r="C202">
        <v>113.15</v>
      </c>
      <c r="D202">
        <v>24871.17</v>
      </c>
      <c r="E202">
        <v>1</v>
      </c>
      <c r="F202">
        <v>2</v>
      </c>
      <c r="G202" t="s">
        <v>0</v>
      </c>
      <c r="H202">
        <v>9.9499999999999993</v>
      </c>
      <c r="I202">
        <v>14.48</v>
      </c>
      <c r="J202" t="s">
        <v>177</v>
      </c>
      <c r="K202">
        <v>10.12322</v>
      </c>
      <c r="L202">
        <v>1.41265</v>
      </c>
      <c r="M202" t="s">
        <v>179</v>
      </c>
      <c r="N202">
        <v>9.9527999999999999</v>
      </c>
      <c r="O202">
        <v>14.481870000000001</v>
      </c>
      <c r="P202" t="s">
        <v>4</v>
      </c>
      <c r="Q202">
        <v>11.812580000000001</v>
      </c>
      <c r="R202">
        <v>118.58458</v>
      </c>
      <c r="S202">
        <v>0</v>
      </c>
      <c r="T202">
        <v>0.8</v>
      </c>
      <c r="U202">
        <v>0</v>
      </c>
      <c r="V202">
        <v>0</v>
      </c>
      <c r="W202">
        <v>0.2</v>
      </c>
      <c r="X202">
        <v>0</v>
      </c>
    </row>
    <row r="203" spans="2:24" x14ac:dyDescent="0.3">
      <c r="B203">
        <v>55</v>
      </c>
      <c r="C203">
        <v>122</v>
      </c>
      <c r="D203">
        <v>24871.17</v>
      </c>
      <c r="E203">
        <v>2</v>
      </c>
      <c r="F203">
        <v>2</v>
      </c>
      <c r="G203" t="s">
        <v>0</v>
      </c>
      <c r="H203">
        <v>10.37</v>
      </c>
      <c r="I203">
        <v>9.9600000000000009</v>
      </c>
      <c r="J203" t="s">
        <v>177</v>
      </c>
      <c r="K203">
        <v>10.619199999999999</v>
      </c>
      <c r="L203">
        <v>1.4610399999999999</v>
      </c>
      <c r="M203" t="s">
        <v>179</v>
      </c>
      <c r="N203">
        <v>10.36731</v>
      </c>
      <c r="O203">
        <v>9.9648000000000003</v>
      </c>
      <c r="P203" t="s">
        <v>4</v>
      </c>
      <c r="Q203">
        <v>12.35079</v>
      </c>
      <c r="R203">
        <v>120.67418000000001</v>
      </c>
      <c r="S203">
        <v>0</v>
      </c>
      <c r="T203">
        <v>0.3</v>
      </c>
      <c r="U203">
        <v>0</v>
      </c>
      <c r="V203">
        <v>0</v>
      </c>
      <c r="W203">
        <v>0.2</v>
      </c>
      <c r="X203">
        <v>0</v>
      </c>
    </row>
    <row r="204" spans="2:24" x14ac:dyDescent="0.3">
      <c r="B204">
        <v>56</v>
      </c>
      <c r="C204">
        <v>1.94</v>
      </c>
      <c r="D204">
        <v>27975.16</v>
      </c>
      <c r="E204">
        <v>2</v>
      </c>
      <c r="F204">
        <v>1</v>
      </c>
      <c r="G204" t="s">
        <v>180</v>
      </c>
      <c r="H204">
        <v>0.57999999999999996</v>
      </c>
      <c r="I204">
        <v>1.27</v>
      </c>
      <c r="J204" t="s">
        <v>177</v>
      </c>
      <c r="K204">
        <v>0.77739000000000003</v>
      </c>
      <c r="L204">
        <v>0.10523</v>
      </c>
      <c r="M204" t="s">
        <v>179</v>
      </c>
      <c r="N204">
        <v>0.59730000000000005</v>
      </c>
      <c r="O204">
        <v>1.0556300000000001</v>
      </c>
      <c r="P204" t="s">
        <v>4</v>
      </c>
      <c r="Q204">
        <v>0.58262999999999998</v>
      </c>
      <c r="R204">
        <v>1.2722</v>
      </c>
      <c r="S204">
        <v>0</v>
      </c>
      <c r="T204">
        <v>0</v>
      </c>
      <c r="U204">
        <v>0</v>
      </c>
      <c r="V204">
        <v>0</v>
      </c>
      <c r="W204">
        <v>0</v>
      </c>
      <c r="X204">
        <v>0</v>
      </c>
    </row>
    <row r="205" spans="2:24" x14ac:dyDescent="0.3">
      <c r="B205">
        <v>57</v>
      </c>
      <c r="C205">
        <v>4.46</v>
      </c>
      <c r="D205">
        <v>20519.55</v>
      </c>
      <c r="E205">
        <v>0</v>
      </c>
      <c r="F205">
        <v>1</v>
      </c>
      <c r="G205" t="s">
        <v>180</v>
      </c>
      <c r="H205">
        <v>0.99</v>
      </c>
      <c r="I205">
        <v>6.87</v>
      </c>
      <c r="J205" t="s">
        <v>177</v>
      </c>
      <c r="K205">
        <v>1.23105</v>
      </c>
      <c r="L205">
        <v>0.76487000000000005</v>
      </c>
      <c r="M205" t="s">
        <v>179</v>
      </c>
      <c r="N205">
        <v>1.01586</v>
      </c>
      <c r="O205">
        <v>6.8747400000000001</v>
      </c>
      <c r="P205" t="s">
        <v>4</v>
      </c>
      <c r="Q205">
        <v>0.98768</v>
      </c>
      <c r="R205">
        <v>6.8747400000000001</v>
      </c>
      <c r="S205">
        <v>0</v>
      </c>
      <c r="T205">
        <v>0</v>
      </c>
      <c r="U205">
        <v>0</v>
      </c>
      <c r="V205">
        <v>0</v>
      </c>
      <c r="W205">
        <v>0</v>
      </c>
      <c r="X205">
        <v>0</v>
      </c>
    </row>
    <row r="206" spans="2:24" x14ac:dyDescent="0.3">
      <c r="B206">
        <v>58</v>
      </c>
      <c r="C206">
        <v>35.590000000000003</v>
      </c>
      <c r="D206">
        <v>24262.959999999999</v>
      </c>
      <c r="E206">
        <v>2</v>
      </c>
      <c r="F206">
        <v>2</v>
      </c>
      <c r="G206" t="s">
        <v>0</v>
      </c>
      <c r="H206">
        <v>4.7699999999999996</v>
      </c>
      <c r="I206">
        <v>5.5</v>
      </c>
      <c r="J206" t="s">
        <v>177</v>
      </c>
      <c r="K206">
        <v>4.8844799999999999</v>
      </c>
      <c r="L206">
        <v>1.0842099999999999</v>
      </c>
      <c r="M206" t="s">
        <v>179</v>
      </c>
      <c r="N206">
        <v>4.7705299999999999</v>
      </c>
      <c r="O206">
        <v>5.5016999999999996</v>
      </c>
      <c r="P206" t="s">
        <v>4</v>
      </c>
      <c r="Q206">
        <v>6.4200400000000002</v>
      </c>
      <c r="R206">
        <v>89.596639999999994</v>
      </c>
      <c r="S206">
        <v>0</v>
      </c>
      <c r="T206">
        <v>0.3</v>
      </c>
      <c r="U206">
        <v>0</v>
      </c>
      <c r="V206">
        <v>0</v>
      </c>
      <c r="W206">
        <v>0.2</v>
      </c>
      <c r="X206">
        <v>0</v>
      </c>
    </row>
    <row r="207" spans="2:24" x14ac:dyDescent="0.3">
      <c r="B207">
        <v>59</v>
      </c>
      <c r="C207">
        <v>227.28</v>
      </c>
      <c r="D207">
        <v>28147.91</v>
      </c>
      <c r="E207">
        <v>2</v>
      </c>
      <c r="F207">
        <v>2</v>
      </c>
      <c r="G207" t="s">
        <v>0</v>
      </c>
      <c r="H207">
        <v>15.77</v>
      </c>
      <c r="I207">
        <v>4.07</v>
      </c>
      <c r="J207" t="s">
        <v>177</v>
      </c>
      <c r="K207">
        <v>15.86614</v>
      </c>
      <c r="L207">
        <v>4.0714100000000002</v>
      </c>
      <c r="M207" t="s">
        <v>179</v>
      </c>
      <c r="N207">
        <v>15.773630000000001</v>
      </c>
      <c r="O207">
        <v>4.07219</v>
      </c>
      <c r="P207" t="s">
        <v>4</v>
      </c>
      <c r="Q207">
        <v>24.793240000000001</v>
      </c>
      <c r="R207">
        <v>385.07976000000002</v>
      </c>
      <c r="S207">
        <v>0</v>
      </c>
      <c r="T207">
        <v>0.1</v>
      </c>
      <c r="U207">
        <v>0</v>
      </c>
      <c r="V207">
        <v>0</v>
      </c>
      <c r="W207">
        <v>0</v>
      </c>
      <c r="X207">
        <v>0</v>
      </c>
    </row>
    <row r="208" spans="2:24" x14ac:dyDescent="0.3">
      <c r="B208">
        <v>60</v>
      </c>
      <c r="C208">
        <v>5.7</v>
      </c>
      <c r="D208">
        <v>23642.639999999999</v>
      </c>
      <c r="E208">
        <v>2</v>
      </c>
      <c r="F208">
        <v>2</v>
      </c>
      <c r="G208" t="s">
        <v>0</v>
      </c>
      <c r="H208">
        <v>1.46</v>
      </c>
      <c r="I208">
        <v>2.5</v>
      </c>
      <c r="J208" t="s">
        <v>177</v>
      </c>
      <c r="K208">
        <v>1.53786</v>
      </c>
      <c r="L208">
        <v>1.3437399999999999</v>
      </c>
      <c r="M208" t="s">
        <v>179</v>
      </c>
      <c r="N208">
        <v>1.4616</v>
      </c>
      <c r="O208">
        <v>2.4992999999999999</v>
      </c>
      <c r="P208" t="s">
        <v>4</v>
      </c>
      <c r="Q208">
        <v>1.5871999999999999</v>
      </c>
      <c r="R208">
        <v>10.87532</v>
      </c>
      <c r="S208">
        <v>0</v>
      </c>
      <c r="T208">
        <v>0.4</v>
      </c>
      <c r="U208">
        <v>0</v>
      </c>
      <c r="V208">
        <v>0</v>
      </c>
      <c r="W208">
        <v>0.3</v>
      </c>
      <c r="X208">
        <v>0</v>
      </c>
    </row>
    <row r="209" spans="2:24" x14ac:dyDescent="0.3">
      <c r="B209">
        <v>61</v>
      </c>
      <c r="C209">
        <v>44.01</v>
      </c>
      <c r="D209">
        <v>25259.08</v>
      </c>
      <c r="E209">
        <v>2</v>
      </c>
      <c r="F209">
        <v>3</v>
      </c>
      <c r="G209" t="s">
        <v>0</v>
      </c>
      <c r="H209">
        <v>6.12</v>
      </c>
      <c r="I209">
        <v>6.1</v>
      </c>
      <c r="J209" t="s">
        <v>177</v>
      </c>
      <c r="K209">
        <v>6.3651400000000002</v>
      </c>
      <c r="L209">
        <v>0.85962000000000005</v>
      </c>
      <c r="M209" t="s">
        <v>179</v>
      </c>
      <c r="N209">
        <v>6.1184900000000004</v>
      </c>
      <c r="O209">
        <v>6.09659</v>
      </c>
      <c r="P209" t="s">
        <v>4</v>
      </c>
      <c r="Q209">
        <v>7.3161699999999996</v>
      </c>
      <c r="R209">
        <v>69.274690000000007</v>
      </c>
      <c r="S209">
        <v>0</v>
      </c>
      <c r="T209">
        <v>0.3</v>
      </c>
      <c r="U209">
        <v>0</v>
      </c>
      <c r="V209">
        <v>0</v>
      </c>
      <c r="W209">
        <v>0.1</v>
      </c>
      <c r="X209">
        <v>0</v>
      </c>
    </row>
    <row r="210" spans="2:24" x14ac:dyDescent="0.3">
      <c r="B210">
        <v>62</v>
      </c>
      <c r="C210">
        <v>424.67</v>
      </c>
      <c r="D210">
        <v>27654.880000000001</v>
      </c>
      <c r="E210">
        <v>3</v>
      </c>
      <c r="F210">
        <v>6</v>
      </c>
      <c r="G210" t="s">
        <v>0</v>
      </c>
      <c r="H210">
        <v>31.62</v>
      </c>
      <c r="I210">
        <v>2.71</v>
      </c>
      <c r="J210" t="s">
        <v>177</v>
      </c>
      <c r="K210">
        <v>32.76605</v>
      </c>
      <c r="L210">
        <v>0.99624000000000001</v>
      </c>
      <c r="M210" t="s">
        <v>179</v>
      </c>
      <c r="N210">
        <v>31.615760000000002</v>
      </c>
      <c r="O210">
        <v>2.71191</v>
      </c>
      <c r="P210" t="s">
        <v>4</v>
      </c>
      <c r="Q210">
        <v>32.764760000000003</v>
      </c>
      <c r="R210">
        <v>92.460440000000006</v>
      </c>
      <c r="S210">
        <v>0</v>
      </c>
      <c r="T210">
        <v>0.2</v>
      </c>
      <c r="U210">
        <v>0</v>
      </c>
      <c r="V210">
        <v>0</v>
      </c>
      <c r="W210">
        <v>0</v>
      </c>
      <c r="X210">
        <v>0</v>
      </c>
    </row>
    <row r="211" spans="2:24" x14ac:dyDescent="0.3">
      <c r="B211">
        <v>63</v>
      </c>
      <c r="C211">
        <v>143.63</v>
      </c>
      <c r="D211">
        <v>24056.5</v>
      </c>
      <c r="E211">
        <v>3</v>
      </c>
      <c r="F211">
        <v>2</v>
      </c>
      <c r="G211" t="s">
        <v>0</v>
      </c>
      <c r="H211">
        <v>11.96</v>
      </c>
      <c r="I211">
        <v>7.74</v>
      </c>
      <c r="J211" t="s">
        <v>177</v>
      </c>
      <c r="K211">
        <v>11.980449999999999</v>
      </c>
      <c r="L211">
        <v>7.7352800000000004</v>
      </c>
      <c r="M211" t="s">
        <v>179</v>
      </c>
      <c r="N211">
        <v>11.964079999999999</v>
      </c>
      <c r="O211">
        <v>7.7367400000000002</v>
      </c>
      <c r="P211" t="s">
        <v>4</v>
      </c>
      <c r="Q211">
        <v>28.159330000000001</v>
      </c>
      <c r="R211">
        <v>736.27247</v>
      </c>
      <c r="S211">
        <v>0</v>
      </c>
      <c r="T211">
        <v>0</v>
      </c>
      <c r="U211">
        <v>0</v>
      </c>
      <c r="V211">
        <v>0</v>
      </c>
      <c r="W211">
        <v>0</v>
      </c>
      <c r="X211">
        <v>0</v>
      </c>
    </row>
    <row r="212" spans="2:24" x14ac:dyDescent="0.3">
      <c r="B212">
        <v>64</v>
      </c>
      <c r="C212">
        <v>48.56</v>
      </c>
      <c r="D212">
        <v>24056.5</v>
      </c>
      <c r="E212">
        <v>3</v>
      </c>
      <c r="F212">
        <v>5</v>
      </c>
      <c r="G212" t="s">
        <v>0</v>
      </c>
      <c r="H212">
        <v>7.53</v>
      </c>
      <c r="I212">
        <v>1.06</v>
      </c>
      <c r="J212" t="s">
        <v>177</v>
      </c>
      <c r="K212">
        <v>7.77196</v>
      </c>
      <c r="L212">
        <v>0.46722999999999998</v>
      </c>
      <c r="M212" t="s">
        <v>179</v>
      </c>
      <c r="N212">
        <v>7.5278999999999998</v>
      </c>
      <c r="O212">
        <v>1.0615399999999999</v>
      </c>
      <c r="P212" t="s">
        <v>4</v>
      </c>
      <c r="Q212">
        <v>8.0323399999999996</v>
      </c>
      <c r="R212">
        <v>39.496209999999998</v>
      </c>
      <c r="S212">
        <v>0</v>
      </c>
      <c r="T212">
        <v>0.2</v>
      </c>
      <c r="U212">
        <v>0</v>
      </c>
      <c r="V212">
        <v>0</v>
      </c>
      <c r="W212">
        <v>0</v>
      </c>
      <c r="X212">
        <v>0</v>
      </c>
    </row>
    <row r="213" spans="2:24" x14ac:dyDescent="0.3">
      <c r="B213">
        <v>65</v>
      </c>
      <c r="C213">
        <v>57.64</v>
      </c>
      <c r="D213">
        <v>24481.119999999999</v>
      </c>
      <c r="E213">
        <v>2</v>
      </c>
      <c r="F213">
        <v>2</v>
      </c>
      <c r="G213" t="s">
        <v>0</v>
      </c>
      <c r="H213">
        <v>6.57</v>
      </c>
      <c r="I213">
        <v>6.01</v>
      </c>
      <c r="J213" t="s">
        <v>177</v>
      </c>
      <c r="K213">
        <v>6.6345200000000002</v>
      </c>
      <c r="L213">
        <v>2.2345199999999998</v>
      </c>
      <c r="M213" t="s">
        <v>179</v>
      </c>
      <c r="N213">
        <v>6.57409</v>
      </c>
      <c r="O213">
        <v>6.0093100000000002</v>
      </c>
      <c r="P213" t="s">
        <v>4</v>
      </c>
      <c r="Q213">
        <v>10.300190000000001</v>
      </c>
      <c r="R213">
        <v>184.66889</v>
      </c>
      <c r="S213">
        <v>0</v>
      </c>
      <c r="T213">
        <v>0.2</v>
      </c>
      <c r="U213">
        <v>0</v>
      </c>
      <c r="V213">
        <v>0</v>
      </c>
      <c r="W213">
        <v>0.1</v>
      </c>
      <c r="X213">
        <v>0</v>
      </c>
    </row>
    <row r="214" spans="2:24" x14ac:dyDescent="0.3">
      <c r="B214">
        <v>66</v>
      </c>
      <c r="C214">
        <v>29.15</v>
      </c>
      <c r="D214">
        <v>4235</v>
      </c>
      <c r="E214">
        <v>0</v>
      </c>
      <c r="F214">
        <v>3</v>
      </c>
      <c r="G214" t="s">
        <v>0</v>
      </c>
      <c r="H214">
        <v>4.47</v>
      </c>
      <c r="I214">
        <v>3.35</v>
      </c>
      <c r="J214" t="s">
        <v>177</v>
      </c>
      <c r="K214">
        <v>4.4831000000000003</v>
      </c>
      <c r="L214">
        <v>3.3477399999999999</v>
      </c>
      <c r="M214" t="s">
        <v>179</v>
      </c>
      <c r="N214">
        <v>4.4726400000000002</v>
      </c>
      <c r="O214">
        <v>3.3507099999999999</v>
      </c>
      <c r="P214" t="s">
        <v>4</v>
      </c>
      <c r="Q214">
        <v>5.0734500000000002</v>
      </c>
      <c r="R214">
        <v>240.65925999999999</v>
      </c>
      <c r="S214">
        <v>0</v>
      </c>
      <c r="T214">
        <v>0</v>
      </c>
      <c r="U214">
        <v>0</v>
      </c>
      <c r="V214">
        <v>0</v>
      </c>
      <c r="W214">
        <v>0</v>
      </c>
      <c r="X214">
        <v>0</v>
      </c>
    </row>
    <row r="215" spans="2:24" x14ac:dyDescent="0.3">
      <c r="B215">
        <v>67</v>
      </c>
      <c r="C215">
        <v>25.38</v>
      </c>
      <c r="D215">
        <v>23950.37</v>
      </c>
      <c r="E215">
        <v>2</v>
      </c>
      <c r="F215">
        <v>3</v>
      </c>
      <c r="G215" t="s">
        <v>0</v>
      </c>
      <c r="H215">
        <v>4.16</v>
      </c>
      <c r="I215">
        <v>8.2899999999999991</v>
      </c>
      <c r="J215" t="s">
        <v>177</v>
      </c>
      <c r="K215">
        <v>4.4547699999999999</v>
      </c>
      <c r="L215">
        <v>1.5412999999999999</v>
      </c>
      <c r="M215" t="s">
        <v>179</v>
      </c>
      <c r="N215">
        <v>4.1566099999999997</v>
      </c>
      <c r="O215">
        <v>8.2898300000000003</v>
      </c>
      <c r="P215" t="s">
        <v>4</v>
      </c>
      <c r="Q215">
        <v>4.2167500000000002</v>
      </c>
      <c r="R215">
        <v>12.47128</v>
      </c>
      <c r="S215">
        <v>0</v>
      </c>
      <c r="T215">
        <v>0.5</v>
      </c>
      <c r="U215">
        <v>0</v>
      </c>
      <c r="V215">
        <v>0</v>
      </c>
      <c r="W215">
        <v>0.3</v>
      </c>
      <c r="X215">
        <v>0</v>
      </c>
    </row>
    <row r="216" spans="2:24" x14ac:dyDescent="0.3">
      <c r="B216">
        <v>68</v>
      </c>
      <c r="C216">
        <v>54.9</v>
      </c>
      <c r="D216">
        <v>24535.64</v>
      </c>
      <c r="E216">
        <v>3</v>
      </c>
      <c r="F216">
        <v>3</v>
      </c>
      <c r="G216" t="s">
        <v>0</v>
      </c>
      <c r="H216">
        <v>6.9</v>
      </c>
      <c r="I216">
        <v>6.39</v>
      </c>
      <c r="J216" t="s">
        <v>177</v>
      </c>
      <c r="K216">
        <v>7.08643</v>
      </c>
      <c r="L216">
        <v>0.60106000000000004</v>
      </c>
      <c r="M216" t="s">
        <v>179</v>
      </c>
      <c r="N216">
        <v>6.8969800000000001</v>
      </c>
      <c r="O216">
        <v>6.3924899999999996</v>
      </c>
      <c r="P216" t="s">
        <v>4</v>
      </c>
      <c r="Q216">
        <v>7.4986199999999998</v>
      </c>
      <c r="R216">
        <v>42.728740000000002</v>
      </c>
      <c r="S216">
        <v>0</v>
      </c>
      <c r="T216">
        <v>0.3</v>
      </c>
      <c r="U216">
        <v>0</v>
      </c>
      <c r="V216">
        <v>0</v>
      </c>
      <c r="W216">
        <v>0.2</v>
      </c>
      <c r="X216">
        <v>0</v>
      </c>
    </row>
    <row r="217" spans="2:24" x14ac:dyDescent="0.3">
      <c r="B217">
        <v>69</v>
      </c>
      <c r="C217">
        <v>63.23</v>
      </c>
      <c r="D217">
        <v>22929.08</v>
      </c>
      <c r="E217">
        <v>2</v>
      </c>
      <c r="F217">
        <v>1</v>
      </c>
      <c r="G217" t="s">
        <v>0</v>
      </c>
      <c r="H217">
        <v>6.07</v>
      </c>
      <c r="I217">
        <v>7.18</v>
      </c>
      <c r="J217" t="s">
        <v>177</v>
      </c>
      <c r="K217">
        <v>7.0171099999999997</v>
      </c>
      <c r="L217">
        <v>1.7984899999999999</v>
      </c>
      <c r="M217" t="s">
        <v>179</v>
      </c>
      <c r="N217">
        <v>6.0695499999999996</v>
      </c>
      <c r="O217">
        <v>7.1819100000000002</v>
      </c>
      <c r="P217" t="s">
        <v>4</v>
      </c>
      <c r="Q217">
        <v>7.6430300000000004</v>
      </c>
      <c r="R217">
        <v>119.45802999999999</v>
      </c>
      <c r="S217">
        <v>0</v>
      </c>
      <c r="T217">
        <v>0</v>
      </c>
      <c r="U217">
        <v>0</v>
      </c>
      <c r="V217">
        <v>0</v>
      </c>
      <c r="W217">
        <v>0.2</v>
      </c>
      <c r="X217">
        <v>0</v>
      </c>
    </row>
    <row r="218" spans="2:24" x14ac:dyDescent="0.3">
      <c r="B218">
        <v>70</v>
      </c>
      <c r="C218">
        <v>7</v>
      </c>
      <c r="D218">
        <v>23765.75</v>
      </c>
      <c r="E218">
        <v>0</v>
      </c>
      <c r="F218">
        <v>2</v>
      </c>
      <c r="G218" t="s">
        <v>0</v>
      </c>
      <c r="H218">
        <v>1.61</v>
      </c>
      <c r="I218">
        <v>2.9</v>
      </c>
      <c r="J218" t="s">
        <v>177</v>
      </c>
      <c r="K218">
        <v>1.66086</v>
      </c>
      <c r="L218">
        <v>2.1543700000000001</v>
      </c>
      <c r="M218" t="s">
        <v>179</v>
      </c>
      <c r="N218">
        <v>1.60684</v>
      </c>
      <c r="O218">
        <v>2.899</v>
      </c>
      <c r="P218" t="s">
        <v>4</v>
      </c>
      <c r="Q218">
        <v>1.8306</v>
      </c>
      <c r="R218">
        <v>17.039190000000001</v>
      </c>
      <c r="S218">
        <v>0</v>
      </c>
      <c r="T218">
        <v>0</v>
      </c>
      <c r="U218">
        <v>0</v>
      </c>
      <c r="V218">
        <v>0</v>
      </c>
      <c r="W218">
        <v>0.2</v>
      </c>
      <c r="X218">
        <v>0</v>
      </c>
    </row>
    <row r="219" spans="2:24" x14ac:dyDescent="0.3">
      <c r="B219">
        <v>71</v>
      </c>
      <c r="C219">
        <v>264.3</v>
      </c>
      <c r="D219">
        <v>25442.16</v>
      </c>
      <c r="E219">
        <v>2</v>
      </c>
      <c r="F219">
        <v>2</v>
      </c>
      <c r="G219" t="s">
        <v>0</v>
      </c>
      <c r="H219">
        <v>16.64</v>
      </c>
      <c r="I219">
        <v>31.58</v>
      </c>
      <c r="J219" t="s">
        <v>177</v>
      </c>
      <c r="K219">
        <v>17.336369999999999</v>
      </c>
      <c r="L219">
        <v>1.42265</v>
      </c>
      <c r="M219" t="s">
        <v>179</v>
      </c>
      <c r="N219">
        <v>16.640360000000001</v>
      </c>
      <c r="O219">
        <v>31.584900000000001</v>
      </c>
      <c r="P219" t="s">
        <v>4</v>
      </c>
      <c r="Q219">
        <v>17.47052</v>
      </c>
      <c r="R219">
        <v>82.160510000000002</v>
      </c>
      <c r="S219">
        <v>0</v>
      </c>
      <c r="T219">
        <v>0.5</v>
      </c>
      <c r="U219">
        <v>0</v>
      </c>
      <c r="V219">
        <v>0</v>
      </c>
      <c r="W219">
        <v>0.4</v>
      </c>
      <c r="X219">
        <v>0</v>
      </c>
    </row>
    <row r="220" spans="2:24"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x14ac:dyDescent="0.3">
      <c r="B221">
        <v>73</v>
      </c>
      <c r="C221">
        <v>10</v>
      </c>
      <c r="D221">
        <v>31184.26</v>
      </c>
      <c r="E221">
        <v>0</v>
      </c>
      <c r="F221">
        <v>1</v>
      </c>
      <c r="G221" t="s">
        <v>0</v>
      </c>
      <c r="H221">
        <v>1.7</v>
      </c>
      <c r="I221">
        <v>2.65</v>
      </c>
      <c r="J221" t="s">
        <v>177</v>
      </c>
      <c r="K221">
        <v>2.0350600000000001</v>
      </c>
      <c r="L221">
        <v>0.74780000000000002</v>
      </c>
      <c r="M221" t="s">
        <v>179</v>
      </c>
      <c r="N221">
        <v>1.69737</v>
      </c>
      <c r="O221">
        <v>2.6537500000000001</v>
      </c>
      <c r="P221" t="s">
        <v>4</v>
      </c>
      <c r="Q221">
        <v>1.7346200000000001</v>
      </c>
      <c r="R221">
        <v>10.65917</v>
      </c>
      <c r="S221">
        <v>0</v>
      </c>
      <c r="T221">
        <v>0</v>
      </c>
      <c r="U221">
        <v>0</v>
      </c>
      <c r="V221">
        <v>0</v>
      </c>
      <c r="W221">
        <v>0.4</v>
      </c>
      <c r="X221">
        <v>0</v>
      </c>
    </row>
    <row r="222" spans="2:24" x14ac:dyDescent="0.3">
      <c r="B222">
        <v>74</v>
      </c>
      <c r="C222">
        <v>34</v>
      </c>
      <c r="D222">
        <v>23072.06</v>
      </c>
      <c r="E222">
        <v>0</v>
      </c>
      <c r="F222">
        <v>3</v>
      </c>
      <c r="G222" t="s">
        <v>180</v>
      </c>
      <c r="H222">
        <v>4.57</v>
      </c>
      <c r="I222">
        <v>4.28</v>
      </c>
      <c r="J222" t="s">
        <v>177</v>
      </c>
      <c r="K222">
        <v>4.8622800000000002</v>
      </c>
      <c r="L222">
        <v>0.61406000000000005</v>
      </c>
      <c r="M222" t="s">
        <v>179</v>
      </c>
      <c r="N222">
        <v>4.5700099999999999</v>
      </c>
      <c r="O222">
        <v>4.2810699999999997</v>
      </c>
      <c r="P222" t="s">
        <v>4</v>
      </c>
      <c r="Q222">
        <v>4.5699699999999996</v>
      </c>
      <c r="R222">
        <v>4.2810699999999997</v>
      </c>
      <c r="S222">
        <v>0</v>
      </c>
      <c r="T222">
        <v>0</v>
      </c>
      <c r="U222">
        <v>0</v>
      </c>
      <c r="V222">
        <v>0</v>
      </c>
      <c r="W222">
        <v>0</v>
      </c>
      <c r="X222">
        <v>0</v>
      </c>
    </row>
    <row r="223" spans="2:24" x14ac:dyDescent="0.3">
      <c r="B223">
        <v>75</v>
      </c>
      <c r="C223">
        <v>532.91</v>
      </c>
      <c r="D223">
        <v>25866.13</v>
      </c>
      <c r="E223">
        <v>4</v>
      </c>
      <c r="F223">
        <v>2</v>
      </c>
      <c r="G223" t="s">
        <v>0</v>
      </c>
      <c r="H223">
        <v>10.72</v>
      </c>
      <c r="I223">
        <v>3.19</v>
      </c>
      <c r="J223" t="s">
        <v>177</v>
      </c>
      <c r="K223">
        <v>10.719239999999999</v>
      </c>
      <c r="L223">
        <v>3.1938499999999999</v>
      </c>
      <c r="M223" t="s">
        <v>179</v>
      </c>
      <c r="N223">
        <v>10.717040000000001</v>
      </c>
      <c r="O223">
        <v>3.1945100000000002</v>
      </c>
      <c r="P223" t="s">
        <v>4</v>
      </c>
      <c r="Q223">
        <v>16.848870000000002</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26973.94</v>
      </c>
      <c r="E226">
        <v>5</v>
      </c>
      <c r="F226">
        <v>9</v>
      </c>
      <c r="G226" t="s">
        <v>0</v>
      </c>
      <c r="H226">
        <v>24.19</v>
      </c>
      <c r="I226">
        <v>7.56</v>
      </c>
      <c r="J226" t="s">
        <v>177</v>
      </c>
      <c r="K226">
        <v>24.305150000000001</v>
      </c>
      <c r="L226">
        <v>1.1185400000000001</v>
      </c>
      <c r="M226" t="s">
        <v>179</v>
      </c>
      <c r="N226">
        <v>24.189070000000001</v>
      </c>
      <c r="O226">
        <v>7.5572800000000004</v>
      </c>
      <c r="P226" t="s">
        <v>4</v>
      </c>
      <c r="Q226">
        <v>25.30321</v>
      </c>
      <c r="R226">
        <v>76.506140000000002</v>
      </c>
      <c r="S226">
        <v>0</v>
      </c>
      <c r="T226">
        <v>0.1</v>
      </c>
      <c r="U226">
        <v>0</v>
      </c>
      <c r="V226">
        <v>0</v>
      </c>
      <c r="W226">
        <v>0</v>
      </c>
      <c r="X226">
        <v>0</v>
      </c>
    </row>
    <row r="227" spans="2:24" x14ac:dyDescent="0.3">
      <c r="B227">
        <v>79</v>
      </c>
      <c r="C227">
        <v>101.44</v>
      </c>
      <c r="D227">
        <v>25374.68</v>
      </c>
      <c r="E227">
        <v>2</v>
      </c>
      <c r="F227">
        <v>2</v>
      </c>
      <c r="G227" t="s">
        <v>0</v>
      </c>
      <c r="H227">
        <v>9.39</v>
      </c>
      <c r="I227">
        <v>15.51</v>
      </c>
      <c r="J227" t="s">
        <v>177</v>
      </c>
      <c r="K227">
        <v>9.48217</v>
      </c>
      <c r="L227">
        <v>2.7746499999999998</v>
      </c>
      <c r="M227" t="s">
        <v>179</v>
      </c>
      <c r="N227">
        <v>9.3903999999999996</v>
      </c>
      <c r="O227">
        <v>15.51399</v>
      </c>
      <c r="P227" t="s">
        <v>4</v>
      </c>
      <c r="Q227">
        <v>14.122249999999999</v>
      </c>
      <c r="R227">
        <v>229.28201999999999</v>
      </c>
      <c r="S227">
        <v>0</v>
      </c>
      <c r="T227">
        <v>0.3</v>
      </c>
      <c r="U227">
        <v>0</v>
      </c>
      <c r="V227">
        <v>0</v>
      </c>
      <c r="W227">
        <v>0.2</v>
      </c>
      <c r="X227">
        <v>0</v>
      </c>
    </row>
    <row r="228" spans="2:24" x14ac:dyDescent="0.3">
      <c r="B228">
        <v>80</v>
      </c>
      <c r="C228">
        <v>24</v>
      </c>
      <c r="D228">
        <v>24434.23</v>
      </c>
      <c r="E228">
        <v>2</v>
      </c>
      <c r="F228">
        <v>3</v>
      </c>
      <c r="G228" t="s">
        <v>0</v>
      </c>
      <c r="H228">
        <v>3.96</v>
      </c>
      <c r="I228">
        <v>5.92</v>
      </c>
      <c r="J228" t="s">
        <v>177</v>
      </c>
      <c r="K228">
        <v>4.29305</v>
      </c>
      <c r="L228">
        <v>1.202</v>
      </c>
      <c r="M228" t="s">
        <v>179</v>
      </c>
      <c r="N228">
        <v>3.96434</v>
      </c>
      <c r="O228">
        <v>5.9182699999999997</v>
      </c>
      <c r="P228" t="s">
        <v>4</v>
      </c>
      <c r="Q228">
        <v>4.0229699999999999</v>
      </c>
      <c r="R228">
        <v>9.9085400000000003</v>
      </c>
      <c r="S228">
        <v>0</v>
      </c>
      <c r="T228">
        <v>0.5</v>
      </c>
      <c r="U228">
        <v>0</v>
      </c>
      <c r="V228">
        <v>0</v>
      </c>
      <c r="W228">
        <v>0.3</v>
      </c>
      <c r="X228">
        <v>0</v>
      </c>
    </row>
    <row r="229" spans="2:24" x14ac:dyDescent="0.3">
      <c r="B229">
        <v>81</v>
      </c>
      <c r="C229">
        <v>47</v>
      </c>
      <c r="D229">
        <v>24434.23</v>
      </c>
      <c r="E229">
        <v>2</v>
      </c>
      <c r="F229">
        <v>3</v>
      </c>
      <c r="G229" t="s">
        <v>0</v>
      </c>
      <c r="H229">
        <v>6.35</v>
      </c>
      <c r="I229">
        <v>11.27</v>
      </c>
      <c r="J229" t="s">
        <v>177</v>
      </c>
      <c r="K229">
        <v>6.6284599999999996</v>
      </c>
      <c r="L229">
        <v>0.68442000000000003</v>
      </c>
      <c r="M229" t="s">
        <v>179</v>
      </c>
      <c r="N229">
        <v>6.3489300000000002</v>
      </c>
      <c r="O229">
        <v>11.273540000000001</v>
      </c>
      <c r="P229" t="s">
        <v>4</v>
      </c>
      <c r="Q229">
        <v>7.1537800000000002</v>
      </c>
      <c r="R229">
        <v>55.190750000000001</v>
      </c>
      <c r="S229">
        <v>0</v>
      </c>
      <c r="T229">
        <v>0.4</v>
      </c>
      <c r="U229">
        <v>0</v>
      </c>
      <c r="V229">
        <v>0</v>
      </c>
      <c r="W229">
        <v>0.2</v>
      </c>
      <c r="X229">
        <v>0</v>
      </c>
    </row>
    <row r="230" spans="2:24" x14ac:dyDescent="0.3">
      <c r="B230">
        <v>82</v>
      </c>
      <c r="C230">
        <v>4.8899999999999997</v>
      </c>
      <c r="D230">
        <v>23723.98</v>
      </c>
      <c r="E230">
        <v>2</v>
      </c>
      <c r="F230">
        <v>2</v>
      </c>
      <c r="G230" t="s">
        <v>0</v>
      </c>
      <c r="H230">
        <v>1.37</v>
      </c>
      <c r="I230">
        <v>2.95</v>
      </c>
      <c r="J230" t="s">
        <v>177</v>
      </c>
      <c r="K230">
        <v>1.4140200000000001</v>
      </c>
      <c r="L230">
        <v>1.8897200000000001</v>
      </c>
      <c r="M230" t="s">
        <v>179</v>
      </c>
      <c r="N230">
        <v>1.37409</v>
      </c>
      <c r="O230">
        <v>2.94726</v>
      </c>
      <c r="P230" t="s">
        <v>4</v>
      </c>
      <c r="Q230">
        <v>1.57141</v>
      </c>
      <c r="R230">
        <v>15.29726</v>
      </c>
      <c r="S230">
        <v>0</v>
      </c>
      <c r="T230">
        <v>0.3</v>
      </c>
      <c r="U230">
        <v>0</v>
      </c>
      <c r="V230">
        <v>0</v>
      </c>
      <c r="W230">
        <v>0.2</v>
      </c>
      <c r="X230">
        <v>0</v>
      </c>
    </row>
    <row r="231" spans="2:24" x14ac:dyDescent="0.3">
      <c r="B231">
        <v>83</v>
      </c>
      <c r="C231">
        <v>209.66</v>
      </c>
      <c r="D231">
        <v>27654.880000000001</v>
      </c>
      <c r="E231">
        <v>3</v>
      </c>
      <c r="F231">
        <v>4</v>
      </c>
      <c r="G231" t="s">
        <v>0</v>
      </c>
      <c r="H231">
        <v>19.12</v>
      </c>
      <c r="I231">
        <v>32.5</v>
      </c>
      <c r="J231" t="s">
        <v>177</v>
      </c>
      <c r="K231">
        <v>19.129950000000001</v>
      </c>
      <c r="L231">
        <v>32.480719999999998</v>
      </c>
      <c r="M231" t="s">
        <v>179</v>
      </c>
      <c r="N231">
        <v>19.11589</v>
      </c>
      <c r="O231">
        <v>32.498379999999997</v>
      </c>
      <c r="P231" t="s">
        <v>4</v>
      </c>
      <c r="Q231">
        <v>97.767619999999994</v>
      </c>
      <c r="R231">
        <v>2929.5850799999998</v>
      </c>
      <c r="S231">
        <v>0</v>
      </c>
      <c r="T231">
        <v>0</v>
      </c>
      <c r="U231">
        <v>0</v>
      </c>
      <c r="V231">
        <v>0</v>
      </c>
      <c r="W231">
        <v>0</v>
      </c>
      <c r="X231">
        <v>0</v>
      </c>
    </row>
    <row r="232" spans="2:24" x14ac:dyDescent="0.3">
      <c r="B232">
        <v>84</v>
      </c>
      <c r="C232">
        <v>965.33</v>
      </c>
      <c r="D232">
        <v>4235.09</v>
      </c>
      <c r="E232">
        <v>4</v>
      </c>
      <c r="F232">
        <v>4</v>
      </c>
      <c r="G232" t="s">
        <v>0</v>
      </c>
      <c r="H232">
        <v>48.18</v>
      </c>
      <c r="I232">
        <v>155.19</v>
      </c>
      <c r="J232" t="s">
        <v>177</v>
      </c>
      <c r="K232">
        <v>48.331359999999997</v>
      </c>
      <c r="L232">
        <v>155.10764</v>
      </c>
      <c r="M232" t="s">
        <v>179</v>
      </c>
      <c r="N232">
        <v>48.183990000000001</v>
      </c>
      <c r="O232">
        <v>155.18951000000001</v>
      </c>
      <c r="P232" t="s">
        <v>4</v>
      </c>
      <c r="Q232">
        <v>102.51887000000001</v>
      </c>
      <c r="R232">
        <v>13616.088530000001</v>
      </c>
      <c r="S232">
        <v>0</v>
      </c>
      <c r="T232">
        <v>0.1</v>
      </c>
      <c r="U232">
        <v>0</v>
      </c>
      <c r="V232">
        <v>0</v>
      </c>
      <c r="W232">
        <v>0</v>
      </c>
      <c r="X232">
        <v>0</v>
      </c>
    </row>
    <row r="233" spans="2:24" x14ac:dyDescent="0.3">
      <c r="B233">
        <v>85</v>
      </c>
      <c r="C233">
        <v>182.39</v>
      </c>
      <c r="D233">
        <v>24871.17</v>
      </c>
      <c r="E233">
        <v>2</v>
      </c>
      <c r="F233">
        <v>2</v>
      </c>
      <c r="G233" t="s">
        <v>0</v>
      </c>
      <c r="H233">
        <v>13.46</v>
      </c>
      <c r="I233">
        <v>15.24</v>
      </c>
      <c r="J233" t="s">
        <v>177</v>
      </c>
      <c r="K233">
        <v>13.7377</v>
      </c>
      <c r="L233">
        <v>2.6093600000000001</v>
      </c>
      <c r="M233" t="s">
        <v>179</v>
      </c>
      <c r="N233">
        <v>13.46346</v>
      </c>
      <c r="O233">
        <v>15.243119999999999</v>
      </c>
      <c r="P233" t="s">
        <v>4</v>
      </c>
      <c r="Q233">
        <v>17.470970000000001</v>
      </c>
      <c r="R233">
        <v>215.55921000000001</v>
      </c>
      <c r="S233">
        <v>0</v>
      </c>
      <c r="T233">
        <v>0.3</v>
      </c>
      <c r="U233">
        <v>0</v>
      </c>
      <c r="V233">
        <v>0</v>
      </c>
      <c r="W233">
        <v>0.2</v>
      </c>
      <c r="X233">
        <v>0</v>
      </c>
    </row>
    <row r="234" spans="2:24" x14ac:dyDescent="0.3">
      <c r="B234">
        <v>86</v>
      </c>
      <c r="C234">
        <v>32.159999999999997</v>
      </c>
      <c r="D234">
        <v>23798.04</v>
      </c>
      <c r="E234">
        <v>2</v>
      </c>
      <c r="F234">
        <v>2</v>
      </c>
      <c r="G234" t="s">
        <v>0</v>
      </c>
      <c r="H234">
        <v>4.5199999999999996</v>
      </c>
      <c r="I234">
        <v>7.21</v>
      </c>
      <c r="J234" t="s">
        <v>177</v>
      </c>
      <c r="K234">
        <v>4.5918999999999999</v>
      </c>
      <c r="L234">
        <v>1.3712</v>
      </c>
      <c r="M234" t="s">
        <v>179</v>
      </c>
      <c r="N234">
        <v>4.5228999999999999</v>
      </c>
      <c r="O234">
        <v>7.21286</v>
      </c>
      <c r="P234" t="s">
        <v>4</v>
      </c>
      <c r="Q234">
        <v>6.6770399999999999</v>
      </c>
      <c r="R234">
        <v>113.32416000000001</v>
      </c>
      <c r="S234">
        <v>0</v>
      </c>
      <c r="T234">
        <v>0.3</v>
      </c>
      <c r="U234">
        <v>0</v>
      </c>
      <c r="V234">
        <v>0</v>
      </c>
      <c r="W234">
        <v>0.2</v>
      </c>
      <c r="X234">
        <v>0</v>
      </c>
    </row>
    <row r="235" spans="2:24" x14ac:dyDescent="0.3">
      <c r="B235">
        <v>87</v>
      </c>
      <c r="C235">
        <v>98.91</v>
      </c>
      <c r="D235">
        <v>24871.17</v>
      </c>
      <c r="E235">
        <v>2</v>
      </c>
      <c r="F235">
        <v>4</v>
      </c>
      <c r="G235" t="s">
        <v>0</v>
      </c>
      <c r="H235">
        <v>10.87</v>
      </c>
      <c r="I235">
        <v>17.75</v>
      </c>
      <c r="J235" t="s">
        <v>177</v>
      </c>
      <c r="K235">
        <v>11.650180000000001</v>
      </c>
      <c r="L235">
        <v>1.6867700000000001</v>
      </c>
      <c r="M235" t="s">
        <v>179</v>
      </c>
      <c r="N235">
        <v>10.873950000000001</v>
      </c>
      <c r="O235">
        <v>17.746189999999999</v>
      </c>
      <c r="P235" t="s">
        <v>4</v>
      </c>
      <c r="Q235">
        <v>10.984769999999999</v>
      </c>
      <c r="R235">
        <v>27.63119</v>
      </c>
      <c r="S235">
        <v>0</v>
      </c>
      <c r="T235">
        <v>0.5</v>
      </c>
      <c r="U235">
        <v>0</v>
      </c>
      <c r="V235">
        <v>0</v>
      </c>
      <c r="W235">
        <v>0.2</v>
      </c>
      <c r="X235">
        <v>0</v>
      </c>
    </row>
    <row r="236" spans="2:24" x14ac:dyDescent="0.3">
      <c r="B236">
        <v>88</v>
      </c>
      <c r="C236">
        <v>473.81</v>
      </c>
      <c r="D236">
        <v>24882.51</v>
      </c>
      <c r="E236">
        <v>3</v>
      </c>
      <c r="F236">
        <v>2</v>
      </c>
      <c r="G236" t="s">
        <v>0</v>
      </c>
      <c r="H236">
        <v>24.66</v>
      </c>
      <c r="I236">
        <v>60.18</v>
      </c>
      <c r="J236" t="s">
        <v>177</v>
      </c>
      <c r="K236">
        <v>25.243189999999998</v>
      </c>
      <c r="L236">
        <v>5.1891400000000001</v>
      </c>
      <c r="M236" t="s">
        <v>179</v>
      </c>
      <c r="N236">
        <v>24.660540000000001</v>
      </c>
      <c r="O236">
        <v>60.178429999999999</v>
      </c>
      <c r="P236" t="s">
        <v>4</v>
      </c>
      <c r="Q236">
        <v>24.934650000000001</v>
      </c>
      <c r="R236">
        <v>96.702449999999999</v>
      </c>
      <c r="S236">
        <v>0</v>
      </c>
      <c r="T236">
        <v>0.3</v>
      </c>
      <c r="U236">
        <v>0</v>
      </c>
      <c r="V236">
        <v>0</v>
      </c>
      <c r="W236">
        <v>0.4</v>
      </c>
      <c r="X236">
        <v>0</v>
      </c>
    </row>
    <row r="237" spans="2:24" x14ac:dyDescent="0.3">
      <c r="B237">
        <v>89</v>
      </c>
      <c r="C237">
        <v>72.489999999999995</v>
      </c>
      <c r="D237">
        <v>24389.08</v>
      </c>
      <c r="E237">
        <v>3</v>
      </c>
      <c r="F237">
        <v>4</v>
      </c>
      <c r="G237" t="s">
        <v>0</v>
      </c>
      <c r="H237">
        <v>8.9</v>
      </c>
      <c r="I237">
        <v>12.36</v>
      </c>
      <c r="J237" t="s">
        <v>177</v>
      </c>
      <c r="K237">
        <v>9.2692999999999994</v>
      </c>
      <c r="L237">
        <v>2.7719499999999999</v>
      </c>
      <c r="M237" t="s">
        <v>179</v>
      </c>
      <c r="N237">
        <v>8.8978300000000008</v>
      </c>
      <c r="O237">
        <v>12.357699999999999</v>
      </c>
      <c r="P237" t="s">
        <v>4</v>
      </c>
      <c r="Q237">
        <v>9.0334500000000002</v>
      </c>
      <c r="R237">
        <v>22.542359999999999</v>
      </c>
      <c r="S237">
        <v>0</v>
      </c>
      <c r="T237">
        <v>0.3</v>
      </c>
      <c r="U237">
        <v>0</v>
      </c>
      <c r="V237">
        <v>0</v>
      </c>
      <c r="W237">
        <v>0.2</v>
      </c>
      <c r="X237">
        <v>0</v>
      </c>
    </row>
    <row r="238" spans="2:24" x14ac:dyDescent="0.3">
      <c r="B238">
        <v>90</v>
      </c>
      <c r="C238">
        <v>54.2</v>
      </c>
      <c r="D238">
        <v>24389.08</v>
      </c>
      <c r="E238">
        <v>0</v>
      </c>
      <c r="F238">
        <v>2</v>
      </c>
      <c r="G238" t="s">
        <v>0</v>
      </c>
      <c r="H238">
        <v>6.01</v>
      </c>
      <c r="I238">
        <v>2.76</v>
      </c>
      <c r="J238" t="s">
        <v>177</v>
      </c>
      <c r="K238">
        <v>6.0203100000000003</v>
      </c>
      <c r="L238">
        <v>2.75908</v>
      </c>
      <c r="M238" t="s">
        <v>179</v>
      </c>
      <c r="N238">
        <v>6.0081899999999999</v>
      </c>
      <c r="O238">
        <v>2.75962</v>
      </c>
      <c r="P238" t="s">
        <v>4</v>
      </c>
      <c r="Q238">
        <v>11.573219999999999</v>
      </c>
      <c r="R238">
        <v>260.68867999999998</v>
      </c>
      <c r="S238">
        <v>0</v>
      </c>
      <c r="T238">
        <v>0</v>
      </c>
      <c r="U238">
        <v>0</v>
      </c>
      <c r="V238">
        <v>0</v>
      </c>
      <c r="W238">
        <v>0</v>
      </c>
      <c r="X238">
        <v>0</v>
      </c>
    </row>
    <row r="239" spans="2:24" x14ac:dyDescent="0.3">
      <c r="B239">
        <v>91</v>
      </c>
      <c r="C239">
        <v>20.38</v>
      </c>
      <c r="D239">
        <v>24389.08</v>
      </c>
      <c r="E239">
        <v>1</v>
      </c>
      <c r="F239">
        <v>3</v>
      </c>
      <c r="G239" t="s">
        <v>0</v>
      </c>
      <c r="H239">
        <v>3.6</v>
      </c>
      <c r="I239">
        <v>4.09</v>
      </c>
      <c r="J239" t="s">
        <v>177</v>
      </c>
      <c r="K239">
        <v>3.8748800000000001</v>
      </c>
      <c r="L239">
        <v>1.25928</v>
      </c>
      <c r="M239" t="s">
        <v>179</v>
      </c>
      <c r="N239">
        <v>3.6009699999999998</v>
      </c>
      <c r="O239">
        <v>4.0888799999999996</v>
      </c>
      <c r="P239" t="s">
        <v>4</v>
      </c>
      <c r="Q239">
        <v>3.6409600000000002</v>
      </c>
      <c r="R239">
        <v>10.58794</v>
      </c>
      <c r="S239">
        <v>0</v>
      </c>
      <c r="T239">
        <v>0.9</v>
      </c>
      <c r="U239">
        <v>0</v>
      </c>
      <c r="V239">
        <v>0</v>
      </c>
      <c r="W239">
        <v>0.2</v>
      </c>
      <c r="X239">
        <v>0</v>
      </c>
    </row>
    <row r="240" spans="2:24" x14ac:dyDescent="0.3">
      <c r="B240">
        <v>92</v>
      </c>
      <c r="C240">
        <v>79.39</v>
      </c>
      <c r="D240">
        <v>23859.21</v>
      </c>
      <c r="E240">
        <v>2</v>
      </c>
      <c r="F240">
        <v>4</v>
      </c>
      <c r="G240" t="s">
        <v>180</v>
      </c>
      <c r="H240">
        <v>9.23</v>
      </c>
      <c r="I240">
        <v>11.88</v>
      </c>
      <c r="J240" t="s">
        <v>177</v>
      </c>
      <c r="K240">
        <v>10.0924</v>
      </c>
      <c r="L240">
        <v>1.9140299999999999</v>
      </c>
      <c r="M240" t="s">
        <v>179</v>
      </c>
      <c r="N240">
        <v>9.2287499999999998</v>
      </c>
      <c r="O240">
        <v>11.87635</v>
      </c>
      <c r="P240" t="s">
        <v>4</v>
      </c>
      <c r="Q240">
        <v>9.2286699999999993</v>
      </c>
      <c r="R240">
        <v>11.87635</v>
      </c>
      <c r="S240">
        <v>0</v>
      </c>
      <c r="T240">
        <v>0</v>
      </c>
      <c r="U240">
        <v>0</v>
      </c>
      <c r="V240">
        <v>0</v>
      </c>
      <c r="W240">
        <v>0</v>
      </c>
      <c r="X240">
        <v>0</v>
      </c>
    </row>
    <row r="241" spans="2:24" x14ac:dyDescent="0.3">
      <c r="B241">
        <v>93</v>
      </c>
      <c r="C241">
        <v>3.49</v>
      </c>
      <c r="D241">
        <v>23859.21</v>
      </c>
      <c r="E241">
        <v>2</v>
      </c>
      <c r="F241">
        <v>4</v>
      </c>
      <c r="G241" t="s">
        <v>180</v>
      </c>
      <c r="H241">
        <v>1.25</v>
      </c>
      <c r="I241">
        <v>0.85</v>
      </c>
      <c r="J241" t="s">
        <v>177</v>
      </c>
      <c r="K241">
        <v>1.3970899999999999</v>
      </c>
      <c r="L241">
        <v>0.10098</v>
      </c>
      <c r="M241" t="s">
        <v>179</v>
      </c>
      <c r="N241">
        <v>1.2510600000000001</v>
      </c>
      <c r="O241">
        <v>0.84687000000000001</v>
      </c>
      <c r="P241" t="s">
        <v>4</v>
      </c>
      <c r="Q241">
        <v>1.25098</v>
      </c>
      <c r="R241">
        <v>0.84687000000000001</v>
      </c>
      <c r="S241">
        <v>0</v>
      </c>
      <c r="T241">
        <v>0</v>
      </c>
      <c r="U241">
        <v>0</v>
      </c>
      <c r="V241">
        <v>0</v>
      </c>
      <c r="W241">
        <v>0</v>
      </c>
      <c r="X241">
        <v>0</v>
      </c>
    </row>
    <row r="242" spans="2:24" x14ac:dyDescent="0.3">
      <c r="B242">
        <v>94</v>
      </c>
      <c r="C242">
        <v>204.31</v>
      </c>
      <c r="D242">
        <v>27654.880000000001</v>
      </c>
      <c r="E242">
        <v>2</v>
      </c>
      <c r="F242">
        <v>2</v>
      </c>
      <c r="G242" t="s">
        <v>0</v>
      </c>
      <c r="H242">
        <v>14.68</v>
      </c>
      <c r="I242">
        <v>2.5499999999999998</v>
      </c>
      <c r="J242" t="s">
        <v>177</v>
      </c>
      <c r="K242">
        <v>14.7705</v>
      </c>
      <c r="L242">
        <v>2.5499900000000002</v>
      </c>
      <c r="M242" t="s">
        <v>179</v>
      </c>
      <c r="N242">
        <v>14.68366</v>
      </c>
      <c r="O242">
        <v>2.55125</v>
      </c>
      <c r="P242" t="s">
        <v>4</v>
      </c>
      <c r="Q242">
        <v>18.85369</v>
      </c>
      <c r="R242">
        <v>210.65255999999999</v>
      </c>
      <c r="S242">
        <v>0</v>
      </c>
      <c r="T242">
        <v>0.1</v>
      </c>
      <c r="U242">
        <v>0</v>
      </c>
      <c r="V242">
        <v>0</v>
      </c>
      <c r="W242">
        <v>0</v>
      </c>
      <c r="X242">
        <v>0</v>
      </c>
    </row>
    <row r="243" spans="2:24" x14ac:dyDescent="0.3">
      <c r="B243">
        <v>95</v>
      </c>
      <c r="C243">
        <v>164.13</v>
      </c>
      <c r="D243">
        <v>24322.82</v>
      </c>
      <c r="E243">
        <v>2</v>
      </c>
      <c r="F243">
        <v>2</v>
      </c>
      <c r="G243" t="s">
        <v>0</v>
      </c>
      <c r="H243">
        <v>12.86</v>
      </c>
      <c r="I243">
        <v>5.84</v>
      </c>
      <c r="J243" t="s">
        <v>177</v>
      </c>
      <c r="K243">
        <v>12.938940000000001</v>
      </c>
      <c r="L243">
        <v>5.8401199999999998</v>
      </c>
      <c r="M243" t="s">
        <v>179</v>
      </c>
      <c r="N243">
        <v>12.86248</v>
      </c>
      <c r="O243">
        <v>5.8412300000000004</v>
      </c>
      <c r="P243" t="s">
        <v>4</v>
      </c>
      <c r="Q243">
        <v>24.74962</v>
      </c>
      <c r="R243">
        <v>552.36653000000001</v>
      </c>
      <c r="S243">
        <v>0</v>
      </c>
      <c r="T243">
        <v>0.1</v>
      </c>
      <c r="U243">
        <v>0</v>
      </c>
      <c r="V243">
        <v>0</v>
      </c>
      <c r="W243">
        <v>0</v>
      </c>
      <c r="X243">
        <v>0</v>
      </c>
    </row>
    <row r="244" spans="2:24" x14ac:dyDescent="0.3">
      <c r="B244">
        <v>96</v>
      </c>
      <c r="C244">
        <v>9.75</v>
      </c>
      <c r="D244">
        <v>24322.82</v>
      </c>
      <c r="E244">
        <v>0</v>
      </c>
      <c r="F244">
        <v>1</v>
      </c>
      <c r="G244" t="s">
        <v>180</v>
      </c>
      <c r="H244">
        <v>1.5</v>
      </c>
      <c r="I244">
        <v>4.99</v>
      </c>
      <c r="J244" t="s">
        <v>177</v>
      </c>
      <c r="K244">
        <v>1.9868300000000001</v>
      </c>
      <c r="L244">
        <v>0.36562</v>
      </c>
      <c r="M244" t="s">
        <v>179</v>
      </c>
      <c r="N244">
        <v>1.5422899999999999</v>
      </c>
      <c r="O244">
        <v>4.9655100000000001</v>
      </c>
      <c r="P244" t="s">
        <v>4</v>
      </c>
      <c r="Q244">
        <v>1.5015000000000001</v>
      </c>
      <c r="R244">
        <v>4.9907500000000002</v>
      </c>
      <c r="S244">
        <v>0</v>
      </c>
      <c r="T244">
        <v>0</v>
      </c>
      <c r="U244">
        <v>0</v>
      </c>
      <c r="V244">
        <v>0</v>
      </c>
      <c r="W244">
        <v>0</v>
      </c>
      <c r="X244">
        <v>0</v>
      </c>
    </row>
    <row r="245" spans="2:24" x14ac:dyDescent="0.3">
      <c r="B245">
        <v>97</v>
      </c>
      <c r="C245">
        <v>180</v>
      </c>
      <c r="D245">
        <v>26095.45</v>
      </c>
      <c r="E245">
        <v>2</v>
      </c>
      <c r="F245">
        <v>4</v>
      </c>
      <c r="G245" t="s">
        <v>0</v>
      </c>
      <c r="H245">
        <v>16.3</v>
      </c>
      <c r="I245">
        <v>6.18</v>
      </c>
      <c r="J245" t="s">
        <v>177</v>
      </c>
      <c r="K245">
        <v>17.111910000000002</v>
      </c>
      <c r="L245">
        <v>2.3893200000000001</v>
      </c>
      <c r="M245" t="s">
        <v>179</v>
      </c>
      <c r="N245">
        <v>16.295860000000001</v>
      </c>
      <c r="O245">
        <v>6.1821599999999997</v>
      </c>
      <c r="P245" t="s">
        <v>4</v>
      </c>
      <c r="Q245">
        <v>20.94219</v>
      </c>
      <c r="R245">
        <v>223.15588</v>
      </c>
      <c r="S245">
        <v>0</v>
      </c>
      <c r="T245">
        <v>0.3</v>
      </c>
      <c r="U245">
        <v>0</v>
      </c>
      <c r="V245">
        <v>0</v>
      </c>
      <c r="W245">
        <v>0</v>
      </c>
      <c r="X245">
        <v>0</v>
      </c>
    </row>
    <row r="246" spans="2:24" x14ac:dyDescent="0.3">
      <c r="B246">
        <v>98</v>
      </c>
      <c r="C246">
        <v>37.57</v>
      </c>
      <c r="D246">
        <v>25139.86</v>
      </c>
      <c r="E246">
        <v>2</v>
      </c>
      <c r="F246">
        <v>4</v>
      </c>
      <c r="G246" t="s">
        <v>0</v>
      </c>
      <c r="H246">
        <v>5.84</v>
      </c>
      <c r="I246">
        <v>8.86</v>
      </c>
      <c r="J246" t="s">
        <v>177</v>
      </c>
      <c r="K246">
        <v>6.2947199999999999</v>
      </c>
      <c r="L246">
        <v>1.9881500000000001</v>
      </c>
      <c r="M246" t="s">
        <v>179</v>
      </c>
      <c r="N246">
        <v>5.8431899999999999</v>
      </c>
      <c r="O246">
        <v>8.8597000000000001</v>
      </c>
      <c r="P246" t="s">
        <v>4</v>
      </c>
      <c r="Q246">
        <v>5.9631400000000001</v>
      </c>
      <c r="R246">
        <v>16.665759999999999</v>
      </c>
      <c r="S246">
        <v>0</v>
      </c>
      <c r="T246">
        <v>0.5</v>
      </c>
      <c r="U246">
        <v>0</v>
      </c>
      <c r="V246">
        <v>0</v>
      </c>
      <c r="W246">
        <v>0.2</v>
      </c>
      <c r="X246">
        <v>0</v>
      </c>
    </row>
    <row r="247" spans="2:24" x14ac:dyDescent="0.3">
      <c r="B247">
        <v>99</v>
      </c>
      <c r="C247">
        <v>13</v>
      </c>
      <c r="D247">
        <v>22806.36</v>
      </c>
      <c r="E247">
        <v>0</v>
      </c>
      <c r="F247">
        <v>2</v>
      </c>
      <c r="G247" t="s">
        <v>0</v>
      </c>
      <c r="H247">
        <v>2.42</v>
      </c>
      <c r="I247">
        <v>2.56</v>
      </c>
      <c r="J247" t="s">
        <v>177</v>
      </c>
      <c r="K247">
        <v>2.4325000000000001</v>
      </c>
      <c r="L247">
        <v>2.5592600000000001</v>
      </c>
      <c r="M247" t="s">
        <v>179</v>
      </c>
      <c r="N247">
        <v>2.4222700000000001</v>
      </c>
      <c r="O247">
        <v>2.5607600000000001</v>
      </c>
      <c r="P247" t="s">
        <v>4</v>
      </c>
      <c r="Q247">
        <v>2.56704</v>
      </c>
      <c r="R247">
        <v>20.241240000000001</v>
      </c>
      <c r="S247">
        <v>0</v>
      </c>
      <c r="T247">
        <v>0</v>
      </c>
      <c r="U247">
        <v>0</v>
      </c>
      <c r="V247">
        <v>0</v>
      </c>
      <c r="W247">
        <v>0</v>
      </c>
      <c r="X247">
        <v>0</v>
      </c>
    </row>
    <row r="248" spans="2:24" x14ac:dyDescent="0.3">
      <c r="B248">
        <v>100</v>
      </c>
      <c r="C248">
        <v>11.96</v>
      </c>
      <c r="D248">
        <v>22806.36</v>
      </c>
      <c r="E248">
        <v>2</v>
      </c>
      <c r="F248">
        <v>6</v>
      </c>
      <c r="G248" t="s">
        <v>0</v>
      </c>
      <c r="H248">
        <v>3.21</v>
      </c>
      <c r="I248">
        <v>3.52</v>
      </c>
      <c r="J248" t="s">
        <v>177</v>
      </c>
      <c r="K248">
        <v>3.4865300000000001</v>
      </c>
      <c r="L248">
        <v>0.74556999999999995</v>
      </c>
      <c r="M248" t="s">
        <v>179</v>
      </c>
      <c r="N248">
        <v>3.2102200000000001</v>
      </c>
      <c r="O248">
        <v>3.5196000000000001</v>
      </c>
      <c r="P248" t="s">
        <v>4</v>
      </c>
      <c r="Q248">
        <v>3.2132900000000002</v>
      </c>
      <c r="R248">
        <v>6.2109300000000003</v>
      </c>
      <c r="S248">
        <v>0</v>
      </c>
      <c r="T248">
        <v>0.5</v>
      </c>
      <c r="U248">
        <v>0</v>
      </c>
      <c r="V248">
        <v>0</v>
      </c>
      <c r="W248">
        <v>0.1</v>
      </c>
      <c r="X248">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heetViews>
  <sheetFormatPr defaultRowHeight="16.5" x14ac:dyDescent="0.3"/>
  <sheetData>
    <row r="1" spans="1:2" ht="15" x14ac:dyDescent="0.25">
      <c r="A1" t="s">
        <v>116</v>
      </c>
      <c r="B1">
        <v>0.02</v>
      </c>
    </row>
    <row r="2" spans="1:2" ht="15" x14ac:dyDescent="0.25">
      <c r="A2" t="s">
        <v>117</v>
      </c>
      <c r="B2">
        <v>2.5</v>
      </c>
    </row>
    <row r="3" spans="1:2" ht="15" x14ac:dyDescent="0.25">
      <c r="A3" t="s">
        <v>118</v>
      </c>
      <c r="B3">
        <v>1.1000000000000001</v>
      </c>
    </row>
    <row r="4" spans="1:2" ht="15" x14ac:dyDescent="0.25">
      <c r="A4" t="s">
        <v>119</v>
      </c>
      <c r="B4">
        <v>40</v>
      </c>
    </row>
    <row r="5" spans="1:2" ht="15" x14ac:dyDescent="0.25">
      <c r="A5" t="s">
        <v>120</v>
      </c>
      <c r="B5">
        <v>50</v>
      </c>
    </row>
    <row r="6" spans="1:2" ht="15" x14ac:dyDescent="0.25">
      <c r="A6" t="s">
        <v>121</v>
      </c>
      <c r="B6">
        <v>45</v>
      </c>
    </row>
    <row r="7" spans="1:2" ht="15" x14ac:dyDescent="0.25">
      <c r="A7" t="s">
        <v>122</v>
      </c>
      <c r="B7">
        <v>5.6000000000000001E-2</v>
      </c>
    </row>
    <row r="8" spans="1:2" ht="15" x14ac:dyDescent="0.25">
      <c r="A8" t="s">
        <v>123</v>
      </c>
      <c r="B8">
        <v>0.5</v>
      </c>
    </row>
    <row r="9" spans="1:2" ht="15" x14ac:dyDescent="0.25">
      <c r="A9" t="s">
        <v>124</v>
      </c>
      <c r="B9">
        <v>5.5700000000000003E-3</v>
      </c>
    </row>
    <row r="10" spans="1:2" ht="15" x14ac:dyDescent="0.25">
      <c r="A10" t="s">
        <v>125</v>
      </c>
      <c r="B10">
        <v>0.29010000000000002</v>
      </c>
    </row>
    <row r="11" spans="1:2" ht="15" x14ac:dyDescent="0.25">
      <c r="A11" t="s">
        <v>126</v>
      </c>
      <c r="B11">
        <v>5.9499999999999997E-2</v>
      </c>
    </row>
    <row r="12" spans="1:2" ht="15" x14ac:dyDescent="0.25">
      <c r="A12" t="s">
        <v>127</v>
      </c>
      <c r="B12">
        <v>9.4399999999999998E-2</v>
      </c>
    </row>
    <row r="13" spans="1:2" ht="15" x14ac:dyDescent="0.25">
      <c r="A13" t="s">
        <v>128</v>
      </c>
      <c r="B13">
        <v>0.63980000000000004</v>
      </c>
    </row>
    <row r="14" spans="1:2" ht="15" x14ac:dyDescent="0.25">
      <c r="A14" t="s">
        <v>129</v>
      </c>
      <c r="B14">
        <v>2.4799999999999999E-2</v>
      </c>
    </row>
    <row r="15" spans="1:2" ht="15" x14ac:dyDescent="0.25">
      <c r="A15" t="s">
        <v>130</v>
      </c>
      <c r="B15">
        <v>0.63980000000000004</v>
      </c>
    </row>
    <row r="16" spans="1:2" ht="15" x14ac:dyDescent="0.25">
      <c r="A16" t="s">
        <v>131</v>
      </c>
      <c r="B16">
        <v>15</v>
      </c>
    </row>
    <row r="17" spans="1:10" ht="15" x14ac:dyDescent="0.25">
      <c r="A17" t="s">
        <v>132</v>
      </c>
      <c r="B17">
        <v>15351</v>
      </c>
    </row>
    <row r="18" spans="1:10" ht="15" x14ac:dyDescent="0.25">
      <c r="A18" t="s">
        <v>133</v>
      </c>
      <c r="B18">
        <v>120</v>
      </c>
    </row>
    <row r="19" spans="1:10" ht="15" x14ac:dyDescent="0.25">
      <c r="A19" t="s">
        <v>134</v>
      </c>
      <c r="B19">
        <v>2016</v>
      </c>
    </row>
    <row r="20" spans="1:10" ht="15" x14ac:dyDescent="0.25">
      <c r="A20" t="s">
        <v>135</v>
      </c>
    </row>
    <row r="21" spans="1:10" ht="15" x14ac:dyDescent="0.25">
      <c r="B21" t="s">
        <v>5</v>
      </c>
      <c r="C21" t="s">
        <v>136</v>
      </c>
      <c r="D21" t="s">
        <v>137</v>
      </c>
      <c r="E21" t="s">
        <v>138</v>
      </c>
      <c r="F21" t="s">
        <v>139</v>
      </c>
      <c r="G21" t="s">
        <v>140</v>
      </c>
    </row>
    <row r="22" spans="1:10" ht="15" x14ac:dyDescent="0.25">
      <c r="B22">
        <v>0</v>
      </c>
      <c r="C22">
        <v>0</v>
      </c>
      <c r="D22">
        <v>0</v>
      </c>
      <c r="E22">
        <v>0</v>
      </c>
      <c r="F22">
        <v>0</v>
      </c>
      <c r="G22">
        <v>0</v>
      </c>
    </row>
    <row r="23" spans="1:10" ht="15" x14ac:dyDescent="0.25">
      <c r="B23">
        <v>1</v>
      </c>
      <c r="C23">
        <v>1</v>
      </c>
      <c r="D23">
        <v>2E-3</v>
      </c>
      <c r="E23">
        <v>0</v>
      </c>
      <c r="F23">
        <v>0</v>
      </c>
      <c r="G23">
        <v>8.3000000000000004E-2</v>
      </c>
    </row>
    <row r="24" spans="1:10" ht="15" x14ac:dyDescent="0.25">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46954</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7865</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45276</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43930</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44232</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43986</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7865</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7865</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51359</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44759</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44759</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48463</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45829</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47285</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49616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44665</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44665</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44665</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43980</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51447</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48998</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46211</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44867</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46098</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46098</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45138</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7865</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44762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47688</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47259</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42703</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49855</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52845</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49855</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50894</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44522</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45101</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45685</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52275</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46804</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47229</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48574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48574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45790</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44149</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47924</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41829</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48291</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49855</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49922</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44604</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46189</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46189</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51954</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38108</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45060</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52275</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43908</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46910</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51359</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44676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44676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45465</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7865</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44479</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45566</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42583</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44136</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47250</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57914</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42848</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48037</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50094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47124</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45378</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45378</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44059</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51359</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7865</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46189</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44196</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46189</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46210</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45294</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45294</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45294</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44310</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44310</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51359</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45171</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45171</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48463</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46688</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42355</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42355</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46954.21</v>
      </c>
      <c r="E149">
        <v>0</v>
      </c>
      <c r="F149">
        <v>3</v>
      </c>
      <c r="G149" t="s">
        <v>0</v>
      </c>
      <c r="H149">
        <v>10.43</v>
      </c>
      <c r="I149">
        <v>0.7</v>
      </c>
      <c r="J149" t="s">
        <v>177</v>
      </c>
      <c r="K149">
        <v>10.447929999999999</v>
      </c>
      <c r="L149">
        <v>0.69847000000000004</v>
      </c>
      <c r="M149" t="s">
        <v>179</v>
      </c>
      <c r="N149">
        <v>10.434889999999999</v>
      </c>
      <c r="O149">
        <v>0.69908000000000003</v>
      </c>
      <c r="P149" t="s">
        <v>4</v>
      </c>
      <c r="Q149">
        <v>11.886939999999999</v>
      </c>
      <c r="R149">
        <v>49.96799</v>
      </c>
      <c r="S149">
        <v>0</v>
      </c>
      <c r="T149">
        <v>0</v>
      </c>
      <c r="U149">
        <v>0</v>
      </c>
      <c r="V149">
        <v>0</v>
      </c>
      <c r="W149">
        <v>0</v>
      </c>
      <c r="X149">
        <v>0</v>
      </c>
    </row>
    <row r="150" spans="2:24" x14ac:dyDescent="0.3">
      <c r="B150">
        <v>2</v>
      </c>
      <c r="C150">
        <v>100</v>
      </c>
      <c r="D150">
        <v>7865</v>
      </c>
      <c r="E150">
        <v>0</v>
      </c>
      <c r="F150">
        <v>3</v>
      </c>
      <c r="G150" t="s">
        <v>0</v>
      </c>
      <c r="H150">
        <v>9.77</v>
      </c>
      <c r="I150">
        <v>6.59</v>
      </c>
      <c r="J150" t="s">
        <v>177</v>
      </c>
      <c r="K150">
        <v>9.7796400000000006</v>
      </c>
      <c r="L150">
        <v>6.5904400000000001</v>
      </c>
      <c r="M150" t="s">
        <v>179</v>
      </c>
      <c r="N150">
        <v>9.7669599999999992</v>
      </c>
      <c r="O150">
        <v>6.5929700000000002</v>
      </c>
      <c r="P150" t="s">
        <v>4</v>
      </c>
      <c r="Q150">
        <v>13.71898</v>
      </c>
      <c r="R150">
        <v>613.06736999999998</v>
      </c>
      <c r="S150">
        <v>0</v>
      </c>
      <c r="T150">
        <v>0</v>
      </c>
      <c r="U150">
        <v>0</v>
      </c>
      <c r="V150">
        <v>0</v>
      </c>
      <c r="W150">
        <v>0</v>
      </c>
      <c r="X150">
        <v>0</v>
      </c>
    </row>
    <row r="151" spans="2:24" x14ac:dyDescent="0.3">
      <c r="B151">
        <v>3</v>
      </c>
      <c r="C151">
        <v>25.76</v>
      </c>
      <c r="D151">
        <v>45275.519999999997</v>
      </c>
      <c r="E151">
        <v>2</v>
      </c>
      <c r="F151">
        <v>4</v>
      </c>
      <c r="G151" t="s">
        <v>0</v>
      </c>
      <c r="H151">
        <v>4.75</v>
      </c>
      <c r="I151">
        <v>1.26</v>
      </c>
      <c r="J151" t="s">
        <v>177</v>
      </c>
      <c r="K151">
        <v>5.0049999999999999</v>
      </c>
      <c r="L151">
        <v>0.41721000000000003</v>
      </c>
      <c r="M151" t="s">
        <v>179</v>
      </c>
      <c r="N151">
        <v>4.7534900000000002</v>
      </c>
      <c r="O151">
        <v>1.26285</v>
      </c>
      <c r="P151" t="s">
        <v>4</v>
      </c>
      <c r="Q151">
        <v>6.12791</v>
      </c>
      <c r="R151">
        <v>39.087130000000002</v>
      </c>
      <c r="S151">
        <v>0</v>
      </c>
      <c r="T151">
        <v>0.3</v>
      </c>
      <c r="U151">
        <v>0</v>
      </c>
      <c r="V151">
        <v>0</v>
      </c>
      <c r="W151">
        <v>0</v>
      </c>
      <c r="X151">
        <v>0</v>
      </c>
    </row>
    <row r="152" spans="2:24" x14ac:dyDescent="0.3">
      <c r="B152">
        <v>4</v>
      </c>
      <c r="C152">
        <v>3.56</v>
      </c>
      <c r="D152">
        <v>43930.38</v>
      </c>
      <c r="E152">
        <v>1</v>
      </c>
      <c r="F152">
        <v>1</v>
      </c>
      <c r="G152" t="s">
        <v>0</v>
      </c>
      <c r="H152">
        <v>2.73</v>
      </c>
      <c r="I152">
        <v>2.8</v>
      </c>
      <c r="J152" t="s">
        <v>177</v>
      </c>
      <c r="K152">
        <v>3.34476</v>
      </c>
      <c r="L152">
        <v>1.0303199999999999</v>
      </c>
      <c r="M152" t="s">
        <v>179</v>
      </c>
      <c r="N152">
        <v>2.7315200000000002</v>
      </c>
      <c r="O152">
        <v>2.8048299999999999</v>
      </c>
      <c r="P152" t="s">
        <v>4</v>
      </c>
      <c r="Q152">
        <v>2.76898</v>
      </c>
      <c r="R152">
        <v>11.35045</v>
      </c>
      <c r="S152">
        <v>0</v>
      </c>
      <c r="T152">
        <v>0.5</v>
      </c>
      <c r="U152">
        <v>0</v>
      </c>
      <c r="V152">
        <v>0</v>
      </c>
      <c r="W152">
        <v>0.4</v>
      </c>
      <c r="X152">
        <v>0</v>
      </c>
    </row>
    <row r="153" spans="2:24" x14ac:dyDescent="0.3">
      <c r="B153">
        <v>5</v>
      </c>
      <c r="C153">
        <v>361.62</v>
      </c>
      <c r="D153">
        <v>90000</v>
      </c>
      <c r="E153">
        <v>3</v>
      </c>
      <c r="F153">
        <v>1</v>
      </c>
      <c r="G153" t="s">
        <v>0</v>
      </c>
      <c r="H153">
        <v>28.68</v>
      </c>
      <c r="I153">
        <v>0.27</v>
      </c>
      <c r="J153" t="s">
        <v>177</v>
      </c>
      <c r="K153">
        <v>32.66545</v>
      </c>
      <c r="L153">
        <v>0.53669999999999995</v>
      </c>
      <c r="M153" t="s">
        <v>179</v>
      </c>
      <c r="N153">
        <v>28.683710000000001</v>
      </c>
      <c r="O153">
        <v>0.27223999999999998</v>
      </c>
      <c r="P153" t="s">
        <v>4</v>
      </c>
      <c r="Q153">
        <v>53.33887</v>
      </c>
      <c r="R153">
        <v>332.24419999999998</v>
      </c>
      <c r="S153">
        <v>0</v>
      </c>
      <c r="T153">
        <v>0</v>
      </c>
      <c r="U153">
        <v>0</v>
      </c>
      <c r="V153">
        <v>0</v>
      </c>
      <c r="W153">
        <v>0</v>
      </c>
      <c r="X153">
        <v>0</v>
      </c>
    </row>
    <row r="154" spans="2:24" x14ac:dyDescent="0.3">
      <c r="B154">
        <v>6</v>
      </c>
      <c r="C154">
        <v>67.17</v>
      </c>
      <c r="D154">
        <v>44231.79</v>
      </c>
      <c r="E154">
        <v>2</v>
      </c>
      <c r="F154">
        <v>2</v>
      </c>
      <c r="G154" t="s">
        <v>0</v>
      </c>
      <c r="H154">
        <v>7.3</v>
      </c>
      <c r="I154">
        <v>2.09</v>
      </c>
      <c r="J154" t="s">
        <v>177</v>
      </c>
      <c r="K154">
        <v>7.3506299999999998</v>
      </c>
      <c r="L154">
        <v>2.0876600000000001</v>
      </c>
      <c r="M154" t="s">
        <v>179</v>
      </c>
      <c r="N154">
        <v>7.3032199999999996</v>
      </c>
      <c r="O154">
        <v>2.08805</v>
      </c>
      <c r="P154" t="s">
        <v>4</v>
      </c>
      <c r="Q154">
        <v>15.108510000000001</v>
      </c>
      <c r="R154">
        <v>197.45349999999999</v>
      </c>
      <c r="S154">
        <v>0</v>
      </c>
      <c r="T154">
        <v>0.1</v>
      </c>
      <c r="U154">
        <v>0</v>
      </c>
      <c r="V154">
        <v>0</v>
      </c>
      <c r="W154">
        <v>0</v>
      </c>
      <c r="X154">
        <v>0</v>
      </c>
    </row>
    <row r="155" spans="2:24" x14ac:dyDescent="0.3">
      <c r="B155">
        <v>7</v>
      </c>
      <c r="C155">
        <v>22.17</v>
      </c>
      <c r="D155">
        <v>43985.72</v>
      </c>
      <c r="E155">
        <v>0</v>
      </c>
      <c r="F155">
        <v>2</v>
      </c>
      <c r="G155" t="s">
        <v>0</v>
      </c>
      <c r="H155">
        <v>3.4</v>
      </c>
      <c r="I155">
        <v>3.43</v>
      </c>
      <c r="J155" t="s">
        <v>177</v>
      </c>
      <c r="K155">
        <v>3.4292400000000001</v>
      </c>
      <c r="L155">
        <v>0.74875999999999998</v>
      </c>
      <c r="M155" t="s">
        <v>179</v>
      </c>
      <c r="N155">
        <v>3.39859</v>
      </c>
      <c r="O155">
        <v>3.42571</v>
      </c>
      <c r="P155" t="s">
        <v>4</v>
      </c>
      <c r="Q155">
        <v>5.6582499999999998</v>
      </c>
      <c r="R155">
        <v>61.525230000000001</v>
      </c>
      <c r="S155">
        <v>0</v>
      </c>
      <c r="T155">
        <v>0</v>
      </c>
      <c r="U155">
        <v>0</v>
      </c>
      <c r="V155">
        <v>0</v>
      </c>
      <c r="W155">
        <v>0.2</v>
      </c>
      <c r="X155">
        <v>0</v>
      </c>
    </row>
    <row r="156" spans="2:24" x14ac:dyDescent="0.3">
      <c r="B156">
        <v>8</v>
      </c>
      <c r="C156">
        <v>8</v>
      </c>
      <c r="D156">
        <v>7865</v>
      </c>
      <c r="E156">
        <v>2</v>
      </c>
      <c r="F156">
        <v>2</v>
      </c>
      <c r="G156" t="s">
        <v>0</v>
      </c>
      <c r="H156">
        <v>1.79</v>
      </c>
      <c r="I156">
        <v>7.55</v>
      </c>
      <c r="J156" t="s">
        <v>177</v>
      </c>
      <c r="K156">
        <v>1.88473</v>
      </c>
      <c r="L156">
        <v>2.8772000000000002</v>
      </c>
      <c r="M156" t="s">
        <v>179</v>
      </c>
      <c r="N156">
        <v>1.79379</v>
      </c>
      <c r="O156">
        <v>7.5519299999999996</v>
      </c>
      <c r="P156" t="s">
        <v>4</v>
      </c>
      <c r="Q156">
        <v>1.82948</v>
      </c>
      <c r="R156">
        <v>23.29025</v>
      </c>
      <c r="S156">
        <v>0</v>
      </c>
      <c r="T156">
        <v>0.4</v>
      </c>
      <c r="U156">
        <v>0</v>
      </c>
      <c r="V156">
        <v>0</v>
      </c>
      <c r="W156">
        <v>0.3</v>
      </c>
      <c r="X156">
        <v>0</v>
      </c>
    </row>
    <row r="157" spans="2:24" x14ac:dyDescent="0.3">
      <c r="B157">
        <v>9</v>
      </c>
      <c r="C157">
        <v>15</v>
      </c>
      <c r="D157">
        <v>7865</v>
      </c>
      <c r="E157">
        <v>2</v>
      </c>
      <c r="F157">
        <v>2</v>
      </c>
      <c r="G157" t="s">
        <v>0</v>
      </c>
      <c r="H157">
        <v>2.69</v>
      </c>
      <c r="I157">
        <v>14.16</v>
      </c>
      <c r="J157" t="s">
        <v>177</v>
      </c>
      <c r="K157">
        <v>2.8085300000000002</v>
      </c>
      <c r="L157">
        <v>5.3947599999999998</v>
      </c>
      <c r="M157" t="s">
        <v>179</v>
      </c>
      <c r="N157">
        <v>2.6890700000000001</v>
      </c>
      <c r="O157">
        <v>14.15987</v>
      </c>
      <c r="P157" t="s">
        <v>4</v>
      </c>
      <c r="Q157">
        <v>2.79332</v>
      </c>
      <c r="R157">
        <v>43.66921</v>
      </c>
      <c r="S157">
        <v>0</v>
      </c>
      <c r="T157">
        <v>0.4</v>
      </c>
      <c r="U157">
        <v>0</v>
      </c>
      <c r="V157">
        <v>0</v>
      </c>
      <c r="W157">
        <v>0.3</v>
      </c>
      <c r="X157">
        <v>0</v>
      </c>
    </row>
    <row r="158" spans="2:24" x14ac:dyDescent="0.3">
      <c r="B158">
        <v>10</v>
      </c>
      <c r="C158">
        <v>10</v>
      </c>
      <c r="D158">
        <v>51359.06</v>
      </c>
      <c r="E158">
        <v>2</v>
      </c>
      <c r="F158">
        <v>2</v>
      </c>
      <c r="G158" t="s">
        <v>0</v>
      </c>
      <c r="H158">
        <v>2.2400000000000002</v>
      </c>
      <c r="I158">
        <v>0.85</v>
      </c>
      <c r="J158" t="s">
        <v>177</v>
      </c>
      <c r="K158">
        <v>2.25814</v>
      </c>
      <c r="L158">
        <v>0.85392000000000001</v>
      </c>
      <c r="M158" t="s">
        <v>179</v>
      </c>
      <c r="N158">
        <v>2.2357100000000001</v>
      </c>
      <c r="O158">
        <v>0.85433999999999999</v>
      </c>
      <c r="P158" t="s">
        <v>4</v>
      </c>
      <c r="Q158">
        <v>5.52</v>
      </c>
      <c r="R158">
        <v>70.577520000000007</v>
      </c>
      <c r="S158">
        <v>0</v>
      </c>
      <c r="T158">
        <v>0.1</v>
      </c>
      <c r="U158">
        <v>0</v>
      </c>
      <c r="V158">
        <v>0</v>
      </c>
      <c r="W158">
        <v>0</v>
      </c>
      <c r="X158">
        <v>0</v>
      </c>
    </row>
    <row r="159" spans="2:24" x14ac:dyDescent="0.3">
      <c r="B159">
        <v>11</v>
      </c>
      <c r="C159">
        <v>38</v>
      </c>
      <c r="D159">
        <v>44758.93</v>
      </c>
      <c r="E159">
        <v>2</v>
      </c>
      <c r="F159">
        <v>1</v>
      </c>
      <c r="G159" t="s">
        <v>0</v>
      </c>
      <c r="H159">
        <v>12.45</v>
      </c>
      <c r="I159">
        <v>3.98</v>
      </c>
      <c r="J159" t="s">
        <v>177</v>
      </c>
      <c r="K159">
        <v>14.739509999999999</v>
      </c>
      <c r="L159">
        <v>1.2499100000000001</v>
      </c>
      <c r="M159" t="s">
        <v>179</v>
      </c>
      <c r="N159">
        <v>12.452349999999999</v>
      </c>
      <c r="O159">
        <v>3.9777</v>
      </c>
      <c r="P159" t="s">
        <v>4</v>
      </c>
      <c r="Q159">
        <v>15.963229999999999</v>
      </c>
      <c r="R159">
        <v>128.92739</v>
      </c>
      <c r="S159">
        <v>0</v>
      </c>
      <c r="T159">
        <v>0</v>
      </c>
      <c r="U159">
        <v>0</v>
      </c>
      <c r="V159">
        <v>0</v>
      </c>
      <c r="W159">
        <v>0.2</v>
      </c>
      <c r="X159">
        <v>0</v>
      </c>
    </row>
    <row r="160" spans="2:24" x14ac:dyDescent="0.3">
      <c r="B160">
        <v>12</v>
      </c>
      <c r="C160">
        <v>22</v>
      </c>
      <c r="D160">
        <v>44758.93</v>
      </c>
      <c r="E160">
        <v>0</v>
      </c>
      <c r="F160">
        <v>1</v>
      </c>
      <c r="G160" t="s">
        <v>0</v>
      </c>
      <c r="H160">
        <v>8.7200000000000006</v>
      </c>
      <c r="I160">
        <v>1.19</v>
      </c>
      <c r="J160" t="s">
        <v>177</v>
      </c>
      <c r="K160">
        <v>10.175750000000001</v>
      </c>
      <c r="L160">
        <v>2.3999700000000002</v>
      </c>
      <c r="M160" t="s">
        <v>179</v>
      </c>
      <c r="N160">
        <v>8.7195099999999996</v>
      </c>
      <c r="O160">
        <v>1.1913899999999999</v>
      </c>
      <c r="P160" t="s">
        <v>4</v>
      </c>
      <c r="Q160">
        <v>12.029400000000001</v>
      </c>
      <c r="R160">
        <v>114.37314000000001</v>
      </c>
      <c r="S160">
        <v>0</v>
      </c>
      <c r="T160">
        <v>0</v>
      </c>
      <c r="U160">
        <v>0</v>
      </c>
      <c r="V160">
        <v>0</v>
      </c>
      <c r="W160">
        <v>0</v>
      </c>
      <c r="X160">
        <v>0</v>
      </c>
    </row>
    <row r="161" spans="2:24" x14ac:dyDescent="0.3">
      <c r="B161">
        <v>13</v>
      </c>
      <c r="C161">
        <v>435</v>
      </c>
      <c r="D161">
        <v>48462.97</v>
      </c>
      <c r="E161">
        <v>4</v>
      </c>
      <c r="F161">
        <v>5</v>
      </c>
      <c r="G161" t="s">
        <v>0</v>
      </c>
      <c r="H161">
        <v>30.71</v>
      </c>
      <c r="I161">
        <v>4.9400000000000004</v>
      </c>
      <c r="J161" t="s">
        <v>177</v>
      </c>
      <c r="K161">
        <v>31.03332</v>
      </c>
      <c r="L161">
        <v>4.05654</v>
      </c>
      <c r="M161" t="s">
        <v>179</v>
      </c>
      <c r="N161">
        <v>30.712959999999999</v>
      </c>
      <c r="O161">
        <v>4.9377500000000003</v>
      </c>
      <c r="P161" t="s">
        <v>4</v>
      </c>
      <c r="Q161">
        <v>46.08287</v>
      </c>
      <c r="R161">
        <v>353.50207</v>
      </c>
      <c r="S161">
        <v>0</v>
      </c>
      <c r="T161">
        <v>0.1</v>
      </c>
      <c r="U161">
        <v>0</v>
      </c>
      <c r="V161">
        <v>0</v>
      </c>
      <c r="W161">
        <v>0</v>
      </c>
      <c r="X161">
        <v>0</v>
      </c>
    </row>
    <row r="162" spans="2:24" x14ac:dyDescent="0.3">
      <c r="B162">
        <v>14</v>
      </c>
      <c r="C162">
        <v>26.99</v>
      </c>
      <c r="D162">
        <v>45828.67</v>
      </c>
      <c r="E162">
        <v>0</v>
      </c>
      <c r="F162">
        <v>1</v>
      </c>
      <c r="G162" t="s">
        <v>0</v>
      </c>
      <c r="H162">
        <v>3.29</v>
      </c>
      <c r="I162">
        <v>1.41</v>
      </c>
      <c r="J162" t="s">
        <v>177</v>
      </c>
      <c r="K162">
        <v>3.8696999999999999</v>
      </c>
      <c r="L162">
        <v>0.67530000000000001</v>
      </c>
      <c r="M162" t="s">
        <v>179</v>
      </c>
      <c r="N162">
        <v>3.2872699999999999</v>
      </c>
      <c r="O162">
        <v>1.4111899999999999</v>
      </c>
      <c r="P162" t="s">
        <v>4</v>
      </c>
      <c r="Q162">
        <v>4.7868500000000003</v>
      </c>
      <c r="R162">
        <v>47.103000000000002</v>
      </c>
      <c r="S162">
        <v>0</v>
      </c>
      <c r="T162">
        <v>0</v>
      </c>
      <c r="U162">
        <v>0</v>
      </c>
      <c r="V162">
        <v>0</v>
      </c>
      <c r="W162">
        <v>0.2</v>
      </c>
      <c r="X162">
        <v>0</v>
      </c>
    </row>
    <row r="163" spans="2:24" x14ac:dyDescent="0.3">
      <c r="B163">
        <v>15</v>
      </c>
      <c r="C163">
        <v>47.75</v>
      </c>
      <c r="D163">
        <v>47285.39</v>
      </c>
      <c r="E163">
        <v>3</v>
      </c>
      <c r="F163">
        <v>6</v>
      </c>
      <c r="G163" t="s">
        <v>0</v>
      </c>
      <c r="H163">
        <v>7.86</v>
      </c>
      <c r="I163">
        <v>0.6</v>
      </c>
      <c r="J163" t="s">
        <v>177</v>
      </c>
      <c r="K163">
        <v>8.1698799999999991</v>
      </c>
      <c r="L163">
        <v>0.21598000000000001</v>
      </c>
      <c r="M163" t="s">
        <v>179</v>
      </c>
      <c r="N163">
        <v>7.8595600000000001</v>
      </c>
      <c r="O163">
        <v>0.60435000000000005</v>
      </c>
      <c r="P163" t="s">
        <v>4</v>
      </c>
      <c r="Q163">
        <v>8.3004499999999997</v>
      </c>
      <c r="R163">
        <v>17.90485</v>
      </c>
      <c r="S163">
        <v>0</v>
      </c>
      <c r="T163">
        <v>0.2</v>
      </c>
      <c r="U163">
        <v>0</v>
      </c>
      <c r="V163">
        <v>0</v>
      </c>
      <c r="W163">
        <v>0</v>
      </c>
      <c r="X163">
        <v>0</v>
      </c>
    </row>
    <row r="164" spans="2:24" x14ac:dyDescent="0.3">
      <c r="B164">
        <v>16</v>
      </c>
      <c r="C164">
        <v>10.68</v>
      </c>
      <c r="D164">
        <v>49616.08</v>
      </c>
      <c r="E164">
        <v>0</v>
      </c>
      <c r="F164">
        <v>2</v>
      </c>
      <c r="G164" t="s">
        <v>0</v>
      </c>
      <c r="H164">
        <v>2.06</v>
      </c>
      <c r="I164">
        <v>2.13</v>
      </c>
      <c r="J164" t="s">
        <v>177</v>
      </c>
      <c r="K164">
        <v>2.1490399999999998</v>
      </c>
      <c r="L164">
        <v>1.0408999999999999</v>
      </c>
      <c r="M164" t="s">
        <v>179</v>
      </c>
      <c r="N164">
        <v>2.0641099999999999</v>
      </c>
      <c r="O164">
        <v>2.1305299999999998</v>
      </c>
      <c r="P164" t="s">
        <v>4</v>
      </c>
      <c r="Q164">
        <v>2.2675000000000001</v>
      </c>
      <c r="R164">
        <v>8.2264300000000006</v>
      </c>
      <c r="S164">
        <v>0</v>
      </c>
      <c r="T164">
        <v>0</v>
      </c>
      <c r="U164">
        <v>0</v>
      </c>
      <c r="V164">
        <v>0</v>
      </c>
      <c r="W164">
        <v>0.3</v>
      </c>
      <c r="X164">
        <v>0</v>
      </c>
    </row>
    <row r="165" spans="2:24" x14ac:dyDescent="0.3">
      <c r="B165">
        <v>17</v>
      </c>
      <c r="C165">
        <v>13</v>
      </c>
      <c r="D165">
        <v>44664.55</v>
      </c>
      <c r="E165">
        <v>3</v>
      </c>
      <c r="F165">
        <v>3</v>
      </c>
      <c r="G165" t="s">
        <v>0</v>
      </c>
      <c r="H165">
        <v>2.87</v>
      </c>
      <c r="I165">
        <v>0.28000000000000003</v>
      </c>
      <c r="J165" t="s">
        <v>177</v>
      </c>
      <c r="K165">
        <v>2.8889900000000002</v>
      </c>
      <c r="L165">
        <v>0.28383000000000003</v>
      </c>
      <c r="M165" t="s">
        <v>179</v>
      </c>
      <c r="N165">
        <v>2.86747</v>
      </c>
      <c r="O165">
        <v>0.28406999999999999</v>
      </c>
      <c r="P165" t="s">
        <v>4</v>
      </c>
      <c r="Q165">
        <v>3.4805600000000001</v>
      </c>
      <c r="R165">
        <v>20.209990000000001</v>
      </c>
      <c r="S165">
        <v>0</v>
      </c>
      <c r="T165">
        <v>0.1</v>
      </c>
      <c r="U165">
        <v>0</v>
      </c>
      <c r="V165">
        <v>0</v>
      </c>
      <c r="W165">
        <v>0</v>
      </c>
      <c r="X165">
        <v>0</v>
      </c>
    </row>
    <row r="166" spans="2:24" x14ac:dyDescent="0.3">
      <c r="B166">
        <v>18</v>
      </c>
      <c r="C166">
        <v>17.25</v>
      </c>
      <c r="D166">
        <v>44664.55</v>
      </c>
      <c r="E166">
        <v>3</v>
      </c>
      <c r="F166">
        <v>3</v>
      </c>
      <c r="G166" t="s">
        <v>180</v>
      </c>
      <c r="H166">
        <v>3.17</v>
      </c>
      <c r="I166">
        <v>1.87</v>
      </c>
      <c r="J166" t="s">
        <v>177</v>
      </c>
      <c r="K166">
        <v>3.3641399999999999</v>
      </c>
      <c r="L166">
        <v>0.25636999999999999</v>
      </c>
      <c r="M166" t="s">
        <v>179</v>
      </c>
      <c r="N166">
        <v>3.1686100000000001</v>
      </c>
      <c r="O166">
        <v>1.8692899999999999</v>
      </c>
      <c r="P166" t="s">
        <v>4</v>
      </c>
      <c r="Q166">
        <v>3.1685300000000001</v>
      </c>
      <c r="R166">
        <v>1.8692899999999999</v>
      </c>
      <c r="S166">
        <v>0</v>
      </c>
      <c r="T166">
        <v>0</v>
      </c>
      <c r="U166">
        <v>0</v>
      </c>
      <c r="V166">
        <v>0</v>
      </c>
      <c r="W166">
        <v>0</v>
      </c>
      <c r="X166">
        <v>0</v>
      </c>
    </row>
    <row r="167" spans="2:24" x14ac:dyDescent="0.3">
      <c r="B167">
        <v>19</v>
      </c>
      <c r="C167">
        <v>40</v>
      </c>
      <c r="D167">
        <v>44664.55</v>
      </c>
      <c r="E167">
        <v>0</v>
      </c>
      <c r="F167">
        <v>2</v>
      </c>
      <c r="G167" t="s">
        <v>0</v>
      </c>
      <c r="H167">
        <v>4.8600000000000003</v>
      </c>
      <c r="I167">
        <v>3.75</v>
      </c>
      <c r="J167" t="s">
        <v>177</v>
      </c>
      <c r="K167">
        <v>4.9610200000000004</v>
      </c>
      <c r="L167">
        <v>1.14863</v>
      </c>
      <c r="M167" t="s">
        <v>179</v>
      </c>
      <c r="N167">
        <v>4.8610800000000003</v>
      </c>
      <c r="O167">
        <v>3.7452800000000002</v>
      </c>
      <c r="P167" t="s">
        <v>4</v>
      </c>
      <c r="Q167">
        <v>8.5121300000000009</v>
      </c>
      <c r="R167">
        <v>94.376369999999994</v>
      </c>
      <c r="S167">
        <v>0</v>
      </c>
      <c r="T167">
        <v>0</v>
      </c>
      <c r="U167">
        <v>0</v>
      </c>
      <c r="V167">
        <v>0</v>
      </c>
      <c r="W167">
        <v>0.2</v>
      </c>
      <c r="X167">
        <v>0</v>
      </c>
    </row>
    <row r="168" spans="2:24" x14ac:dyDescent="0.3">
      <c r="B168">
        <v>20</v>
      </c>
      <c r="C168">
        <v>30.16</v>
      </c>
      <c r="D168">
        <v>43980.24</v>
      </c>
      <c r="E168">
        <v>2</v>
      </c>
      <c r="F168">
        <v>3</v>
      </c>
      <c r="G168" t="s">
        <v>0</v>
      </c>
      <c r="H168">
        <v>4.5999999999999996</v>
      </c>
      <c r="I168">
        <v>4.17</v>
      </c>
      <c r="J168" t="s">
        <v>177</v>
      </c>
      <c r="K168">
        <v>4.9626599999999996</v>
      </c>
      <c r="L168">
        <v>0.71472000000000002</v>
      </c>
      <c r="M168" t="s">
        <v>179</v>
      </c>
      <c r="N168">
        <v>4.6000800000000002</v>
      </c>
      <c r="O168">
        <v>4.1672099999999999</v>
      </c>
      <c r="P168" t="s">
        <v>4</v>
      </c>
      <c r="Q168">
        <v>4.6440900000000003</v>
      </c>
      <c r="R168">
        <v>6.1628800000000004</v>
      </c>
      <c r="S168">
        <v>0</v>
      </c>
      <c r="T168">
        <v>0.5</v>
      </c>
      <c r="U168">
        <v>0</v>
      </c>
      <c r="V168">
        <v>0</v>
      </c>
      <c r="W168">
        <v>0.3</v>
      </c>
      <c r="X168">
        <v>0</v>
      </c>
    </row>
    <row r="169" spans="2:24" x14ac:dyDescent="0.3">
      <c r="B169">
        <v>21</v>
      </c>
      <c r="C169">
        <v>571.03</v>
      </c>
      <c r="D169">
        <v>51447.17</v>
      </c>
      <c r="E169">
        <v>4</v>
      </c>
      <c r="F169">
        <v>3</v>
      </c>
      <c r="G169" t="s">
        <v>0</v>
      </c>
      <c r="H169">
        <v>32.43</v>
      </c>
      <c r="I169">
        <v>18.5</v>
      </c>
      <c r="J169" t="s">
        <v>177</v>
      </c>
      <c r="K169">
        <v>32.458959999999998</v>
      </c>
      <c r="L169">
        <v>18.493120000000001</v>
      </c>
      <c r="M169" t="s">
        <v>179</v>
      </c>
      <c r="N169">
        <v>32.431710000000002</v>
      </c>
      <c r="O169">
        <v>18.500080000000001</v>
      </c>
      <c r="P169" t="s">
        <v>4</v>
      </c>
      <c r="Q169">
        <v>117.75372</v>
      </c>
      <c r="R169">
        <v>1723.0758800000001</v>
      </c>
      <c r="S169">
        <v>0</v>
      </c>
      <c r="T169">
        <v>0</v>
      </c>
      <c r="U169">
        <v>0</v>
      </c>
      <c r="V169">
        <v>0</v>
      </c>
      <c r="W169">
        <v>0</v>
      </c>
      <c r="X169">
        <v>0</v>
      </c>
    </row>
    <row r="170" spans="2:24" x14ac:dyDescent="0.3">
      <c r="B170">
        <v>22</v>
      </c>
      <c r="C170">
        <v>17.559999999999999</v>
      </c>
      <c r="D170">
        <v>48998.02</v>
      </c>
      <c r="E170">
        <v>2</v>
      </c>
      <c r="F170">
        <v>1</v>
      </c>
      <c r="G170" t="s">
        <v>0</v>
      </c>
      <c r="H170">
        <v>2.76</v>
      </c>
      <c r="I170">
        <v>0.59</v>
      </c>
      <c r="J170" t="s">
        <v>177</v>
      </c>
      <c r="K170">
        <v>3.1958899999999999</v>
      </c>
      <c r="L170">
        <v>1.2056199999999999</v>
      </c>
      <c r="M170" t="s">
        <v>179</v>
      </c>
      <c r="N170">
        <v>2.7635100000000001</v>
      </c>
      <c r="O170">
        <v>0.58711999999999998</v>
      </c>
      <c r="P170" t="s">
        <v>4</v>
      </c>
      <c r="Q170">
        <v>5.0613999999999999</v>
      </c>
      <c r="R170">
        <v>59.18242</v>
      </c>
      <c r="S170">
        <v>0</v>
      </c>
      <c r="T170">
        <v>0</v>
      </c>
      <c r="U170">
        <v>0</v>
      </c>
      <c r="V170">
        <v>0</v>
      </c>
      <c r="W170">
        <v>0</v>
      </c>
      <c r="X170">
        <v>0</v>
      </c>
    </row>
    <row r="171" spans="2:24" x14ac:dyDescent="0.3">
      <c r="B171">
        <v>23</v>
      </c>
      <c r="C171">
        <v>45.05</v>
      </c>
      <c r="D171">
        <v>46210.67</v>
      </c>
      <c r="E171">
        <v>2</v>
      </c>
      <c r="F171">
        <v>2</v>
      </c>
      <c r="G171" t="s">
        <v>0</v>
      </c>
      <c r="H171">
        <v>5.66</v>
      </c>
      <c r="I171">
        <v>1.42</v>
      </c>
      <c r="J171" t="s">
        <v>177</v>
      </c>
      <c r="K171">
        <v>5.6992700000000003</v>
      </c>
      <c r="L171">
        <v>1.41727</v>
      </c>
      <c r="M171" t="s">
        <v>179</v>
      </c>
      <c r="N171">
        <v>5.6600599999999996</v>
      </c>
      <c r="O171">
        <v>1.41797</v>
      </c>
      <c r="P171" t="s">
        <v>4</v>
      </c>
      <c r="Q171">
        <v>10.34891</v>
      </c>
      <c r="R171">
        <v>117.1216</v>
      </c>
      <c r="S171">
        <v>0</v>
      </c>
      <c r="T171">
        <v>0.1</v>
      </c>
      <c r="U171">
        <v>0</v>
      </c>
      <c r="V171">
        <v>0</v>
      </c>
      <c r="W171">
        <v>0</v>
      </c>
      <c r="X171">
        <v>0</v>
      </c>
    </row>
    <row r="172" spans="2:24" x14ac:dyDescent="0.3">
      <c r="B172">
        <v>24</v>
      </c>
      <c r="C172">
        <v>1.96</v>
      </c>
      <c r="D172">
        <v>44867.1</v>
      </c>
      <c r="E172">
        <v>0</v>
      </c>
      <c r="F172">
        <v>1</v>
      </c>
      <c r="G172" t="s">
        <v>0</v>
      </c>
      <c r="H172">
        <v>0.65</v>
      </c>
      <c r="I172">
        <v>0.72</v>
      </c>
      <c r="J172" t="s">
        <v>177</v>
      </c>
      <c r="K172">
        <v>0.77888000000000002</v>
      </c>
      <c r="L172">
        <v>1.0014099999999999</v>
      </c>
      <c r="M172" t="s">
        <v>179</v>
      </c>
      <c r="N172">
        <v>0.65227000000000002</v>
      </c>
      <c r="O172">
        <v>0.72302</v>
      </c>
      <c r="P172" t="s">
        <v>4</v>
      </c>
      <c r="Q172">
        <v>0.70155999999999996</v>
      </c>
      <c r="R172">
        <v>4.2311199999999998</v>
      </c>
      <c r="S172">
        <v>0</v>
      </c>
      <c r="T172">
        <v>0</v>
      </c>
      <c r="U172">
        <v>0</v>
      </c>
      <c r="V172">
        <v>0</v>
      </c>
      <c r="W172">
        <v>0.1</v>
      </c>
      <c r="X172">
        <v>0</v>
      </c>
    </row>
    <row r="173" spans="2:24" x14ac:dyDescent="0.3">
      <c r="B173">
        <v>25</v>
      </c>
      <c r="C173">
        <v>20</v>
      </c>
      <c r="D173">
        <v>46098.32</v>
      </c>
      <c r="E173">
        <v>0</v>
      </c>
      <c r="F173">
        <v>2</v>
      </c>
      <c r="G173" t="s">
        <v>0</v>
      </c>
      <c r="H173">
        <v>3.19</v>
      </c>
      <c r="I173">
        <v>3</v>
      </c>
      <c r="J173" t="s">
        <v>177</v>
      </c>
      <c r="K173">
        <v>3.2145899999999998</v>
      </c>
      <c r="L173">
        <v>0.60933000000000004</v>
      </c>
      <c r="M173" t="s">
        <v>179</v>
      </c>
      <c r="N173">
        <v>3.1857000000000002</v>
      </c>
      <c r="O173">
        <v>2.99857</v>
      </c>
      <c r="P173" t="s">
        <v>4</v>
      </c>
      <c r="Q173">
        <v>5.0735200000000003</v>
      </c>
      <c r="R173">
        <v>50.065620000000003</v>
      </c>
      <c r="S173">
        <v>0</v>
      </c>
      <c r="T173">
        <v>0</v>
      </c>
      <c r="U173">
        <v>0</v>
      </c>
      <c r="V173">
        <v>0</v>
      </c>
      <c r="W173">
        <v>0.2</v>
      </c>
      <c r="X173">
        <v>0</v>
      </c>
    </row>
    <row r="174" spans="2:24" x14ac:dyDescent="0.3">
      <c r="B174">
        <v>26</v>
      </c>
      <c r="C174">
        <v>17.670000000000002</v>
      </c>
      <c r="D174">
        <v>46098.32</v>
      </c>
      <c r="E174">
        <v>2</v>
      </c>
      <c r="F174">
        <v>2</v>
      </c>
      <c r="G174" t="s">
        <v>0</v>
      </c>
      <c r="H174">
        <v>3.13</v>
      </c>
      <c r="I174">
        <v>0.38</v>
      </c>
      <c r="J174" t="s">
        <v>177</v>
      </c>
      <c r="K174">
        <v>3.1577899999999999</v>
      </c>
      <c r="L174">
        <v>0.38384000000000001</v>
      </c>
      <c r="M174" t="s">
        <v>179</v>
      </c>
      <c r="N174">
        <v>3.13089</v>
      </c>
      <c r="O174">
        <v>0.38402999999999998</v>
      </c>
      <c r="P174" t="s">
        <v>4</v>
      </c>
      <c r="Q174">
        <v>4.1799299999999997</v>
      </c>
      <c r="R174">
        <v>31.715350000000001</v>
      </c>
      <c r="S174">
        <v>0</v>
      </c>
      <c r="T174">
        <v>0.1</v>
      </c>
      <c r="U174">
        <v>0</v>
      </c>
      <c r="V174">
        <v>0</v>
      </c>
      <c r="W174">
        <v>0</v>
      </c>
      <c r="X174">
        <v>0</v>
      </c>
    </row>
    <row r="175" spans="2:24" x14ac:dyDescent="0.3">
      <c r="B175">
        <v>27</v>
      </c>
      <c r="C175">
        <v>30.77</v>
      </c>
      <c r="D175">
        <v>45137.91</v>
      </c>
      <c r="E175">
        <v>2</v>
      </c>
      <c r="F175">
        <v>2</v>
      </c>
      <c r="G175" t="s">
        <v>0</v>
      </c>
      <c r="H175">
        <v>4.4400000000000004</v>
      </c>
      <c r="I175">
        <v>0.94</v>
      </c>
      <c r="J175" t="s">
        <v>177</v>
      </c>
      <c r="K175">
        <v>4.4772100000000004</v>
      </c>
      <c r="L175">
        <v>0.93808000000000002</v>
      </c>
      <c r="M175" t="s">
        <v>179</v>
      </c>
      <c r="N175">
        <v>4.4439700000000002</v>
      </c>
      <c r="O175">
        <v>0.93854000000000004</v>
      </c>
      <c r="P175" t="s">
        <v>4</v>
      </c>
      <c r="Q175">
        <v>7.3685499999999999</v>
      </c>
      <c r="R175">
        <v>77.520120000000006</v>
      </c>
      <c r="S175">
        <v>0</v>
      </c>
      <c r="T175">
        <v>0.1</v>
      </c>
      <c r="U175">
        <v>0</v>
      </c>
      <c r="V175">
        <v>0</v>
      </c>
      <c r="W175">
        <v>0</v>
      </c>
      <c r="X175">
        <v>0</v>
      </c>
    </row>
    <row r="176" spans="2:24" x14ac:dyDescent="0.3">
      <c r="B176">
        <v>28</v>
      </c>
      <c r="C176">
        <v>60</v>
      </c>
      <c r="D176">
        <v>7865</v>
      </c>
      <c r="E176">
        <v>2</v>
      </c>
      <c r="F176">
        <v>2</v>
      </c>
      <c r="G176" t="s">
        <v>0</v>
      </c>
      <c r="H176">
        <v>6.65</v>
      </c>
      <c r="I176">
        <v>6.79</v>
      </c>
      <c r="J176" t="s">
        <v>177</v>
      </c>
      <c r="K176">
        <v>6.77217</v>
      </c>
      <c r="L176">
        <v>2.9632200000000002</v>
      </c>
      <c r="M176" t="s">
        <v>179</v>
      </c>
      <c r="N176">
        <v>6.6459599999999996</v>
      </c>
      <c r="O176">
        <v>6.7941399999999996</v>
      </c>
      <c r="P176" t="s">
        <v>4</v>
      </c>
      <c r="Q176">
        <v>7.8560999999999996</v>
      </c>
      <c r="R176">
        <v>244.90702999999999</v>
      </c>
      <c r="S176">
        <v>0</v>
      </c>
      <c r="T176">
        <v>0.2</v>
      </c>
      <c r="U176">
        <v>0</v>
      </c>
      <c r="V176">
        <v>0</v>
      </c>
      <c r="W176">
        <v>0.1</v>
      </c>
      <c r="X176">
        <v>0</v>
      </c>
    </row>
    <row r="177" spans="2:24" x14ac:dyDescent="0.3">
      <c r="B177">
        <v>29</v>
      </c>
      <c r="C177">
        <v>8</v>
      </c>
      <c r="D177">
        <v>44762.12</v>
      </c>
      <c r="E177">
        <v>2</v>
      </c>
      <c r="F177">
        <v>3</v>
      </c>
      <c r="G177" t="s">
        <v>0</v>
      </c>
      <c r="H177">
        <v>2.09</v>
      </c>
      <c r="I177">
        <v>2.09</v>
      </c>
      <c r="J177" t="s">
        <v>177</v>
      </c>
      <c r="K177">
        <v>2.1868400000000001</v>
      </c>
      <c r="L177">
        <v>1.24519</v>
      </c>
      <c r="M177" t="s">
        <v>179</v>
      </c>
      <c r="N177">
        <v>2.0933000000000002</v>
      </c>
      <c r="O177">
        <v>2.0923099999999999</v>
      </c>
      <c r="P177" t="s">
        <v>4</v>
      </c>
      <c r="Q177">
        <v>2.3490899999999999</v>
      </c>
      <c r="R177">
        <v>10.384460000000001</v>
      </c>
      <c r="S177">
        <v>0</v>
      </c>
      <c r="T177">
        <v>0.3</v>
      </c>
      <c r="U177">
        <v>0</v>
      </c>
      <c r="V177">
        <v>0</v>
      </c>
      <c r="W177">
        <v>0.1</v>
      </c>
      <c r="X177">
        <v>0</v>
      </c>
    </row>
    <row r="178" spans="2:24" x14ac:dyDescent="0.3">
      <c r="B178">
        <v>30</v>
      </c>
      <c r="C178">
        <v>80.03</v>
      </c>
      <c r="D178">
        <v>47688.14</v>
      </c>
      <c r="E178">
        <v>3</v>
      </c>
      <c r="F178">
        <v>2</v>
      </c>
      <c r="G178" t="s">
        <v>0</v>
      </c>
      <c r="H178">
        <v>8.11</v>
      </c>
      <c r="I178">
        <v>6.72</v>
      </c>
      <c r="J178" t="s">
        <v>177</v>
      </c>
      <c r="K178">
        <v>8.1857699999999998</v>
      </c>
      <c r="L178">
        <v>1.27258</v>
      </c>
      <c r="M178" t="s">
        <v>179</v>
      </c>
      <c r="N178">
        <v>8.1093399999999995</v>
      </c>
      <c r="O178">
        <v>6.71516</v>
      </c>
      <c r="P178" t="s">
        <v>4</v>
      </c>
      <c r="Q178">
        <v>12.188470000000001</v>
      </c>
      <c r="R178">
        <v>105.04192</v>
      </c>
      <c r="S178">
        <v>0</v>
      </c>
      <c r="T178">
        <v>0.1</v>
      </c>
      <c r="U178">
        <v>0</v>
      </c>
      <c r="V178">
        <v>0</v>
      </c>
      <c r="W178">
        <v>0.2</v>
      </c>
      <c r="X178">
        <v>0</v>
      </c>
    </row>
    <row r="179" spans="2:24" x14ac:dyDescent="0.3">
      <c r="B179">
        <v>31</v>
      </c>
      <c r="C179">
        <v>25.06</v>
      </c>
      <c r="D179">
        <v>47259</v>
      </c>
      <c r="E179">
        <v>2</v>
      </c>
      <c r="F179">
        <v>2</v>
      </c>
      <c r="G179" t="s">
        <v>0</v>
      </c>
      <c r="H179">
        <v>3.9</v>
      </c>
      <c r="I179">
        <v>0.69</v>
      </c>
      <c r="J179" t="s">
        <v>177</v>
      </c>
      <c r="K179">
        <v>3.9337399999999998</v>
      </c>
      <c r="L179">
        <v>0.68974999999999997</v>
      </c>
      <c r="M179" t="s">
        <v>179</v>
      </c>
      <c r="N179">
        <v>3.9031199999999999</v>
      </c>
      <c r="O179">
        <v>0.69008999999999998</v>
      </c>
      <c r="P179" t="s">
        <v>4</v>
      </c>
      <c r="Q179">
        <v>6.0882500000000004</v>
      </c>
      <c r="R179">
        <v>56.996980000000001</v>
      </c>
      <c r="S179">
        <v>0</v>
      </c>
      <c r="T179">
        <v>0.1</v>
      </c>
      <c r="U179">
        <v>0</v>
      </c>
      <c r="V179">
        <v>0</v>
      </c>
      <c r="W179">
        <v>0</v>
      </c>
      <c r="X179">
        <v>0</v>
      </c>
    </row>
    <row r="180" spans="2:24" x14ac:dyDescent="0.3">
      <c r="B180">
        <v>32</v>
      </c>
      <c r="C180">
        <v>8.41</v>
      </c>
      <c r="D180">
        <v>42703.47</v>
      </c>
      <c r="E180">
        <v>0</v>
      </c>
      <c r="F180">
        <v>1</v>
      </c>
      <c r="G180" t="s">
        <v>0</v>
      </c>
      <c r="H180">
        <v>1.51</v>
      </c>
      <c r="I180">
        <v>2.15</v>
      </c>
      <c r="J180" t="s">
        <v>177</v>
      </c>
      <c r="K180">
        <v>1.81447</v>
      </c>
      <c r="L180">
        <v>0.24518999999999999</v>
      </c>
      <c r="M180" t="s">
        <v>179</v>
      </c>
      <c r="N180">
        <v>1.5096099999999999</v>
      </c>
      <c r="O180">
        <v>2.1538200000000001</v>
      </c>
      <c r="P180" t="s">
        <v>4</v>
      </c>
      <c r="Q180">
        <v>1.7191099999999999</v>
      </c>
      <c r="R180">
        <v>10.815110000000001</v>
      </c>
      <c r="S180">
        <v>0</v>
      </c>
      <c r="T180">
        <v>0</v>
      </c>
      <c r="U180">
        <v>0</v>
      </c>
      <c r="V180">
        <v>0</v>
      </c>
      <c r="W180">
        <v>0.5</v>
      </c>
      <c r="X180">
        <v>0</v>
      </c>
    </row>
    <row r="181" spans="2:24" x14ac:dyDescent="0.3">
      <c r="B181">
        <v>33</v>
      </c>
      <c r="C181">
        <v>446.01</v>
      </c>
      <c r="D181">
        <v>90000</v>
      </c>
      <c r="E181">
        <v>3</v>
      </c>
      <c r="F181">
        <v>1</v>
      </c>
      <c r="G181" t="s">
        <v>0</v>
      </c>
      <c r="H181">
        <v>32.79</v>
      </c>
      <c r="I181">
        <v>0.22</v>
      </c>
      <c r="J181" t="s">
        <v>177</v>
      </c>
      <c r="K181">
        <v>37.328240000000001</v>
      </c>
      <c r="L181">
        <v>0.30895</v>
      </c>
      <c r="M181" t="s">
        <v>179</v>
      </c>
      <c r="N181">
        <v>32.788719999999998</v>
      </c>
      <c r="O181">
        <v>0.21612000000000001</v>
      </c>
      <c r="P181" t="s">
        <v>4</v>
      </c>
      <c r="Q181">
        <v>57.029910000000001</v>
      </c>
      <c r="R181">
        <v>335.52866999999998</v>
      </c>
      <c r="S181">
        <v>0</v>
      </c>
      <c r="T181">
        <v>0</v>
      </c>
      <c r="U181">
        <v>0</v>
      </c>
      <c r="V181">
        <v>0</v>
      </c>
      <c r="W181">
        <v>0</v>
      </c>
      <c r="X181">
        <v>0</v>
      </c>
    </row>
    <row r="182" spans="2:24" x14ac:dyDescent="0.3">
      <c r="B182">
        <v>34</v>
      </c>
      <c r="C182">
        <v>8.4600000000000009</v>
      </c>
      <c r="D182">
        <v>49855</v>
      </c>
      <c r="E182">
        <v>0</v>
      </c>
      <c r="F182">
        <v>1</v>
      </c>
      <c r="G182" t="s">
        <v>0</v>
      </c>
      <c r="H182">
        <v>1.61</v>
      </c>
      <c r="I182">
        <v>0.45</v>
      </c>
      <c r="J182" t="s">
        <v>177</v>
      </c>
      <c r="K182">
        <v>1.8952599999999999</v>
      </c>
      <c r="L182">
        <v>0.26408999999999999</v>
      </c>
      <c r="M182" t="s">
        <v>179</v>
      </c>
      <c r="N182">
        <v>1.6078699999999999</v>
      </c>
      <c r="O182">
        <v>0.45</v>
      </c>
      <c r="P182" t="s">
        <v>4</v>
      </c>
      <c r="Q182">
        <v>2.03478</v>
      </c>
      <c r="R182">
        <v>15.48372</v>
      </c>
      <c r="S182">
        <v>0</v>
      </c>
      <c r="T182">
        <v>0</v>
      </c>
      <c r="U182">
        <v>0</v>
      </c>
      <c r="V182">
        <v>0</v>
      </c>
      <c r="W182">
        <v>0.2</v>
      </c>
      <c r="X182">
        <v>0</v>
      </c>
    </row>
    <row r="183" spans="2:24" x14ac:dyDescent="0.3">
      <c r="B183">
        <v>35</v>
      </c>
      <c r="C183">
        <v>313.13</v>
      </c>
      <c r="D183">
        <v>52844.62</v>
      </c>
      <c r="E183">
        <v>2</v>
      </c>
      <c r="F183">
        <v>4</v>
      </c>
      <c r="G183" t="s">
        <v>0</v>
      </c>
      <c r="H183">
        <v>67.05</v>
      </c>
      <c r="I183">
        <v>57.28</v>
      </c>
      <c r="J183" t="s">
        <v>177</v>
      </c>
      <c r="K183">
        <v>75.714100000000002</v>
      </c>
      <c r="L183">
        <v>1.0827899999999999</v>
      </c>
      <c r="M183" t="s">
        <v>179</v>
      </c>
      <c r="N183">
        <v>67.053269999999998</v>
      </c>
      <c r="O183">
        <v>57.280200000000001</v>
      </c>
      <c r="P183" t="s">
        <v>4</v>
      </c>
      <c r="Q183">
        <v>67.371399999999994</v>
      </c>
      <c r="R183">
        <v>67.663979999999995</v>
      </c>
      <c r="S183">
        <v>0</v>
      </c>
      <c r="T183">
        <v>0.4</v>
      </c>
      <c r="U183">
        <v>0</v>
      </c>
      <c r="V183">
        <v>0</v>
      </c>
      <c r="W183">
        <v>0.3</v>
      </c>
      <c r="X183">
        <v>0</v>
      </c>
    </row>
    <row r="184" spans="2:24" x14ac:dyDescent="0.3">
      <c r="B184">
        <v>36</v>
      </c>
      <c r="C184">
        <v>8</v>
      </c>
      <c r="D184">
        <v>49855</v>
      </c>
      <c r="E184">
        <v>0</v>
      </c>
      <c r="F184">
        <v>1</v>
      </c>
      <c r="G184" t="s">
        <v>0</v>
      </c>
      <c r="H184">
        <v>1.58</v>
      </c>
      <c r="I184">
        <v>0.83</v>
      </c>
      <c r="J184" t="s">
        <v>177</v>
      </c>
      <c r="K184">
        <v>1.82965</v>
      </c>
      <c r="L184">
        <v>0.21218000000000001</v>
      </c>
      <c r="M184" t="s">
        <v>179</v>
      </c>
      <c r="N184">
        <v>1.581</v>
      </c>
      <c r="O184">
        <v>0.82521</v>
      </c>
      <c r="P184" t="s">
        <v>4</v>
      </c>
      <c r="Q184">
        <v>1.8772</v>
      </c>
      <c r="R184">
        <v>13.203390000000001</v>
      </c>
      <c r="S184">
        <v>0</v>
      </c>
      <c r="T184">
        <v>0</v>
      </c>
      <c r="U184">
        <v>0</v>
      </c>
      <c r="V184">
        <v>0</v>
      </c>
      <c r="W184">
        <v>0</v>
      </c>
      <c r="X184">
        <v>0</v>
      </c>
    </row>
    <row r="185" spans="2:24" x14ac:dyDescent="0.3">
      <c r="B185">
        <v>37</v>
      </c>
      <c r="C185">
        <v>141.88999999999999</v>
      </c>
      <c r="D185">
        <v>50894.23</v>
      </c>
      <c r="E185">
        <v>2</v>
      </c>
      <c r="F185">
        <v>2</v>
      </c>
      <c r="G185" t="s">
        <v>0</v>
      </c>
      <c r="H185">
        <v>4.4000000000000004</v>
      </c>
      <c r="I185">
        <v>0.6</v>
      </c>
      <c r="J185" t="s">
        <v>177</v>
      </c>
      <c r="K185">
        <v>4.4267599999999998</v>
      </c>
      <c r="L185">
        <v>0.60246</v>
      </c>
      <c r="M185" t="s">
        <v>179</v>
      </c>
      <c r="N185">
        <v>4.40191</v>
      </c>
      <c r="O185">
        <v>0.60258</v>
      </c>
      <c r="P185" t="s">
        <v>4</v>
      </c>
      <c r="Q185">
        <v>6.5378699999999998</v>
      </c>
      <c r="R185">
        <v>51.974490000000003</v>
      </c>
      <c r="S185">
        <v>0</v>
      </c>
      <c r="T185">
        <v>0.1</v>
      </c>
      <c r="U185">
        <v>0</v>
      </c>
      <c r="V185">
        <v>0</v>
      </c>
      <c r="W185">
        <v>0</v>
      </c>
      <c r="X185">
        <v>0</v>
      </c>
    </row>
    <row r="186" spans="2:24" x14ac:dyDescent="0.3">
      <c r="B186">
        <v>38</v>
      </c>
      <c r="C186">
        <v>35.04</v>
      </c>
      <c r="D186">
        <v>44521.87</v>
      </c>
      <c r="E186">
        <v>2</v>
      </c>
      <c r="F186">
        <v>3</v>
      </c>
      <c r="G186" t="s">
        <v>0</v>
      </c>
      <c r="H186">
        <v>5.21</v>
      </c>
      <c r="I186">
        <v>5.31</v>
      </c>
      <c r="J186" t="s">
        <v>177</v>
      </c>
      <c r="K186">
        <v>5.4954799999999997</v>
      </c>
      <c r="L186">
        <v>0.90063000000000004</v>
      </c>
      <c r="M186" t="s">
        <v>179</v>
      </c>
      <c r="N186">
        <v>5.2149900000000002</v>
      </c>
      <c r="O186">
        <v>5.3129200000000001</v>
      </c>
      <c r="P186" t="s">
        <v>4</v>
      </c>
      <c r="Q186">
        <v>5.4573700000000001</v>
      </c>
      <c r="R186">
        <v>14.48502</v>
      </c>
      <c r="S186">
        <v>0</v>
      </c>
      <c r="T186">
        <v>0.4</v>
      </c>
      <c r="U186">
        <v>0</v>
      </c>
      <c r="V186">
        <v>0</v>
      </c>
      <c r="W186">
        <v>0.2</v>
      </c>
      <c r="X186">
        <v>0</v>
      </c>
    </row>
    <row r="187" spans="2:24" x14ac:dyDescent="0.3">
      <c r="B187">
        <v>39</v>
      </c>
      <c r="C187">
        <v>23.76</v>
      </c>
      <c r="D187">
        <v>45100.89</v>
      </c>
      <c r="E187">
        <v>2</v>
      </c>
      <c r="F187">
        <v>5</v>
      </c>
      <c r="G187" t="s">
        <v>0</v>
      </c>
      <c r="H187">
        <v>4.76</v>
      </c>
      <c r="I187">
        <v>1.56</v>
      </c>
      <c r="J187" t="s">
        <v>177</v>
      </c>
      <c r="K187">
        <v>5.0897199999999998</v>
      </c>
      <c r="L187">
        <v>1.10337</v>
      </c>
      <c r="M187" t="s">
        <v>179</v>
      </c>
      <c r="N187">
        <v>4.7565900000000001</v>
      </c>
      <c r="O187">
        <v>1.55844</v>
      </c>
      <c r="P187" t="s">
        <v>4</v>
      </c>
      <c r="Q187">
        <v>4.9406800000000004</v>
      </c>
      <c r="R187">
        <v>10.52746</v>
      </c>
      <c r="S187">
        <v>0</v>
      </c>
      <c r="T187">
        <v>0.4</v>
      </c>
      <c r="U187">
        <v>0</v>
      </c>
      <c r="V187">
        <v>0</v>
      </c>
      <c r="W187">
        <v>0</v>
      </c>
      <c r="X187">
        <v>0</v>
      </c>
    </row>
    <row r="188" spans="2:24" x14ac:dyDescent="0.3">
      <c r="B188">
        <v>40</v>
      </c>
      <c r="C188">
        <v>47.51</v>
      </c>
      <c r="D188">
        <v>45685.26</v>
      </c>
      <c r="E188">
        <v>3</v>
      </c>
      <c r="F188">
        <v>3</v>
      </c>
      <c r="G188" t="s">
        <v>0</v>
      </c>
      <c r="H188">
        <v>6.4</v>
      </c>
      <c r="I188">
        <v>5.38</v>
      </c>
      <c r="J188" t="s">
        <v>177</v>
      </c>
      <c r="K188">
        <v>6.4705899999999996</v>
      </c>
      <c r="L188">
        <v>0.33550999999999997</v>
      </c>
      <c r="M188" t="s">
        <v>179</v>
      </c>
      <c r="N188">
        <v>6.3978900000000003</v>
      </c>
      <c r="O188">
        <v>5.3837400000000004</v>
      </c>
      <c r="P188" t="s">
        <v>4</v>
      </c>
      <c r="Q188">
        <v>6.9689199999999998</v>
      </c>
      <c r="R188">
        <v>23.814440000000001</v>
      </c>
      <c r="S188">
        <v>0</v>
      </c>
      <c r="T188">
        <v>0.3</v>
      </c>
      <c r="U188">
        <v>0</v>
      </c>
      <c r="V188">
        <v>0</v>
      </c>
      <c r="W188">
        <v>0.2</v>
      </c>
      <c r="X188">
        <v>0</v>
      </c>
    </row>
    <row r="189" spans="2:24" x14ac:dyDescent="0.3">
      <c r="B189">
        <v>41</v>
      </c>
      <c r="C189">
        <v>24.79</v>
      </c>
      <c r="D189">
        <v>52274.68</v>
      </c>
      <c r="E189">
        <v>0</v>
      </c>
      <c r="F189">
        <v>6</v>
      </c>
      <c r="G189" t="s">
        <v>0</v>
      </c>
      <c r="H189">
        <v>4.97</v>
      </c>
      <c r="I189">
        <v>0.28999999999999998</v>
      </c>
      <c r="J189" t="s">
        <v>177</v>
      </c>
      <c r="K189">
        <v>4.9762500000000003</v>
      </c>
      <c r="L189">
        <v>0.28770000000000001</v>
      </c>
      <c r="M189" t="s">
        <v>179</v>
      </c>
      <c r="N189">
        <v>4.9663500000000003</v>
      </c>
      <c r="O189">
        <v>0.28795999999999999</v>
      </c>
      <c r="P189" t="s">
        <v>4</v>
      </c>
      <c r="Q189">
        <v>6.0188699999999997</v>
      </c>
      <c r="R189">
        <v>25.60127</v>
      </c>
      <c r="S189">
        <v>0</v>
      </c>
      <c r="T189">
        <v>0</v>
      </c>
      <c r="U189">
        <v>0</v>
      </c>
      <c r="V189">
        <v>0</v>
      </c>
      <c r="W189">
        <v>0</v>
      </c>
      <c r="X189">
        <v>0</v>
      </c>
    </row>
    <row r="190" spans="2:24" x14ac:dyDescent="0.3">
      <c r="B190">
        <v>42</v>
      </c>
      <c r="C190">
        <v>115.5</v>
      </c>
      <c r="D190">
        <v>46804.23</v>
      </c>
      <c r="E190">
        <v>2</v>
      </c>
      <c r="F190">
        <v>2</v>
      </c>
      <c r="G190" t="s">
        <v>0</v>
      </c>
      <c r="H190">
        <v>10.29</v>
      </c>
      <c r="I190">
        <v>2.4700000000000002</v>
      </c>
      <c r="J190" t="s">
        <v>177</v>
      </c>
      <c r="K190">
        <v>10.3483</v>
      </c>
      <c r="L190">
        <v>2.4682499999999998</v>
      </c>
      <c r="M190" t="s">
        <v>179</v>
      </c>
      <c r="N190">
        <v>10.28546</v>
      </c>
      <c r="O190">
        <v>2.4687199999999998</v>
      </c>
      <c r="P190" t="s">
        <v>4</v>
      </c>
      <c r="Q190">
        <v>19.9527</v>
      </c>
      <c r="R190">
        <v>233.45095000000001</v>
      </c>
      <c r="S190">
        <v>0</v>
      </c>
      <c r="T190">
        <v>0.1</v>
      </c>
      <c r="U190">
        <v>0</v>
      </c>
      <c r="V190">
        <v>0</v>
      </c>
      <c r="W190">
        <v>0</v>
      </c>
      <c r="X190">
        <v>0</v>
      </c>
    </row>
    <row r="191" spans="2:24" x14ac:dyDescent="0.3">
      <c r="B191">
        <v>43</v>
      </c>
      <c r="C191">
        <v>372.81</v>
      </c>
      <c r="D191">
        <v>47228.97</v>
      </c>
      <c r="E191">
        <v>3</v>
      </c>
      <c r="F191">
        <v>2</v>
      </c>
      <c r="G191" t="s">
        <v>0</v>
      </c>
      <c r="H191">
        <v>8.32</v>
      </c>
      <c r="I191">
        <v>0.86</v>
      </c>
      <c r="J191" t="s">
        <v>177</v>
      </c>
      <c r="K191">
        <v>8.3247999999999998</v>
      </c>
      <c r="L191">
        <v>0.86180000000000001</v>
      </c>
      <c r="M191" t="s">
        <v>179</v>
      </c>
      <c r="N191">
        <v>8.3230500000000003</v>
      </c>
      <c r="O191">
        <v>0.86207</v>
      </c>
      <c r="P191" t="s">
        <v>4</v>
      </c>
      <c r="Q191">
        <v>9.6407600000000002</v>
      </c>
      <c r="R191">
        <v>46.063830000000003</v>
      </c>
      <c r="S191">
        <v>0</v>
      </c>
      <c r="T191">
        <v>0</v>
      </c>
      <c r="U191">
        <v>0</v>
      </c>
      <c r="V191">
        <v>0</v>
      </c>
      <c r="W191">
        <v>0</v>
      </c>
      <c r="X191">
        <v>0</v>
      </c>
    </row>
    <row r="192" spans="2:24" x14ac:dyDescent="0.3">
      <c r="B192">
        <v>44</v>
      </c>
      <c r="C192">
        <v>162</v>
      </c>
      <c r="D192">
        <v>48573.84</v>
      </c>
      <c r="E192">
        <v>1</v>
      </c>
      <c r="F192">
        <v>2</v>
      </c>
      <c r="G192" t="s">
        <v>1</v>
      </c>
      <c r="H192">
        <v>4.82</v>
      </c>
      <c r="I192">
        <v>0.96</v>
      </c>
      <c r="J192" t="s">
        <v>177</v>
      </c>
      <c r="K192">
        <v>4.8237800000000002</v>
      </c>
      <c r="L192">
        <v>0.95816000000000001</v>
      </c>
      <c r="M192" t="s">
        <v>179</v>
      </c>
      <c r="N192">
        <v>5.0479700000000003</v>
      </c>
      <c r="O192">
        <v>0.75770000000000004</v>
      </c>
      <c r="P192" t="s">
        <v>4</v>
      </c>
      <c r="Q192">
        <v>8.0401399999999992</v>
      </c>
      <c r="R192">
        <v>79.546809999999994</v>
      </c>
      <c r="S192">
        <v>0.6</v>
      </c>
      <c r="T192">
        <v>0</v>
      </c>
      <c r="U192">
        <v>0</v>
      </c>
      <c r="V192">
        <v>0.6</v>
      </c>
      <c r="W192">
        <v>0</v>
      </c>
      <c r="X192">
        <v>0</v>
      </c>
    </row>
    <row r="193" spans="2:24" x14ac:dyDescent="0.3">
      <c r="B193">
        <v>45</v>
      </c>
      <c r="C193">
        <v>162</v>
      </c>
      <c r="D193">
        <v>48573.84</v>
      </c>
      <c r="E193">
        <v>1</v>
      </c>
      <c r="F193">
        <v>1</v>
      </c>
      <c r="G193" t="s">
        <v>0</v>
      </c>
      <c r="H193">
        <v>4.1399999999999997</v>
      </c>
      <c r="I193">
        <v>0.59</v>
      </c>
      <c r="J193" t="s">
        <v>177</v>
      </c>
      <c r="K193">
        <v>4.8237800000000002</v>
      </c>
      <c r="L193">
        <v>0.95816000000000001</v>
      </c>
      <c r="M193" t="s">
        <v>179</v>
      </c>
      <c r="N193">
        <v>4.1394500000000001</v>
      </c>
      <c r="O193">
        <v>0.59123999999999999</v>
      </c>
      <c r="P193" t="s">
        <v>4</v>
      </c>
      <c r="Q193">
        <v>6.6062700000000003</v>
      </c>
      <c r="R193">
        <v>63.587820000000001</v>
      </c>
      <c r="S193">
        <v>0</v>
      </c>
      <c r="T193">
        <v>0.1</v>
      </c>
      <c r="U193">
        <v>0</v>
      </c>
      <c r="V193">
        <v>0</v>
      </c>
      <c r="W193">
        <v>0</v>
      </c>
      <c r="X193">
        <v>0</v>
      </c>
    </row>
    <row r="194" spans="2:24" x14ac:dyDescent="0.3">
      <c r="B194">
        <v>46</v>
      </c>
      <c r="C194">
        <v>7.92</v>
      </c>
      <c r="D194">
        <v>45789.7</v>
      </c>
      <c r="E194">
        <v>0</v>
      </c>
      <c r="F194">
        <v>2</v>
      </c>
      <c r="G194" t="s">
        <v>0</v>
      </c>
      <c r="H194">
        <v>1.8</v>
      </c>
      <c r="I194">
        <v>0.8</v>
      </c>
      <c r="J194" t="s">
        <v>177</v>
      </c>
      <c r="K194">
        <v>1.8211200000000001</v>
      </c>
      <c r="L194">
        <v>0.29538999999999999</v>
      </c>
      <c r="M194" t="s">
        <v>179</v>
      </c>
      <c r="N194">
        <v>1.8044199999999999</v>
      </c>
      <c r="O194">
        <v>0.79952000000000001</v>
      </c>
      <c r="P194" t="s">
        <v>4</v>
      </c>
      <c r="Q194">
        <v>2.65158</v>
      </c>
      <c r="R194">
        <v>24.272300000000001</v>
      </c>
      <c r="S194">
        <v>0</v>
      </c>
      <c r="T194">
        <v>0</v>
      </c>
      <c r="U194">
        <v>0</v>
      </c>
      <c r="V194">
        <v>0</v>
      </c>
      <c r="W194">
        <v>0.1</v>
      </c>
      <c r="X194">
        <v>0</v>
      </c>
    </row>
    <row r="195" spans="2:24" x14ac:dyDescent="0.3">
      <c r="B195">
        <v>47</v>
      </c>
      <c r="C195">
        <v>10.199999999999999</v>
      </c>
      <c r="D195">
        <v>44149.26</v>
      </c>
      <c r="E195">
        <v>0</v>
      </c>
      <c r="F195">
        <v>2</v>
      </c>
      <c r="G195" t="s">
        <v>0</v>
      </c>
      <c r="H195">
        <v>2.13</v>
      </c>
      <c r="I195">
        <v>0.69</v>
      </c>
      <c r="J195" t="s">
        <v>177</v>
      </c>
      <c r="K195">
        <v>2.1381700000000001</v>
      </c>
      <c r="L195">
        <v>0.68598000000000003</v>
      </c>
      <c r="M195" t="s">
        <v>179</v>
      </c>
      <c r="N195">
        <v>2.1281400000000001</v>
      </c>
      <c r="O195">
        <v>0.68633</v>
      </c>
      <c r="P195" t="s">
        <v>4</v>
      </c>
      <c r="Q195">
        <v>4.2958499999999997</v>
      </c>
      <c r="R195">
        <v>56.372729999999997</v>
      </c>
      <c r="S195">
        <v>0</v>
      </c>
      <c r="T195">
        <v>0</v>
      </c>
      <c r="U195">
        <v>0</v>
      </c>
      <c r="V195">
        <v>0</v>
      </c>
      <c r="W195">
        <v>0</v>
      </c>
      <c r="X195">
        <v>0</v>
      </c>
    </row>
    <row r="196" spans="2:24" x14ac:dyDescent="0.3">
      <c r="B196">
        <v>48</v>
      </c>
      <c r="C196">
        <v>104.07</v>
      </c>
      <c r="D196">
        <v>47924.11</v>
      </c>
      <c r="E196">
        <v>1</v>
      </c>
      <c r="F196">
        <v>6</v>
      </c>
      <c r="G196" t="s">
        <v>0</v>
      </c>
      <c r="H196">
        <v>13.19</v>
      </c>
      <c r="I196">
        <v>9.26</v>
      </c>
      <c r="J196" t="s">
        <v>177</v>
      </c>
      <c r="K196">
        <v>13.86314</v>
      </c>
      <c r="L196">
        <v>0.95152000000000003</v>
      </c>
      <c r="M196" t="s">
        <v>179</v>
      </c>
      <c r="N196">
        <v>13.18957</v>
      </c>
      <c r="O196">
        <v>9.2616200000000006</v>
      </c>
      <c r="P196" t="s">
        <v>4</v>
      </c>
      <c r="Q196">
        <v>15.95407</v>
      </c>
      <c r="R196">
        <v>79.021039999999999</v>
      </c>
      <c r="S196">
        <v>0</v>
      </c>
      <c r="T196">
        <v>0.9</v>
      </c>
      <c r="U196">
        <v>0</v>
      </c>
      <c r="V196">
        <v>0</v>
      </c>
      <c r="W196">
        <v>0</v>
      </c>
      <c r="X196">
        <v>0</v>
      </c>
    </row>
    <row r="197" spans="2:24" x14ac:dyDescent="0.3">
      <c r="B197">
        <v>49</v>
      </c>
      <c r="C197">
        <v>4.09</v>
      </c>
      <c r="D197">
        <v>41829.4</v>
      </c>
      <c r="E197">
        <v>1</v>
      </c>
      <c r="F197">
        <v>3</v>
      </c>
      <c r="G197" t="s">
        <v>0</v>
      </c>
      <c r="H197">
        <v>1.35</v>
      </c>
      <c r="I197">
        <v>1.23</v>
      </c>
      <c r="J197" t="s">
        <v>177</v>
      </c>
      <c r="K197">
        <v>1.4252899999999999</v>
      </c>
      <c r="L197">
        <v>0.59335000000000004</v>
      </c>
      <c r="M197" t="s">
        <v>179</v>
      </c>
      <c r="N197">
        <v>1.35341</v>
      </c>
      <c r="O197">
        <v>1.2264699999999999</v>
      </c>
      <c r="P197" t="s">
        <v>4</v>
      </c>
      <c r="Q197">
        <v>1.42927</v>
      </c>
      <c r="R197">
        <v>4.8840000000000003</v>
      </c>
      <c r="S197">
        <v>0</v>
      </c>
      <c r="T197">
        <v>0.8</v>
      </c>
      <c r="U197">
        <v>0</v>
      </c>
      <c r="V197">
        <v>0</v>
      </c>
      <c r="W197">
        <v>0.1</v>
      </c>
      <c r="X197">
        <v>0</v>
      </c>
    </row>
    <row r="198" spans="2:24" x14ac:dyDescent="0.3">
      <c r="B198">
        <v>50</v>
      </c>
      <c r="C198">
        <v>26.48</v>
      </c>
      <c r="D198">
        <v>48290.720000000001</v>
      </c>
      <c r="E198">
        <v>2</v>
      </c>
      <c r="F198">
        <v>2</v>
      </c>
      <c r="G198" t="s">
        <v>0</v>
      </c>
      <c r="H198">
        <v>4.05</v>
      </c>
      <c r="I198">
        <v>0.82</v>
      </c>
      <c r="J198" t="s">
        <v>177</v>
      </c>
      <c r="K198">
        <v>4.0776599999999998</v>
      </c>
      <c r="L198">
        <v>0.82430000000000003</v>
      </c>
      <c r="M198" t="s">
        <v>179</v>
      </c>
      <c r="N198">
        <v>4.0463699999999996</v>
      </c>
      <c r="O198">
        <v>0.82469999999999999</v>
      </c>
      <c r="P198" t="s">
        <v>4</v>
      </c>
      <c r="Q198">
        <v>6.80572</v>
      </c>
      <c r="R198">
        <v>68.118380000000002</v>
      </c>
      <c r="S198">
        <v>0</v>
      </c>
      <c r="T198">
        <v>0.1</v>
      </c>
      <c r="U198">
        <v>0</v>
      </c>
      <c r="V198">
        <v>0</v>
      </c>
      <c r="W198">
        <v>0</v>
      </c>
      <c r="X198">
        <v>0</v>
      </c>
    </row>
    <row r="199" spans="2:24" x14ac:dyDescent="0.3">
      <c r="B199">
        <v>51</v>
      </c>
      <c r="C199">
        <v>6.66</v>
      </c>
      <c r="D199">
        <v>49855</v>
      </c>
      <c r="E199">
        <v>0</v>
      </c>
      <c r="F199">
        <v>1</v>
      </c>
      <c r="G199" t="s">
        <v>0</v>
      </c>
      <c r="H199">
        <v>1.36</v>
      </c>
      <c r="I199">
        <v>1.08</v>
      </c>
      <c r="J199" t="s">
        <v>177</v>
      </c>
      <c r="K199">
        <v>1.6304000000000001</v>
      </c>
      <c r="L199">
        <v>0.79071000000000002</v>
      </c>
      <c r="M199" t="s">
        <v>179</v>
      </c>
      <c r="N199">
        <v>1.3635200000000001</v>
      </c>
      <c r="O199">
        <v>1.0848800000000001</v>
      </c>
      <c r="P199" t="s">
        <v>4</v>
      </c>
      <c r="Q199">
        <v>1.6535299999999999</v>
      </c>
      <c r="R199">
        <v>11.36712</v>
      </c>
      <c r="S199">
        <v>0</v>
      </c>
      <c r="T199">
        <v>0</v>
      </c>
      <c r="U199">
        <v>0</v>
      </c>
      <c r="V199">
        <v>0</v>
      </c>
      <c r="W199">
        <v>0.3</v>
      </c>
      <c r="X199">
        <v>0</v>
      </c>
    </row>
    <row r="200" spans="2:24" x14ac:dyDescent="0.3">
      <c r="B200">
        <v>52</v>
      </c>
      <c r="C200">
        <v>41.09</v>
      </c>
      <c r="D200">
        <v>49921.91</v>
      </c>
      <c r="E200">
        <v>2</v>
      </c>
      <c r="F200">
        <v>3</v>
      </c>
      <c r="G200" t="s">
        <v>0</v>
      </c>
      <c r="H200">
        <v>5.86</v>
      </c>
      <c r="I200">
        <v>0.56999999999999995</v>
      </c>
      <c r="J200" t="s">
        <v>177</v>
      </c>
      <c r="K200">
        <v>6.0966100000000001</v>
      </c>
      <c r="L200">
        <v>0.43613000000000002</v>
      </c>
      <c r="M200" t="s">
        <v>179</v>
      </c>
      <c r="N200">
        <v>5.8632600000000004</v>
      </c>
      <c r="O200">
        <v>0.57172999999999996</v>
      </c>
      <c r="P200" t="s">
        <v>4</v>
      </c>
      <c r="Q200">
        <v>7.11782</v>
      </c>
      <c r="R200">
        <v>35.867220000000003</v>
      </c>
      <c r="S200">
        <v>0</v>
      </c>
      <c r="T200">
        <v>0.2</v>
      </c>
      <c r="U200">
        <v>0</v>
      </c>
      <c r="V200">
        <v>0</v>
      </c>
      <c r="W200">
        <v>0</v>
      </c>
      <c r="X200">
        <v>0</v>
      </c>
    </row>
    <row r="201" spans="2:24" x14ac:dyDescent="0.3">
      <c r="B201">
        <v>53</v>
      </c>
      <c r="C201">
        <v>20.68</v>
      </c>
      <c r="D201">
        <v>44604.37</v>
      </c>
      <c r="E201">
        <v>0</v>
      </c>
      <c r="F201">
        <v>1</v>
      </c>
      <c r="G201" t="s">
        <v>0</v>
      </c>
      <c r="H201">
        <v>2.83</v>
      </c>
      <c r="I201">
        <v>2.23</v>
      </c>
      <c r="J201" t="s">
        <v>177</v>
      </c>
      <c r="K201">
        <v>3.2725200000000001</v>
      </c>
      <c r="L201">
        <v>0.42251</v>
      </c>
      <c r="M201" t="s">
        <v>179</v>
      </c>
      <c r="N201">
        <v>2.8321299999999998</v>
      </c>
      <c r="O201">
        <v>2.2315700000000001</v>
      </c>
      <c r="P201" t="s">
        <v>4</v>
      </c>
      <c r="Q201">
        <v>3.7678400000000001</v>
      </c>
      <c r="R201">
        <v>34.712969999999999</v>
      </c>
      <c r="S201">
        <v>0</v>
      </c>
      <c r="T201">
        <v>0</v>
      </c>
      <c r="U201">
        <v>0</v>
      </c>
      <c r="V201">
        <v>0</v>
      </c>
      <c r="W201">
        <v>0.2</v>
      </c>
      <c r="X201">
        <v>0</v>
      </c>
    </row>
    <row r="202" spans="2:24" x14ac:dyDescent="0.3">
      <c r="B202">
        <v>54</v>
      </c>
      <c r="C202">
        <v>113.15</v>
      </c>
      <c r="D202">
        <v>46189.31</v>
      </c>
      <c r="E202">
        <v>1</v>
      </c>
      <c r="F202">
        <v>2</v>
      </c>
      <c r="G202" t="s">
        <v>1</v>
      </c>
      <c r="H202">
        <v>10.15</v>
      </c>
      <c r="I202">
        <v>1.41</v>
      </c>
      <c r="J202" t="s">
        <v>177</v>
      </c>
      <c r="K202">
        <v>10.15333</v>
      </c>
      <c r="L202">
        <v>1.41265</v>
      </c>
      <c r="M202" t="s">
        <v>179</v>
      </c>
      <c r="N202">
        <v>10.179029999999999</v>
      </c>
      <c r="O202">
        <v>3.5332699999999999</v>
      </c>
      <c r="P202" t="s">
        <v>4</v>
      </c>
      <c r="Q202">
        <v>14.340590000000001</v>
      </c>
      <c r="R202">
        <v>118.58458</v>
      </c>
      <c r="S202">
        <v>0.6</v>
      </c>
      <c r="T202">
        <v>0</v>
      </c>
      <c r="U202">
        <v>0</v>
      </c>
      <c r="V202">
        <v>0.6</v>
      </c>
      <c r="W202">
        <v>0</v>
      </c>
      <c r="X202">
        <v>0</v>
      </c>
    </row>
    <row r="203" spans="2:24" x14ac:dyDescent="0.3">
      <c r="B203">
        <v>55</v>
      </c>
      <c r="C203">
        <v>122</v>
      </c>
      <c r="D203">
        <v>46189.31</v>
      </c>
      <c r="E203">
        <v>2</v>
      </c>
      <c r="F203">
        <v>2</v>
      </c>
      <c r="G203" t="s">
        <v>0</v>
      </c>
      <c r="H203">
        <v>10.58</v>
      </c>
      <c r="I203">
        <v>9.9600000000000009</v>
      </c>
      <c r="J203" t="s">
        <v>177</v>
      </c>
      <c r="K203">
        <v>10.65035</v>
      </c>
      <c r="L203">
        <v>1.4610399999999999</v>
      </c>
      <c r="M203" t="s">
        <v>179</v>
      </c>
      <c r="N203">
        <v>10.579739999999999</v>
      </c>
      <c r="O203">
        <v>9.9648000000000003</v>
      </c>
      <c r="P203" t="s">
        <v>4</v>
      </c>
      <c r="Q203">
        <v>14.92334</v>
      </c>
      <c r="R203">
        <v>120.67418000000001</v>
      </c>
      <c r="S203">
        <v>0</v>
      </c>
      <c r="T203">
        <v>0.3</v>
      </c>
      <c r="U203">
        <v>0</v>
      </c>
      <c r="V203">
        <v>0</v>
      </c>
      <c r="W203">
        <v>0.2</v>
      </c>
      <c r="X203">
        <v>0</v>
      </c>
    </row>
    <row r="204" spans="2:24" x14ac:dyDescent="0.3">
      <c r="B204">
        <v>56</v>
      </c>
      <c r="C204">
        <v>1.94</v>
      </c>
      <c r="D204">
        <v>51953.87</v>
      </c>
      <c r="E204">
        <v>2</v>
      </c>
      <c r="F204">
        <v>1</v>
      </c>
      <c r="G204" t="s">
        <v>180</v>
      </c>
      <c r="H204">
        <v>0.61</v>
      </c>
      <c r="I204">
        <v>1.27</v>
      </c>
      <c r="J204" t="s">
        <v>177</v>
      </c>
      <c r="K204">
        <v>0.77990999999999999</v>
      </c>
      <c r="L204">
        <v>0.10523</v>
      </c>
      <c r="M204" t="s">
        <v>179</v>
      </c>
      <c r="N204">
        <v>0.62261</v>
      </c>
      <c r="O204">
        <v>1.0556300000000001</v>
      </c>
      <c r="P204" t="s">
        <v>4</v>
      </c>
      <c r="Q204">
        <v>0.61312999999999995</v>
      </c>
      <c r="R204">
        <v>1.2722</v>
      </c>
      <c r="S204">
        <v>0</v>
      </c>
      <c r="T204">
        <v>0</v>
      </c>
      <c r="U204">
        <v>0</v>
      </c>
      <c r="V204">
        <v>0</v>
      </c>
      <c r="W204">
        <v>0</v>
      </c>
      <c r="X204">
        <v>0</v>
      </c>
    </row>
    <row r="205" spans="2:24" x14ac:dyDescent="0.3">
      <c r="B205">
        <v>57</v>
      </c>
      <c r="C205">
        <v>4.46</v>
      </c>
      <c r="D205">
        <v>38107.730000000003</v>
      </c>
      <c r="E205">
        <v>0</v>
      </c>
      <c r="F205">
        <v>1</v>
      </c>
      <c r="G205" t="s">
        <v>0</v>
      </c>
      <c r="H205">
        <v>1.06</v>
      </c>
      <c r="I205">
        <v>1.61</v>
      </c>
      <c r="J205" t="s">
        <v>177</v>
      </c>
      <c r="K205">
        <v>1.2444999999999999</v>
      </c>
      <c r="L205">
        <v>0.76487000000000005</v>
      </c>
      <c r="M205" t="s">
        <v>179</v>
      </c>
      <c r="N205">
        <v>1.0582100000000001</v>
      </c>
      <c r="O205">
        <v>1.6135900000000001</v>
      </c>
      <c r="P205" t="s">
        <v>4</v>
      </c>
      <c r="Q205">
        <v>1.10859</v>
      </c>
      <c r="R205">
        <v>6.8747400000000001</v>
      </c>
      <c r="S205">
        <v>0</v>
      </c>
      <c r="T205">
        <v>0</v>
      </c>
      <c r="U205">
        <v>0</v>
      </c>
      <c r="V205">
        <v>0</v>
      </c>
      <c r="W205">
        <v>0.3</v>
      </c>
      <c r="X205">
        <v>0</v>
      </c>
    </row>
    <row r="206" spans="2:24" x14ac:dyDescent="0.3">
      <c r="B206">
        <v>58</v>
      </c>
      <c r="C206">
        <v>35.590000000000003</v>
      </c>
      <c r="D206">
        <v>45059.79</v>
      </c>
      <c r="E206">
        <v>2</v>
      </c>
      <c r="F206">
        <v>2</v>
      </c>
      <c r="G206" t="s">
        <v>0</v>
      </c>
      <c r="H206">
        <v>4.87</v>
      </c>
      <c r="I206">
        <v>1.08</v>
      </c>
      <c r="J206" t="s">
        <v>177</v>
      </c>
      <c r="K206">
        <v>4.9070200000000002</v>
      </c>
      <c r="L206">
        <v>1.0842099999999999</v>
      </c>
      <c r="M206" t="s">
        <v>179</v>
      </c>
      <c r="N206">
        <v>4.8716900000000001</v>
      </c>
      <c r="O206">
        <v>1.08474</v>
      </c>
      <c r="P206" t="s">
        <v>4</v>
      </c>
      <c r="Q206">
        <v>8.2833600000000001</v>
      </c>
      <c r="R206">
        <v>89.596639999999994</v>
      </c>
      <c r="S206">
        <v>0</v>
      </c>
      <c r="T206">
        <v>0.1</v>
      </c>
      <c r="U206">
        <v>0</v>
      </c>
      <c r="V206">
        <v>0</v>
      </c>
      <c r="W206">
        <v>0</v>
      </c>
      <c r="X206">
        <v>0</v>
      </c>
    </row>
    <row r="207" spans="2:24" x14ac:dyDescent="0.3">
      <c r="B207">
        <v>59</v>
      </c>
      <c r="C207">
        <v>227.28</v>
      </c>
      <c r="D207">
        <v>52274.68</v>
      </c>
      <c r="E207">
        <v>2</v>
      </c>
      <c r="F207">
        <v>2</v>
      </c>
      <c r="G207" t="s">
        <v>0</v>
      </c>
      <c r="H207">
        <v>15.87</v>
      </c>
      <c r="I207">
        <v>4.07</v>
      </c>
      <c r="J207" t="s">
        <v>177</v>
      </c>
      <c r="K207">
        <v>15.964370000000001</v>
      </c>
      <c r="L207">
        <v>4.0714100000000002</v>
      </c>
      <c r="M207" t="s">
        <v>179</v>
      </c>
      <c r="N207">
        <v>15.871880000000001</v>
      </c>
      <c r="O207">
        <v>4.07219</v>
      </c>
      <c r="P207" t="s">
        <v>4</v>
      </c>
      <c r="Q207">
        <v>34.083970000000001</v>
      </c>
      <c r="R207">
        <v>385.07976000000002</v>
      </c>
      <c r="S207">
        <v>0</v>
      </c>
      <c r="T207">
        <v>0.1</v>
      </c>
      <c r="U207">
        <v>0</v>
      </c>
      <c r="V207">
        <v>0</v>
      </c>
      <c r="W207">
        <v>0</v>
      </c>
      <c r="X207">
        <v>0</v>
      </c>
    </row>
    <row r="208" spans="2:24" x14ac:dyDescent="0.3">
      <c r="B208">
        <v>60</v>
      </c>
      <c r="C208">
        <v>5.7</v>
      </c>
      <c r="D208">
        <v>43907.77</v>
      </c>
      <c r="E208">
        <v>2</v>
      </c>
      <c r="F208">
        <v>2</v>
      </c>
      <c r="G208" t="s">
        <v>0</v>
      </c>
      <c r="H208">
        <v>1.51</v>
      </c>
      <c r="I208">
        <v>1.69</v>
      </c>
      <c r="J208" t="s">
        <v>177</v>
      </c>
      <c r="K208">
        <v>1.5650999999999999</v>
      </c>
      <c r="L208">
        <v>1.3437399999999999</v>
      </c>
      <c r="M208" t="s">
        <v>179</v>
      </c>
      <c r="N208">
        <v>1.50878</v>
      </c>
      <c r="O208">
        <v>1.6851799999999999</v>
      </c>
      <c r="P208" t="s">
        <v>4</v>
      </c>
      <c r="Q208">
        <v>1.80759</v>
      </c>
      <c r="R208">
        <v>10.87532</v>
      </c>
      <c r="S208">
        <v>0</v>
      </c>
      <c r="T208">
        <v>0.3</v>
      </c>
      <c r="U208">
        <v>0</v>
      </c>
      <c r="V208">
        <v>0</v>
      </c>
      <c r="W208">
        <v>0.2</v>
      </c>
      <c r="X208">
        <v>0</v>
      </c>
    </row>
    <row r="209" spans="2:24" x14ac:dyDescent="0.3">
      <c r="B209">
        <v>61</v>
      </c>
      <c r="C209">
        <v>44.01</v>
      </c>
      <c r="D209">
        <v>46909.72</v>
      </c>
      <c r="E209">
        <v>2</v>
      </c>
      <c r="F209">
        <v>3</v>
      </c>
      <c r="G209" t="s">
        <v>0</v>
      </c>
      <c r="H209">
        <v>6.15</v>
      </c>
      <c r="I209">
        <v>0.96</v>
      </c>
      <c r="J209" t="s">
        <v>177</v>
      </c>
      <c r="K209">
        <v>6.3819699999999999</v>
      </c>
      <c r="L209">
        <v>0.75361</v>
      </c>
      <c r="M209" t="s">
        <v>179</v>
      </c>
      <c r="N209">
        <v>6.1471799999999996</v>
      </c>
      <c r="O209">
        <v>0.95635000000000003</v>
      </c>
      <c r="P209" t="s">
        <v>4</v>
      </c>
      <c r="Q209">
        <v>8.8160100000000003</v>
      </c>
      <c r="R209">
        <v>69.274690000000007</v>
      </c>
      <c r="S209">
        <v>0</v>
      </c>
      <c r="T209">
        <v>0.2</v>
      </c>
      <c r="U209">
        <v>0</v>
      </c>
      <c r="V209">
        <v>0</v>
      </c>
      <c r="W209">
        <v>0</v>
      </c>
      <c r="X209">
        <v>0</v>
      </c>
    </row>
    <row r="210" spans="2:24" x14ac:dyDescent="0.3">
      <c r="B210">
        <v>62</v>
      </c>
      <c r="C210">
        <v>424.67</v>
      </c>
      <c r="D210">
        <v>51359.06</v>
      </c>
      <c r="E210">
        <v>3</v>
      </c>
      <c r="F210">
        <v>6</v>
      </c>
      <c r="G210" t="s">
        <v>0</v>
      </c>
      <c r="H210">
        <v>31.68</v>
      </c>
      <c r="I210">
        <v>2.71</v>
      </c>
      <c r="J210" t="s">
        <v>177</v>
      </c>
      <c r="K210">
        <v>32.789670000000001</v>
      </c>
      <c r="L210">
        <v>0.99624000000000001</v>
      </c>
      <c r="M210" t="s">
        <v>179</v>
      </c>
      <c r="N210">
        <v>31.680050000000001</v>
      </c>
      <c r="O210">
        <v>2.71191</v>
      </c>
      <c r="P210" t="s">
        <v>4</v>
      </c>
      <c r="Q210">
        <v>34.956449999999997</v>
      </c>
      <c r="R210">
        <v>92.460440000000006</v>
      </c>
      <c r="S210">
        <v>0</v>
      </c>
      <c r="T210">
        <v>0.2</v>
      </c>
      <c r="U210">
        <v>0</v>
      </c>
      <c r="V210">
        <v>0</v>
      </c>
      <c r="W210">
        <v>0</v>
      </c>
      <c r="X210">
        <v>0</v>
      </c>
    </row>
    <row r="211" spans="2:24" x14ac:dyDescent="0.3">
      <c r="B211">
        <v>63</v>
      </c>
      <c r="C211">
        <v>143.63</v>
      </c>
      <c r="D211">
        <v>44676.36</v>
      </c>
      <c r="E211">
        <v>3</v>
      </c>
      <c r="F211">
        <v>2</v>
      </c>
      <c r="G211" t="s">
        <v>0</v>
      </c>
      <c r="H211">
        <v>12.12</v>
      </c>
      <c r="I211">
        <v>7.74</v>
      </c>
      <c r="J211" t="s">
        <v>177</v>
      </c>
      <c r="K211">
        <v>12.139950000000001</v>
      </c>
      <c r="L211">
        <v>7.7352800000000004</v>
      </c>
      <c r="M211" t="s">
        <v>179</v>
      </c>
      <c r="N211">
        <v>12.123609999999999</v>
      </c>
      <c r="O211">
        <v>7.7367400000000002</v>
      </c>
      <c r="P211" t="s">
        <v>4</v>
      </c>
      <c r="Q211">
        <v>43.341160000000002</v>
      </c>
      <c r="R211">
        <v>736.27247</v>
      </c>
      <c r="S211">
        <v>0</v>
      </c>
      <c r="T211">
        <v>0</v>
      </c>
      <c r="U211">
        <v>0</v>
      </c>
      <c r="V211">
        <v>0</v>
      </c>
      <c r="W211">
        <v>0</v>
      </c>
      <c r="X211">
        <v>0</v>
      </c>
    </row>
    <row r="212" spans="2:24" x14ac:dyDescent="0.3">
      <c r="B212">
        <v>64</v>
      </c>
      <c r="C212">
        <v>48.56</v>
      </c>
      <c r="D212">
        <v>44676.36</v>
      </c>
      <c r="E212">
        <v>3</v>
      </c>
      <c r="F212">
        <v>5</v>
      </c>
      <c r="G212" t="s">
        <v>0</v>
      </c>
      <c r="H212">
        <v>7.55</v>
      </c>
      <c r="I212">
        <v>0.83</v>
      </c>
      <c r="J212" t="s">
        <v>177</v>
      </c>
      <c r="K212">
        <v>7.7816000000000001</v>
      </c>
      <c r="L212">
        <v>0.46722999999999998</v>
      </c>
      <c r="M212" t="s">
        <v>179</v>
      </c>
      <c r="N212">
        <v>7.5477299999999996</v>
      </c>
      <c r="O212">
        <v>0.82782</v>
      </c>
      <c r="P212" t="s">
        <v>4</v>
      </c>
      <c r="Q212">
        <v>8.8467500000000001</v>
      </c>
      <c r="R212">
        <v>39.496209999999998</v>
      </c>
      <c r="S212">
        <v>0</v>
      </c>
      <c r="T212">
        <v>0.2</v>
      </c>
      <c r="U212">
        <v>0</v>
      </c>
      <c r="V212">
        <v>0</v>
      </c>
      <c r="W212">
        <v>0</v>
      </c>
      <c r="X212">
        <v>0</v>
      </c>
    </row>
    <row r="213" spans="2:24" x14ac:dyDescent="0.3">
      <c r="B213">
        <v>65</v>
      </c>
      <c r="C213">
        <v>57.64</v>
      </c>
      <c r="D213">
        <v>45464.93</v>
      </c>
      <c r="E213">
        <v>2</v>
      </c>
      <c r="F213">
        <v>2</v>
      </c>
      <c r="G213" t="s">
        <v>0</v>
      </c>
      <c r="H213">
        <v>6.63</v>
      </c>
      <c r="I213">
        <v>1.95</v>
      </c>
      <c r="J213" t="s">
        <v>177</v>
      </c>
      <c r="K213">
        <v>6.6784299999999996</v>
      </c>
      <c r="L213">
        <v>1.9524900000000001</v>
      </c>
      <c r="M213" t="s">
        <v>179</v>
      </c>
      <c r="N213">
        <v>6.63443</v>
      </c>
      <c r="O213">
        <v>1.95286</v>
      </c>
      <c r="P213" t="s">
        <v>4</v>
      </c>
      <c r="Q213">
        <v>14.17525</v>
      </c>
      <c r="R213">
        <v>184.66889</v>
      </c>
      <c r="S213">
        <v>0</v>
      </c>
      <c r="T213">
        <v>0.1</v>
      </c>
      <c r="U213">
        <v>0</v>
      </c>
      <c r="V213">
        <v>0</v>
      </c>
      <c r="W213">
        <v>0</v>
      </c>
      <c r="X213">
        <v>0</v>
      </c>
    </row>
    <row r="214" spans="2:24" x14ac:dyDescent="0.3">
      <c r="B214">
        <v>66</v>
      </c>
      <c r="C214">
        <v>29.15</v>
      </c>
      <c r="D214">
        <v>7865</v>
      </c>
      <c r="E214">
        <v>0</v>
      </c>
      <c r="F214">
        <v>3</v>
      </c>
      <c r="G214" t="s">
        <v>0</v>
      </c>
      <c r="H214">
        <v>4.4800000000000004</v>
      </c>
      <c r="I214">
        <v>3.35</v>
      </c>
      <c r="J214" t="s">
        <v>177</v>
      </c>
      <c r="K214">
        <v>4.4952500000000004</v>
      </c>
      <c r="L214">
        <v>3.3477399999999999</v>
      </c>
      <c r="M214" t="s">
        <v>179</v>
      </c>
      <c r="N214">
        <v>4.4848100000000004</v>
      </c>
      <c r="O214">
        <v>3.3507099999999999</v>
      </c>
      <c r="P214" t="s">
        <v>4</v>
      </c>
      <c r="Q214">
        <v>5.9470499999999999</v>
      </c>
      <c r="R214">
        <v>240.65925999999999</v>
      </c>
      <c r="S214">
        <v>0</v>
      </c>
      <c r="T214">
        <v>0</v>
      </c>
      <c r="U214">
        <v>0</v>
      </c>
      <c r="V214">
        <v>0</v>
      </c>
      <c r="W214">
        <v>0</v>
      </c>
      <c r="X214">
        <v>0</v>
      </c>
    </row>
    <row r="215" spans="2:24" x14ac:dyDescent="0.3">
      <c r="B215">
        <v>67</v>
      </c>
      <c r="C215">
        <v>25.38</v>
      </c>
      <c r="D215">
        <v>44479.26</v>
      </c>
      <c r="E215">
        <v>2</v>
      </c>
      <c r="F215">
        <v>3</v>
      </c>
      <c r="G215" t="s">
        <v>0</v>
      </c>
      <c r="H215">
        <v>4.3099999999999996</v>
      </c>
      <c r="I215">
        <v>0.87</v>
      </c>
      <c r="J215" t="s">
        <v>177</v>
      </c>
      <c r="K215">
        <v>4.4856400000000001</v>
      </c>
      <c r="L215">
        <v>1.4824299999999999</v>
      </c>
      <c r="M215" t="s">
        <v>179</v>
      </c>
      <c r="N215">
        <v>4.3090299999999999</v>
      </c>
      <c r="O215">
        <v>0.87156999999999996</v>
      </c>
      <c r="P215" t="s">
        <v>4</v>
      </c>
      <c r="Q215">
        <v>4.4727699999999997</v>
      </c>
      <c r="R215">
        <v>12.47128</v>
      </c>
      <c r="S215">
        <v>0</v>
      </c>
      <c r="T215">
        <v>0.2</v>
      </c>
      <c r="U215">
        <v>0</v>
      </c>
      <c r="V215">
        <v>0</v>
      </c>
      <c r="W215">
        <v>0</v>
      </c>
      <c r="X215">
        <v>0</v>
      </c>
    </row>
    <row r="216" spans="2:24" x14ac:dyDescent="0.3">
      <c r="B216">
        <v>68</v>
      </c>
      <c r="C216">
        <v>54.9</v>
      </c>
      <c r="D216">
        <v>45566.19</v>
      </c>
      <c r="E216">
        <v>3</v>
      </c>
      <c r="F216">
        <v>3</v>
      </c>
      <c r="G216" t="s">
        <v>0</v>
      </c>
      <c r="H216">
        <v>7.03</v>
      </c>
      <c r="I216">
        <v>6.39</v>
      </c>
      <c r="J216" t="s">
        <v>177</v>
      </c>
      <c r="K216">
        <v>7.0990799999999998</v>
      </c>
      <c r="L216">
        <v>0.60106000000000004</v>
      </c>
      <c r="M216" t="s">
        <v>179</v>
      </c>
      <c r="N216">
        <v>7.0314199999999998</v>
      </c>
      <c r="O216">
        <v>6.3924899999999996</v>
      </c>
      <c r="P216" t="s">
        <v>4</v>
      </c>
      <c r="Q216">
        <v>8.3972300000000004</v>
      </c>
      <c r="R216">
        <v>42.728740000000002</v>
      </c>
      <c r="S216">
        <v>0</v>
      </c>
      <c r="T216">
        <v>0.3</v>
      </c>
      <c r="U216">
        <v>0</v>
      </c>
      <c r="V216">
        <v>0</v>
      </c>
      <c r="W216">
        <v>0.2</v>
      </c>
      <c r="X216">
        <v>0</v>
      </c>
    </row>
    <row r="217" spans="2:24" x14ac:dyDescent="0.3">
      <c r="B217">
        <v>69</v>
      </c>
      <c r="C217">
        <v>63.23</v>
      </c>
      <c r="D217">
        <v>42582.58</v>
      </c>
      <c r="E217">
        <v>2</v>
      </c>
      <c r="F217">
        <v>1</v>
      </c>
      <c r="G217" t="s">
        <v>0</v>
      </c>
      <c r="H217">
        <v>6.14</v>
      </c>
      <c r="I217">
        <v>1.21</v>
      </c>
      <c r="J217" t="s">
        <v>177</v>
      </c>
      <c r="K217">
        <v>7.0524500000000003</v>
      </c>
      <c r="L217">
        <v>1.7984899999999999</v>
      </c>
      <c r="M217" t="s">
        <v>179</v>
      </c>
      <c r="N217">
        <v>6.1423300000000003</v>
      </c>
      <c r="O217">
        <v>1.20611</v>
      </c>
      <c r="P217" t="s">
        <v>4</v>
      </c>
      <c r="Q217">
        <v>9.9908000000000001</v>
      </c>
      <c r="R217">
        <v>119.45802999999999</v>
      </c>
      <c r="S217">
        <v>0</v>
      </c>
      <c r="T217">
        <v>0</v>
      </c>
      <c r="U217">
        <v>0</v>
      </c>
      <c r="V217">
        <v>0</v>
      </c>
      <c r="W217">
        <v>0</v>
      </c>
      <c r="X217">
        <v>0</v>
      </c>
    </row>
    <row r="218" spans="2:24" x14ac:dyDescent="0.3">
      <c r="B218">
        <v>70</v>
      </c>
      <c r="C218">
        <v>7</v>
      </c>
      <c r="D218">
        <v>44136.4</v>
      </c>
      <c r="E218">
        <v>0</v>
      </c>
      <c r="F218">
        <v>2</v>
      </c>
      <c r="G218" t="s">
        <v>0</v>
      </c>
      <c r="H218">
        <v>1.65</v>
      </c>
      <c r="I218">
        <v>1.89</v>
      </c>
      <c r="J218" t="s">
        <v>177</v>
      </c>
      <c r="K218">
        <v>1.6879</v>
      </c>
      <c r="L218">
        <v>0.20738000000000001</v>
      </c>
      <c r="M218" t="s">
        <v>179</v>
      </c>
      <c r="N218">
        <v>1.6520900000000001</v>
      </c>
      <c r="O218">
        <v>1.8918200000000001</v>
      </c>
      <c r="P218" t="s">
        <v>4</v>
      </c>
      <c r="Q218">
        <v>2.1777000000000002</v>
      </c>
      <c r="R218">
        <v>17.039190000000001</v>
      </c>
      <c r="S218">
        <v>0</v>
      </c>
      <c r="T218">
        <v>0</v>
      </c>
      <c r="U218">
        <v>0</v>
      </c>
      <c r="V218">
        <v>0</v>
      </c>
      <c r="W218">
        <v>0.2</v>
      </c>
      <c r="X218">
        <v>0</v>
      </c>
    </row>
    <row r="219" spans="2:24" x14ac:dyDescent="0.3">
      <c r="B219">
        <v>71</v>
      </c>
      <c r="C219">
        <v>264.3</v>
      </c>
      <c r="D219">
        <v>47249.73</v>
      </c>
      <c r="E219">
        <v>2</v>
      </c>
      <c r="F219">
        <v>2</v>
      </c>
      <c r="G219" t="s">
        <v>0</v>
      </c>
      <c r="H219">
        <v>17.149999999999999</v>
      </c>
      <c r="I219">
        <v>19.75</v>
      </c>
      <c r="J219" t="s">
        <v>177</v>
      </c>
      <c r="K219">
        <v>17.3674</v>
      </c>
      <c r="L219">
        <v>1.42265</v>
      </c>
      <c r="M219" t="s">
        <v>179</v>
      </c>
      <c r="N219">
        <v>17.14988</v>
      </c>
      <c r="O219">
        <v>19.747589999999999</v>
      </c>
      <c r="P219" t="s">
        <v>4</v>
      </c>
      <c r="Q219">
        <v>19.262239999999998</v>
      </c>
      <c r="R219">
        <v>82.160510000000002</v>
      </c>
      <c r="S219">
        <v>0</v>
      </c>
      <c r="T219">
        <v>0.4</v>
      </c>
      <c r="U219">
        <v>0</v>
      </c>
      <c r="V219">
        <v>0</v>
      </c>
      <c r="W219">
        <v>0.3</v>
      </c>
      <c r="X219">
        <v>0</v>
      </c>
    </row>
    <row r="220" spans="2:24" x14ac:dyDescent="0.3">
      <c r="B220">
        <v>72</v>
      </c>
      <c r="C220">
        <v>280.02999999999997</v>
      </c>
      <c r="D220">
        <v>90000</v>
      </c>
      <c r="E220">
        <v>3</v>
      </c>
      <c r="F220">
        <v>2</v>
      </c>
      <c r="G220" t="s">
        <v>0</v>
      </c>
      <c r="H220">
        <v>27.72</v>
      </c>
      <c r="I220">
        <v>0.19</v>
      </c>
      <c r="J220" t="s">
        <v>177</v>
      </c>
      <c r="K220">
        <v>27.71612</v>
      </c>
      <c r="L220">
        <v>0.19398000000000001</v>
      </c>
      <c r="M220" t="s">
        <v>179</v>
      </c>
      <c r="N220">
        <v>27.715969999999999</v>
      </c>
      <c r="O220">
        <v>0.19399</v>
      </c>
      <c r="P220" t="s">
        <v>4</v>
      </c>
      <c r="Q220">
        <v>43.982190000000003</v>
      </c>
      <c r="R220">
        <v>212.9358</v>
      </c>
      <c r="S220">
        <v>0</v>
      </c>
      <c r="T220">
        <v>0</v>
      </c>
      <c r="U220">
        <v>0</v>
      </c>
      <c r="V220">
        <v>0</v>
      </c>
      <c r="W220">
        <v>0</v>
      </c>
      <c r="X220">
        <v>0</v>
      </c>
    </row>
    <row r="221" spans="2:24" x14ac:dyDescent="0.3">
      <c r="B221">
        <v>73</v>
      </c>
      <c r="C221">
        <v>10</v>
      </c>
      <c r="D221">
        <v>57913.63</v>
      </c>
      <c r="E221">
        <v>0</v>
      </c>
      <c r="F221">
        <v>1</v>
      </c>
      <c r="G221" t="s">
        <v>0</v>
      </c>
      <c r="H221">
        <v>1.76</v>
      </c>
      <c r="I221">
        <v>1.46</v>
      </c>
      <c r="J221" t="s">
        <v>177</v>
      </c>
      <c r="K221">
        <v>2.0543100000000001</v>
      </c>
      <c r="L221">
        <v>0.71636999999999995</v>
      </c>
      <c r="M221" t="s">
        <v>179</v>
      </c>
      <c r="N221">
        <v>1.7644500000000001</v>
      </c>
      <c r="O221">
        <v>1.4641299999999999</v>
      </c>
      <c r="P221" t="s">
        <v>4</v>
      </c>
      <c r="Q221">
        <v>2.01953</v>
      </c>
      <c r="R221">
        <v>10.65917</v>
      </c>
      <c r="S221">
        <v>0</v>
      </c>
      <c r="T221">
        <v>0</v>
      </c>
      <c r="U221">
        <v>0</v>
      </c>
      <c r="V221">
        <v>0</v>
      </c>
      <c r="W221">
        <v>0.3</v>
      </c>
      <c r="X221">
        <v>0</v>
      </c>
    </row>
    <row r="222" spans="2:24" x14ac:dyDescent="0.3">
      <c r="B222">
        <v>74</v>
      </c>
      <c r="C222">
        <v>34</v>
      </c>
      <c r="D222">
        <v>42848.11</v>
      </c>
      <c r="E222">
        <v>0</v>
      </c>
      <c r="F222">
        <v>3</v>
      </c>
      <c r="G222" t="s">
        <v>180</v>
      </c>
      <c r="H222">
        <v>4.6500000000000004</v>
      </c>
      <c r="I222">
        <v>4.28</v>
      </c>
      <c r="J222" t="s">
        <v>177</v>
      </c>
      <c r="K222">
        <v>4.87439</v>
      </c>
      <c r="L222">
        <v>0.55576000000000003</v>
      </c>
      <c r="M222" t="s">
        <v>179</v>
      </c>
      <c r="N222">
        <v>4.6546700000000003</v>
      </c>
      <c r="O222">
        <v>4.2810699999999997</v>
      </c>
      <c r="P222" t="s">
        <v>4</v>
      </c>
      <c r="Q222">
        <v>4.65463</v>
      </c>
      <c r="R222">
        <v>4.2810699999999997</v>
      </c>
      <c r="S222">
        <v>0</v>
      </c>
      <c r="T222">
        <v>0</v>
      </c>
      <c r="U222">
        <v>0</v>
      </c>
      <c r="V222">
        <v>0</v>
      </c>
      <c r="W222">
        <v>0</v>
      </c>
      <c r="X222">
        <v>0</v>
      </c>
    </row>
    <row r="223" spans="2:24" x14ac:dyDescent="0.3">
      <c r="B223">
        <v>75</v>
      </c>
      <c r="C223">
        <v>532.91</v>
      </c>
      <c r="D223">
        <v>48037.09</v>
      </c>
      <c r="E223">
        <v>4</v>
      </c>
      <c r="F223">
        <v>2</v>
      </c>
      <c r="G223" t="s">
        <v>0</v>
      </c>
      <c r="H223">
        <v>10.79</v>
      </c>
      <c r="I223">
        <v>3.19</v>
      </c>
      <c r="J223" t="s">
        <v>177</v>
      </c>
      <c r="K223">
        <v>10.790050000000001</v>
      </c>
      <c r="L223">
        <v>3.1938499999999999</v>
      </c>
      <c r="M223" t="s">
        <v>179</v>
      </c>
      <c r="N223">
        <v>10.78786</v>
      </c>
      <c r="O223">
        <v>3.1945100000000002</v>
      </c>
      <c r="P223" t="s">
        <v>4</v>
      </c>
      <c r="Q223">
        <v>23.05911</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50094.45</v>
      </c>
      <c r="E226">
        <v>5</v>
      </c>
      <c r="F226">
        <v>9</v>
      </c>
      <c r="G226" t="s">
        <v>0</v>
      </c>
      <c r="H226">
        <v>24.33</v>
      </c>
      <c r="I226">
        <v>1.1200000000000001</v>
      </c>
      <c r="J226" t="s">
        <v>177</v>
      </c>
      <c r="K226">
        <v>24.331009999999999</v>
      </c>
      <c r="L226">
        <v>1.1185400000000001</v>
      </c>
      <c r="M226" t="s">
        <v>179</v>
      </c>
      <c r="N226">
        <v>24.329660000000001</v>
      </c>
      <c r="O226">
        <v>1.11887</v>
      </c>
      <c r="P226" t="s">
        <v>4</v>
      </c>
      <c r="Q226">
        <v>27.07207</v>
      </c>
      <c r="R226">
        <v>76.506140000000002</v>
      </c>
      <c r="S226">
        <v>0</v>
      </c>
      <c r="T226">
        <v>0</v>
      </c>
      <c r="U226">
        <v>0</v>
      </c>
      <c r="V226">
        <v>0</v>
      </c>
      <c r="W226">
        <v>0</v>
      </c>
      <c r="X226">
        <v>0</v>
      </c>
    </row>
    <row r="227" spans="2:24" x14ac:dyDescent="0.3">
      <c r="B227">
        <v>79</v>
      </c>
      <c r="C227">
        <v>101.44</v>
      </c>
      <c r="D227">
        <v>47124.4</v>
      </c>
      <c r="E227">
        <v>2</v>
      </c>
      <c r="F227">
        <v>2</v>
      </c>
      <c r="G227" t="s">
        <v>0</v>
      </c>
      <c r="H227">
        <v>9.48</v>
      </c>
      <c r="I227">
        <v>2.42</v>
      </c>
      <c r="J227" t="s">
        <v>177</v>
      </c>
      <c r="K227">
        <v>9.5375200000000007</v>
      </c>
      <c r="L227">
        <v>2.4241799999999998</v>
      </c>
      <c r="M227" t="s">
        <v>179</v>
      </c>
      <c r="N227">
        <v>9.4789300000000001</v>
      </c>
      <c r="O227">
        <v>2.4246400000000001</v>
      </c>
      <c r="P227" t="s">
        <v>4</v>
      </c>
      <c r="Q227">
        <v>19.109079999999999</v>
      </c>
      <c r="R227">
        <v>229.28201999999999</v>
      </c>
      <c r="S227">
        <v>0</v>
      </c>
      <c r="T227">
        <v>0.1</v>
      </c>
      <c r="U227">
        <v>0</v>
      </c>
      <c r="V227">
        <v>0</v>
      </c>
      <c r="W227">
        <v>0</v>
      </c>
      <c r="X227">
        <v>0</v>
      </c>
    </row>
    <row r="228" spans="2:24" x14ac:dyDescent="0.3">
      <c r="B228">
        <v>80</v>
      </c>
      <c r="C228">
        <v>24</v>
      </c>
      <c r="D228">
        <v>45377.85</v>
      </c>
      <c r="E228">
        <v>2</v>
      </c>
      <c r="F228">
        <v>3</v>
      </c>
      <c r="G228" t="s">
        <v>0</v>
      </c>
      <c r="H228">
        <v>4.08</v>
      </c>
      <c r="I228">
        <v>3.66</v>
      </c>
      <c r="J228" t="s">
        <v>177</v>
      </c>
      <c r="K228">
        <v>4.3180500000000004</v>
      </c>
      <c r="L228">
        <v>1.1597200000000001</v>
      </c>
      <c r="M228" t="s">
        <v>179</v>
      </c>
      <c r="N228">
        <v>4.0789</v>
      </c>
      <c r="O228">
        <v>3.66</v>
      </c>
      <c r="P228" t="s">
        <v>4</v>
      </c>
      <c r="Q228">
        <v>4.2304899999999996</v>
      </c>
      <c r="R228">
        <v>9.9085400000000003</v>
      </c>
      <c r="S228">
        <v>0</v>
      </c>
      <c r="T228">
        <v>0.4</v>
      </c>
      <c r="U228">
        <v>0</v>
      </c>
      <c r="V228">
        <v>0</v>
      </c>
      <c r="W228">
        <v>0.2</v>
      </c>
      <c r="X228">
        <v>0</v>
      </c>
    </row>
    <row r="229" spans="2:24" x14ac:dyDescent="0.3">
      <c r="B229">
        <v>81</v>
      </c>
      <c r="C229">
        <v>47</v>
      </c>
      <c r="D229">
        <v>45377.85</v>
      </c>
      <c r="E229">
        <v>2</v>
      </c>
      <c r="F229">
        <v>3</v>
      </c>
      <c r="G229" t="s">
        <v>0</v>
      </c>
      <c r="H229">
        <v>6.39</v>
      </c>
      <c r="I229">
        <v>0.92</v>
      </c>
      <c r="J229" t="s">
        <v>177</v>
      </c>
      <c r="K229">
        <v>6.6423899999999998</v>
      </c>
      <c r="L229">
        <v>0.60038000000000002</v>
      </c>
      <c r="M229" t="s">
        <v>179</v>
      </c>
      <c r="N229">
        <v>6.3937200000000001</v>
      </c>
      <c r="O229">
        <v>0.91564000000000001</v>
      </c>
      <c r="P229" t="s">
        <v>4</v>
      </c>
      <c r="Q229">
        <v>8.3096800000000002</v>
      </c>
      <c r="R229">
        <v>55.190750000000001</v>
      </c>
      <c r="S229">
        <v>0</v>
      </c>
      <c r="T229">
        <v>0.2</v>
      </c>
      <c r="U229">
        <v>0</v>
      </c>
      <c r="V229">
        <v>0</v>
      </c>
      <c r="W229">
        <v>0</v>
      </c>
      <c r="X229">
        <v>0</v>
      </c>
    </row>
    <row r="230" spans="2:24" x14ac:dyDescent="0.3">
      <c r="B230">
        <v>82</v>
      </c>
      <c r="C230">
        <v>4.8899999999999997</v>
      </c>
      <c r="D230">
        <v>44058.81</v>
      </c>
      <c r="E230">
        <v>2</v>
      </c>
      <c r="F230">
        <v>2</v>
      </c>
      <c r="G230" t="s">
        <v>0</v>
      </c>
      <c r="H230">
        <v>1.42</v>
      </c>
      <c r="I230">
        <v>1.26</v>
      </c>
      <c r="J230" t="s">
        <v>177</v>
      </c>
      <c r="K230">
        <v>1.4433400000000001</v>
      </c>
      <c r="L230">
        <v>0.95992999999999995</v>
      </c>
      <c r="M230" t="s">
        <v>179</v>
      </c>
      <c r="N230">
        <v>1.41974</v>
      </c>
      <c r="O230">
        <v>1.2632099999999999</v>
      </c>
      <c r="P230" t="s">
        <v>4</v>
      </c>
      <c r="Q230">
        <v>1.8824799999999999</v>
      </c>
      <c r="R230">
        <v>15.29726</v>
      </c>
      <c r="S230">
        <v>0</v>
      </c>
      <c r="T230">
        <v>0.2</v>
      </c>
      <c r="U230">
        <v>0</v>
      </c>
      <c r="V230">
        <v>0</v>
      </c>
      <c r="W230">
        <v>0.1</v>
      </c>
      <c r="X230">
        <v>0</v>
      </c>
    </row>
    <row r="231" spans="2:24" x14ac:dyDescent="0.3">
      <c r="B231">
        <v>83</v>
      </c>
      <c r="C231">
        <v>209.66</v>
      </c>
      <c r="D231">
        <v>51359.06</v>
      </c>
      <c r="E231">
        <v>3</v>
      </c>
      <c r="F231">
        <v>4</v>
      </c>
      <c r="G231" t="s">
        <v>0</v>
      </c>
      <c r="H231">
        <v>19.89</v>
      </c>
      <c r="I231">
        <v>32.5</v>
      </c>
      <c r="J231" t="s">
        <v>177</v>
      </c>
      <c r="K231">
        <v>19.89988</v>
      </c>
      <c r="L231">
        <v>32.480719999999998</v>
      </c>
      <c r="M231" t="s">
        <v>179</v>
      </c>
      <c r="N231">
        <v>19.886240000000001</v>
      </c>
      <c r="O231">
        <v>32.498379999999997</v>
      </c>
      <c r="P231" t="s">
        <v>4</v>
      </c>
      <c r="Q231">
        <v>167.21104</v>
      </c>
      <c r="R231">
        <v>2929.5850799999998</v>
      </c>
      <c r="S231">
        <v>0</v>
      </c>
      <c r="T231">
        <v>0</v>
      </c>
      <c r="U231">
        <v>0</v>
      </c>
      <c r="V231">
        <v>0</v>
      </c>
      <c r="W231">
        <v>0</v>
      </c>
      <c r="X231">
        <v>0</v>
      </c>
    </row>
    <row r="232" spans="2:24" x14ac:dyDescent="0.3">
      <c r="B232">
        <v>84</v>
      </c>
      <c r="C232">
        <v>965.33</v>
      </c>
      <c r="D232">
        <v>7865.16</v>
      </c>
      <c r="E232">
        <v>4</v>
      </c>
      <c r="F232">
        <v>4</v>
      </c>
      <c r="G232" t="s">
        <v>0</v>
      </c>
      <c r="H232">
        <v>48.75</v>
      </c>
      <c r="I232">
        <v>155.19</v>
      </c>
      <c r="J232" t="s">
        <v>177</v>
      </c>
      <c r="K232">
        <v>48.894410000000001</v>
      </c>
      <c r="L232">
        <v>155.10764</v>
      </c>
      <c r="M232" t="s">
        <v>179</v>
      </c>
      <c r="N232">
        <v>48.747340000000001</v>
      </c>
      <c r="O232">
        <v>155.18951000000001</v>
      </c>
      <c r="P232" t="s">
        <v>4</v>
      </c>
      <c r="Q232">
        <v>151.94628</v>
      </c>
      <c r="R232">
        <v>13616.088530000001</v>
      </c>
      <c r="S232">
        <v>0</v>
      </c>
      <c r="T232">
        <v>0.1</v>
      </c>
      <c r="U232">
        <v>0</v>
      </c>
      <c r="V232">
        <v>0</v>
      </c>
      <c r="W232">
        <v>0</v>
      </c>
      <c r="X232">
        <v>0</v>
      </c>
    </row>
    <row r="233" spans="2:24" x14ac:dyDescent="0.3">
      <c r="B233">
        <v>85</v>
      </c>
      <c r="C233">
        <v>182.39</v>
      </c>
      <c r="D233">
        <v>46189.31</v>
      </c>
      <c r="E233">
        <v>2</v>
      </c>
      <c r="F233">
        <v>2</v>
      </c>
      <c r="G233" t="s">
        <v>0</v>
      </c>
      <c r="H233">
        <v>13.71</v>
      </c>
      <c r="I233">
        <v>2.2799999999999998</v>
      </c>
      <c r="J233" t="s">
        <v>177</v>
      </c>
      <c r="K233">
        <v>13.792680000000001</v>
      </c>
      <c r="L233">
        <v>2.2790900000000001</v>
      </c>
      <c r="M233" t="s">
        <v>179</v>
      </c>
      <c r="N233">
        <v>13.711410000000001</v>
      </c>
      <c r="O233">
        <v>2.2795200000000002</v>
      </c>
      <c r="P233" t="s">
        <v>4</v>
      </c>
      <c r="Q233">
        <v>22.066289999999999</v>
      </c>
      <c r="R233">
        <v>215.55921000000001</v>
      </c>
      <c r="S233">
        <v>0</v>
      </c>
      <c r="T233">
        <v>0.1</v>
      </c>
      <c r="U233">
        <v>0</v>
      </c>
      <c r="V233">
        <v>0</v>
      </c>
      <c r="W233">
        <v>0</v>
      </c>
      <c r="X233">
        <v>0</v>
      </c>
    </row>
    <row r="234" spans="2:24" x14ac:dyDescent="0.3">
      <c r="B234">
        <v>86</v>
      </c>
      <c r="C234">
        <v>32.159999999999997</v>
      </c>
      <c r="D234">
        <v>44196.35</v>
      </c>
      <c r="E234">
        <v>2</v>
      </c>
      <c r="F234">
        <v>2</v>
      </c>
      <c r="G234" t="s">
        <v>0</v>
      </c>
      <c r="H234">
        <v>4.59</v>
      </c>
      <c r="I234">
        <v>1.37</v>
      </c>
      <c r="J234" t="s">
        <v>177</v>
      </c>
      <c r="K234">
        <v>4.6198699999999997</v>
      </c>
      <c r="L234">
        <v>1.3712</v>
      </c>
      <c r="M234" t="s">
        <v>179</v>
      </c>
      <c r="N234">
        <v>4.5860300000000001</v>
      </c>
      <c r="O234">
        <v>1.37188</v>
      </c>
      <c r="P234" t="s">
        <v>4</v>
      </c>
      <c r="Q234">
        <v>8.9886700000000008</v>
      </c>
      <c r="R234">
        <v>113.32416000000001</v>
      </c>
      <c r="S234">
        <v>0</v>
      </c>
      <c r="T234">
        <v>0.1</v>
      </c>
      <c r="U234">
        <v>0</v>
      </c>
      <c r="V234">
        <v>0</v>
      </c>
      <c r="W234">
        <v>0</v>
      </c>
      <c r="X234">
        <v>0</v>
      </c>
    </row>
    <row r="235" spans="2:24" x14ac:dyDescent="0.3">
      <c r="B235">
        <v>87</v>
      </c>
      <c r="C235">
        <v>98.91</v>
      </c>
      <c r="D235">
        <v>46189.31</v>
      </c>
      <c r="E235">
        <v>2</v>
      </c>
      <c r="F235">
        <v>4</v>
      </c>
      <c r="G235" t="s">
        <v>0</v>
      </c>
      <c r="H235">
        <v>11.04</v>
      </c>
      <c r="I235">
        <v>0.85</v>
      </c>
      <c r="J235" t="s">
        <v>177</v>
      </c>
      <c r="K235">
        <v>11.66573</v>
      </c>
      <c r="L235">
        <v>0.30115999999999998</v>
      </c>
      <c r="M235" t="s">
        <v>179</v>
      </c>
      <c r="N235">
        <v>11.04312</v>
      </c>
      <c r="O235">
        <v>0.84904000000000002</v>
      </c>
      <c r="P235" t="s">
        <v>4</v>
      </c>
      <c r="Q235">
        <v>11.57381</v>
      </c>
      <c r="R235">
        <v>27.63119</v>
      </c>
      <c r="S235">
        <v>0</v>
      </c>
      <c r="T235">
        <v>0.3</v>
      </c>
      <c r="U235">
        <v>0</v>
      </c>
      <c r="V235">
        <v>0</v>
      </c>
      <c r="W235">
        <v>0</v>
      </c>
      <c r="X235">
        <v>0</v>
      </c>
    </row>
    <row r="236" spans="2:24" x14ac:dyDescent="0.3">
      <c r="B236">
        <v>88</v>
      </c>
      <c r="C236">
        <v>473.81</v>
      </c>
      <c r="D236">
        <v>46210.38</v>
      </c>
      <c r="E236">
        <v>3</v>
      </c>
      <c r="F236">
        <v>2</v>
      </c>
      <c r="G236" t="s">
        <v>0</v>
      </c>
      <c r="H236">
        <v>25.26</v>
      </c>
      <c r="I236">
        <v>1.68</v>
      </c>
      <c r="J236" t="s">
        <v>177</v>
      </c>
      <c r="K236">
        <v>25.294879999999999</v>
      </c>
      <c r="L236">
        <v>1.6818</v>
      </c>
      <c r="M236" t="s">
        <v>179</v>
      </c>
      <c r="N236">
        <v>25.262889999999999</v>
      </c>
      <c r="O236">
        <v>1.68296</v>
      </c>
      <c r="P236" t="s">
        <v>4</v>
      </c>
      <c r="Q236">
        <v>26.9971</v>
      </c>
      <c r="R236">
        <v>96.702449999999999</v>
      </c>
      <c r="S236">
        <v>0</v>
      </c>
      <c r="T236">
        <v>0</v>
      </c>
      <c r="U236">
        <v>0</v>
      </c>
      <c r="V236">
        <v>0</v>
      </c>
      <c r="W236">
        <v>0</v>
      </c>
      <c r="X236">
        <v>0</v>
      </c>
    </row>
    <row r="237" spans="2:24" x14ac:dyDescent="0.3">
      <c r="B237">
        <v>89</v>
      </c>
      <c r="C237">
        <v>72.489999999999995</v>
      </c>
      <c r="D237">
        <v>45294</v>
      </c>
      <c r="E237">
        <v>3</v>
      </c>
      <c r="F237">
        <v>4</v>
      </c>
      <c r="G237" t="s">
        <v>0</v>
      </c>
      <c r="H237">
        <v>9.1</v>
      </c>
      <c r="I237">
        <v>0.57999999999999996</v>
      </c>
      <c r="J237" t="s">
        <v>177</v>
      </c>
      <c r="K237">
        <v>9.2899399999999996</v>
      </c>
      <c r="L237">
        <v>0.29643000000000003</v>
      </c>
      <c r="M237" t="s">
        <v>179</v>
      </c>
      <c r="N237">
        <v>9.1046300000000002</v>
      </c>
      <c r="O237">
        <v>0.57925000000000004</v>
      </c>
      <c r="P237" t="s">
        <v>4</v>
      </c>
      <c r="Q237">
        <v>9.5046999999999997</v>
      </c>
      <c r="R237">
        <v>22.542359999999999</v>
      </c>
      <c r="S237">
        <v>0</v>
      </c>
      <c r="T237">
        <v>0.1</v>
      </c>
      <c r="U237">
        <v>0</v>
      </c>
      <c r="V237">
        <v>0</v>
      </c>
      <c r="W237">
        <v>0</v>
      </c>
      <c r="X237">
        <v>0</v>
      </c>
    </row>
    <row r="238" spans="2:24" x14ac:dyDescent="0.3">
      <c r="B238">
        <v>90</v>
      </c>
      <c r="C238">
        <v>54.2</v>
      </c>
      <c r="D238">
        <v>45294</v>
      </c>
      <c r="E238">
        <v>0</v>
      </c>
      <c r="F238">
        <v>2</v>
      </c>
      <c r="G238" t="s">
        <v>0</v>
      </c>
      <c r="H238">
        <v>6.07</v>
      </c>
      <c r="I238">
        <v>2.76</v>
      </c>
      <c r="J238" t="s">
        <v>177</v>
      </c>
      <c r="K238">
        <v>6.0779899999999998</v>
      </c>
      <c r="L238">
        <v>2.75908</v>
      </c>
      <c r="M238" t="s">
        <v>179</v>
      </c>
      <c r="N238">
        <v>6.0658799999999999</v>
      </c>
      <c r="O238">
        <v>2.75962</v>
      </c>
      <c r="P238" t="s">
        <v>4</v>
      </c>
      <c r="Q238">
        <v>17.0229</v>
      </c>
      <c r="R238">
        <v>260.68867999999998</v>
      </c>
      <c r="S238">
        <v>0</v>
      </c>
      <c r="T238">
        <v>0</v>
      </c>
      <c r="U238">
        <v>0</v>
      </c>
      <c r="V238">
        <v>0</v>
      </c>
      <c r="W238">
        <v>0</v>
      </c>
      <c r="X238">
        <v>0</v>
      </c>
    </row>
    <row r="239" spans="2:24" x14ac:dyDescent="0.3">
      <c r="B239">
        <v>91</v>
      </c>
      <c r="C239">
        <v>20.38</v>
      </c>
      <c r="D239">
        <v>45294</v>
      </c>
      <c r="E239">
        <v>1</v>
      </c>
      <c r="F239">
        <v>3</v>
      </c>
      <c r="G239" t="s">
        <v>0</v>
      </c>
      <c r="H239">
        <v>3.69</v>
      </c>
      <c r="I239">
        <v>4.09</v>
      </c>
      <c r="J239" t="s">
        <v>177</v>
      </c>
      <c r="K239">
        <v>3.9011999999999998</v>
      </c>
      <c r="L239">
        <v>1.25928</v>
      </c>
      <c r="M239" t="s">
        <v>179</v>
      </c>
      <c r="N239">
        <v>3.6864499999999998</v>
      </c>
      <c r="O239">
        <v>4.0888799999999996</v>
      </c>
      <c r="P239" t="s">
        <v>4</v>
      </c>
      <c r="Q239">
        <v>3.8622999999999998</v>
      </c>
      <c r="R239">
        <v>10.58794</v>
      </c>
      <c r="S239">
        <v>0</v>
      </c>
      <c r="T239">
        <v>0.9</v>
      </c>
      <c r="U239">
        <v>0</v>
      </c>
      <c r="V239">
        <v>0</v>
      </c>
      <c r="W239">
        <v>0.2</v>
      </c>
      <c r="X239">
        <v>0</v>
      </c>
    </row>
    <row r="240" spans="2:24" x14ac:dyDescent="0.3">
      <c r="B240">
        <v>92</v>
      </c>
      <c r="C240">
        <v>79.39</v>
      </c>
      <c r="D240">
        <v>44309.96</v>
      </c>
      <c r="E240">
        <v>2</v>
      </c>
      <c r="F240">
        <v>4</v>
      </c>
      <c r="G240" t="s">
        <v>180</v>
      </c>
      <c r="H240">
        <v>9.4700000000000006</v>
      </c>
      <c r="I240">
        <v>11.88</v>
      </c>
      <c r="J240" t="s">
        <v>177</v>
      </c>
      <c r="K240">
        <v>10.12336</v>
      </c>
      <c r="L240">
        <v>1.4547600000000001</v>
      </c>
      <c r="M240" t="s">
        <v>179</v>
      </c>
      <c r="N240">
        <v>9.4716299999999993</v>
      </c>
      <c r="O240">
        <v>11.87635</v>
      </c>
      <c r="P240" t="s">
        <v>4</v>
      </c>
      <c r="Q240">
        <v>9.4715500000000006</v>
      </c>
      <c r="R240">
        <v>11.87635</v>
      </c>
      <c r="S240">
        <v>0</v>
      </c>
      <c r="T240">
        <v>0</v>
      </c>
      <c r="U240">
        <v>0</v>
      </c>
      <c r="V240">
        <v>0</v>
      </c>
      <c r="W240">
        <v>0</v>
      </c>
      <c r="X240">
        <v>0</v>
      </c>
    </row>
    <row r="241" spans="2:24" x14ac:dyDescent="0.3">
      <c r="B241">
        <v>93</v>
      </c>
      <c r="C241">
        <v>3.49</v>
      </c>
      <c r="D241">
        <v>44309.96</v>
      </c>
      <c r="E241">
        <v>2</v>
      </c>
      <c r="F241">
        <v>4</v>
      </c>
      <c r="G241" t="s">
        <v>180</v>
      </c>
      <c r="H241">
        <v>1.27</v>
      </c>
      <c r="I241">
        <v>0.85</v>
      </c>
      <c r="J241" t="s">
        <v>177</v>
      </c>
      <c r="K241">
        <v>1.39916</v>
      </c>
      <c r="L241">
        <v>0.10098</v>
      </c>
      <c r="M241" t="s">
        <v>179</v>
      </c>
      <c r="N241">
        <v>1.2683800000000001</v>
      </c>
      <c r="O241">
        <v>0.84687000000000001</v>
      </c>
      <c r="P241" t="s">
        <v>4</v>
      </c>
      <c r="Q241">
        <v>1.2683</v>
      </c>
      <c r="R241">
        <v>0.84687000000000001</v>
      </c>
      <c r="S241">
        <v>0</v>
      </c>
      <c r="T241">
        <v>0</v>
      </c>
      <c r="U241">
        <v>0</v>
      </c>
      <c r="V241">
        <v>0</v>
      </c>
      <c r="W241">
        <v>0</v>
      </c>
      <c r="X241">
        <v>0</v>
      </c>
    </row>
    <row r="242" spans="2:24" x14ac:dyDescent="0.3">
      <c r="B242">
        <v>94</v>
      </c>
      <c r="C242">
        <v>204.31</v>
      </c>
      <c r="D242">
        <v>51359.06</v>
      </c>
      <c r="E242">
        <v>2</v>
      </c>
      <c r="F242">
        <v>2</v>
      </c>
      <c r="G242" t="s">
        <v>0</v>
      </c>
      <c r="H242">
        <v>14.74</v>
      </c>
      <c r="I242">
        <v>2.23</v>
      </c>
      <c r="J242" t="s">
        <v>177</v>
      </c>
      <c r="K242">
        <v>14.82981</v>
      </c>
      <c r="L242">
        <v>2.2272099999999999</v>
      </c>
      <c r="M242" t="s">
        <v>179</v>
      </c>
      <c r="N242">
        <v>14.74296</v>
      </c>
      <c r="O242">
        <v>2.22763</v>
      </c>
      <c r="P242" t="s">
        <v>4</v>
      </c>
      <c r="Q242">
        <v>23.84704</v>
      </c>
      <c r="R242">
        <v>210.65255999999999</v>
      </c>
      <c r="S242">
        <v>0</v>
      </c>
      <c r="T242">
        <v>0.1</v>
      </c>
      <c r="U242">
        <v>0</v>
      </c>
      <c r="V242">
        <v>0</v>
      </c>
      <c r="W242">
        <v>0</v>
      </c>
      <c r="X242">
        <v>0</v>
      </c>
    </row>
    <row r="243" spans="2:24" x14ac:dyDescent="0.3">
      <c r="B243">
        <v>95</v>
      </c>
      <c r="C243">
        <v>164.13</v>
      </c>
      <c r="D243">
        <v>45170.95</v>
      </c>
      <c r="E243">
        <v>2</v>
      </c>
      <c r="F243">
        <v>2</v>
      </c>
      <c r="G243" t="s">
        <v>0</v>
      </c>
      <c r="H243">
        <v>12.98</v>
      </c>
      <c r="I243">
        <v>5.84</v>
      </c>
      <c r="J243" t="s">
        <v>177</v>
      </c>
      <c r="K243">
        <v>13.060700000000001</v>
      </c>
      <c r="L243">
        <v>5.8401199999999998</v>
      </c>
      <c r="M243" t="s">
        <v>179</v>
      </c>
      <c r="N243">
        <v>12.984260000000001</v>
      </c>
      <c r="O243">
        <v>5.8412300000000004</v>
      </c>
      <c r="P243" t="s">
        <v>4</v>
      </c>
      <c r="Q243">
        <v>36.265430000000002</v>
      </c>
      <c r="R243">
        <v>552.36653000000001</v>
      </c>
      <c r="S243">
        <v>0</v>
      </c>
      <c r="T243">
        <v>0.1</v>
      </c>
      <c r="U243">
        <v>0</v>
      </c>
      <c r="V243">
        <v>0</v>
      </c>
      <c r="W243">
        <v>0</v>
      </c>
      <c r="X243">
        <v>0</v>
      </c>
    </row>
    <row r="244" spans="2:24" x14ac:dyDescent="0.3">
      <c r="B244">
        <v>96</v>
      </c>
      <c r="C244">
        <v>9.75</v>
      </c>
      <c r="D244">
        <v>45170.95</v>
      </c>
      <c r="E244">
        <v>0</v>
      </c>
      <c r="F244">
        <v>1</v>
      </c>
      <c r="G244" t="s">
        <v>180</v>
      </c>
      <c r="H244">
        <v>1.61</v>
      </c>
      <c r="I244">
        <v>4.99</v>
      </c>
      <c r="J244" t="s">
        <v>177</v>
      </c>
      <c r="K244">
        <v>1.9928699999999999</v>
      </c>
      <c r="L244">
        <v>0.28360000000000002</v>
      </c>
      <c r="M244" t="s">
        <v>179</v>
      </c>
      <c r="N244">
        <v>1.6261000000000001</v>
      </c>
      <c r="O244">
        <v>1.5588500000000001</v>
      </c>
      <c r="P244" t="s">
        <v>4</v>
      </c>
      <c r="Q244">
        <v>1.60555</v>
      </c>
      <c r="R244">
        <v>4.9907500000000002</v>
      </c>
      <c r="S244">
        <v>0</v>
      </c>
      <c r="T244">
        <v>0</v>
      </c>
      <c r="U244">
        <v>0</v>
      </c>
      <c r="V244">
        <v>0</v>
      </c>
      <c r="W244">
        <v>0</v>
      </c>
      <c r="X244">
        <v>0</v>
      </c>
    </row>
    <row r="245" spans="2:24" x14ac:dyDescent="0.3">
      <c r="B245">
        <v>97</v>
      </c>
      <c r="C245">
        <v>180</v>
      </c>
      <c r="D245">
        <v>48462.97</v>
      </c>
      <c r="E245">
        <v>2</v>
      </c>
      <c r="F245">
        <v>4</v>
      </c>
      <c r="G245" t="s">
        <v>0</v>
      </c>
      <c r="H245">
        <v>16.43</v>
      </c>
      <c r="I245">
        <v>6.18</v>
      </c>
      <c r="J245" t="s">
        <v>177</v>
      </c>
      <c r="K245">
        <v>17.16536</v>
      </c>
      <c r="L245">
        <v>2.3893200000000001</v>
      </c>
      <c r="M245" t="s">
        <v>179</v>
      </c>
      <c r="N245">
        <v>16.434139999999999</v>
      </c>
      <c r="O245">
        <v>6.1821599999999997</v>
      </c>
      <c r="P245" t="s">
        <v>4</v>
      </c>
      <c r="Q245">
        <v>25.933630000000001</v>
      </c>
      <c r="R245">
        <v>223.15588</v>
      </c>
      <c r="S245">
        <v>0</v>
      </c>
      <c r="T245">
        <v>0.3</v>
      </c>
      <c r="U245">
        <v>0</v>
      </c>
      <c r="V245">
        <v>0</v>
      </c>
      <c r="W245">
        <v>0</v>
      </c>
      <c r="X245">
        <v>0</v>
      </c>
    </row>
    <row r="246" spans="2:24" x14ac:dyDescent="0.3">
      <c r="B246">
        <v>98</v>
      </c>
      <c r="C246">
        <v>37.57</v>
      </c>
      <c r="D246">
        <v>46688.32</v>
      </c>
      <c r="E246">
        <v>2</v>
      </c>
      <c r="F246">
        <v>4</v>
      </c>
      <c r="G246" t="s">
        <v>0</v>
      </c>
      <c r="H246">
        <v>5.97</v>
      </c>
      <c r="I246">
        <v>1.21</v>
      </c>
      <c r="J246" t="s">
        <v>177</v>
      </c>
      <c r="K246">
        <v>6.32463</v>
      </c>
      <c r="L246">
        <v>1.00641</v>
      </c>
      <c r="M246" t="s">
        <v>179</v>
      </c>
      <c r="N246">
        <v>5.9734699999999998</v>
      </c>
      <c r="O246">
        <v>1.2095899999999999</v>
      </c>
      <c r="P246" t="s">
        <v>4</v>
      </c>
      <c r="Q246">
        <v>6.32226</v>
      </c>
      <c r="R246">
        <v>16.665759999999999</v>
      </c>
      <c r="S246">
        <v>0</v>
      </c>
      <c r="T246">
        <v>0.3</v>
      </c>
      <c r="U246">
        <v>0</v>
      </c>
      <c r="V246">
        <v>0</v>
      </c>
      <c r="W246">
        <v>0</v>
      </c>
      <c r="X246">
        <v>0</v>
      </c>
    </row>
    <row r="247" spans="2:24" x14ac:dyDescent="0.3">
      <c r="B247">
        <v>99</v>
      </c>
      <c r="C247">
        <v>13</v>
      </c>
      <c r="D247">
        <v>42354.66</v>
      </c>
      <c r="E247">
        <v>0</v>
      </c>
      <c r="F247">
        <v>2</v>
      </c>
      <c r="G247" t="s">
        <v>0</v>
      </c>
      <c r="H247">
        <v>2.44</v>
      </c>
      <c r="I247">
        <v>0.25</v>
      </c>
      <c r="J247" t="s">
        <v>177</v>
      </c>
      <c r="K247">
        <v>2.4540700000000002</v>
      </c>
      <c r="L247">
        <v>0.24635000000000001</v>
      </c>
      <c r="M247" t="s">
        <v>179</v>
      </c>
      <c r="N247">
        <v>2.4438900000000001</v>
      </c>
      <c r="O247">
        <v>0.24648</v>
      </c>
      <c r="P247" t="s">
        <v>4</v>
      </c>
      <c r="Q247">
        <v>2.96272</v>
      </c>
      <c r="R247">
        <v>20.241240000000001</v>
      </c>
      <c r="S247">
        <v>0</v>
      </c>
      <c r="T247">
        <v>0</v>
      </c>
      <c r="U247">
        <v>0</v>
      </c>
      <c r="V247">
        <v>0</v>
      </c>
      <c r="W247">
        <v>0</v>
      </c>
      <c r="X247">
        <v>0</v>
      </c>
    </row>
    <row r="248" spans="2:24" x14ac:dyDescent="0.3">
      <c r="B248">
        <v>100</v>
      </c>
      <c r="C248">
        <v>11.96</v>
      </c>
      <c r="D248">
        <v>42354.66</v>
      </c>
      <c r="E248">
        <v>2</v>
      </c>
      <c r="F248">
        <v>6</v>
      </c>
      <c r="G248" t="s">
        <v>0</v>
      </c>
      <c r="H248">
        <v>3.24</v>
      </c>
      <c r="I248">
        <v>1.07</v>
      </c>
      <c r="J248" t="s">
        <v>177</v>
      </c>
      <c r="K248">
        <v>3.4920599999999999</v>
      </c>
      <c r="L248">
        <v>7.7160000000000006E-2</v>
      </c>
      <c r="M248" t="s">
        <v>179</v>
      </c>
      <c r="N248">
        <v>3.2432799999999999</v>
      </c>
      <c r="O248">
        <v>1.0720499999999999</v>
      </c>
      <c r="P248" t="s">
        <v>4</v>
      </c>
      <c r="Q248">
        <v>3.3347000000000002</v>
      </c>
      <c r="R248">
        <v>6.2109300000000003</v>
      </c>
      <c r="S248">
        <v>0</v>
      </c>
      <c r="T248">
        <v>0.4</v>
      </c>
      <c r="U248">
        <v>0</v>
      </c>
      <c r="V248">
        <v>0</v>
      </c>
      <c r="W248">
        <v>0</v>
      </c>
      <c r="X248">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105</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105</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105</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210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11</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105</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105</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105</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105</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105</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210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210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105</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105</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105</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105</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105</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105</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105</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105</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105</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105</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105</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105</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105</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105</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105</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105</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105</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105</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105</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105</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11</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105</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21</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105</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21</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105</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105</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105</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105</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105</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21</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21</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21</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105</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105</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105</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105</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105</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105</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105</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105</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105</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105</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105</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105</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105</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105</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105</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105</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105</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105</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105</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105</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105</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105</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105</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105</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105</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105</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11</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105</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105</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21</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11</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11</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21</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105</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105</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105</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105</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105</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105</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105</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105</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105</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105</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105</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105</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105</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105</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105</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105</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105</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105</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105</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105</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105</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105</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7.29</v>
      </c>
      <c r="I149">
        <v>8.4600000000000009</v>
      </c>
      <c r="J149" t="s">
        <v>177</v>
      </c>
      <c r="K149">
        <v>7.3288000000000002</v>
      </c>
      <c r="L149">
        <v>0.45047999999999999</v>
      </c>
      <c r="M149" t="s">
        <v>179</v>
      </c>
      <c r="N149">
        <v>7.2869000000000002</v>
      </c>
      <c r="O149">
        <v>8.45505</v>
      </c>
      <c r="P149" t="s">
        <v>4</v>
      </c>
      <c r="Q149">
        <v>7.9412799999999999</v>
      </c>
      <c r="R149">
        <v>34.874519999999997</v>
      </c>
      <c r="S149">
        <v>0</v>
      </c>
      <c r="T149">
        <v>0</v>
      </c>
      <c r="U149">
        <v>0</v>
      </c>
      <c r="V149">
        <v>0</v>
      </c>
      <c r="W149">
        <v>0.2</v>
      </c>
      <c r="X149">
        <v>0</v>
      </c>
    </row>
    <row r="150" spans="2:24" x14ac:dyDescent="0.3">
      <c r="B150">
        <v>2</v>
      </c>
      <c r="C150">
        <v>100</v>
      </c>
      <c r="D150">
        <v>6050</v>
      </c>
      <c r="E150">
        <v>0</v>
      </c>
      <c r="F150">
        <v>3</v>
      </c>
      <c r="G150" t="s">
        <v>0</v>
      </c>
      <c r="H150">
        <v>6.85</v>
      </c>
      <c r="I150">
        <v>5.52</v>
      </c>
      <c r="J150" t="s">
        <v>177</v>
      </c>
      <c r="K150">
        <v>6.8575200000000001</v>
      </c>
      <c r="L150">
        <v>5.5122099999999996</v>
      </c>
      <c r="M150" t="s">
        <v>179</v>
      </c>
      <c r="N150">
        <v>6.8512700000000004</v>
      </c>
      <c r="O150">
        <v>5.5159200000000004</v>
      </c>
      <c r="P150" t="s">
        <v>4</v>
      </c>
      <c r="Q150">
        <v>8.8227499999999992</v>
      </c>
      <c r="R150">
        <v>428.37216999999998</v>
      </c>
      <c r="S150">
        <v>0</v>
      </c>
      <c r="T150">
        <v>0</v>
      </c>
      <c r="U150">
        <v>0</v>
      </c>
      <c r="V150">
        <v>0</v>
      </c>
      <c r="W150">
        <v>0</v>
      </c>
      <c r="X150">
        <v>0</v>
      </c>
    </row>
    <row r="151" spans="2:24" x14ac:dyDescent="0.3">
      <c r="B151">
        <v>3</v>
      </c>
      <c r="C151">
        <v>25.76</v>
      </c>
      <c r="D151">
        <v>34827.32</v>
      </c>
      <c r="E151">
        <v>2</v>
      </c>
      <c r="F151">
        <v>4</v>
      </c>
      <c r="G151" t="s">
        <v>0</v>
      </c>
      <c r="H151">
        <v>3.41</v>
      </c>
      <c r="I151">
        <v>1.05</v>
      </c>
      <c r="J151" t="s">
        <v>177</v>
      </c>
      <c r="K151">
        <v>3.58934</v>
      </c>
      <c r="L151">
        <v>0.29826999999999998</v>
      </c>
      <c r="M151" t="s">
        <v>179</v>
      </c>
      <c r="N151">
        <v>3.41303</v>
      </c>
      <c r="O151">
        <v>1.05217</v>
      </c>
      <c r="P151" t="s">
        <v>4</v>
      </c>
      <c r="Q151">
        <v>4.0968900000000001</v>
      </c>
      <c r="R151">
        <v>28.180230000000002</v>
      </c>
      <c r="S151">
        <v>0</v>
      </c>
      <c r="T151">
        <v>0.3</v>
      </c>
      <c r="U151">
        <v>0</v>
      </c>
      <c r="V151">
        <v>0</v>
      </c>
      <c r="W151">
        <v>0</v>
      </c>
      <c r="X151">
        <v>0</v>
      </c>
    </row>
    <row r="152" spans="2:24" x14ac:dyDescent="0.3">
      <c r="B152">
        <v>4</v>
      </c>
      <c r="C152">
        <v>3.56</v>
      </c>
      <c r="D152">
        <v>33792.6</v>
      </c>
      <c r="E152">
        <v>1</v>
      </c>
      <c r="F152">
        <v>1</v>
      </c>
      <c r="G152" t="s">
        <v>180</v>
      </c>
      <c r="H152">
        <v>1.88</v>
      </c>
      <c r="I152">
        <v>8.01</v>
      </c>
      <c r="J152" t="s">
        <v>177</v>
      </c>
      <c r="K152">
        <v>2.3534099999999998</v>
      </c>
      <c r="L152">
        <v>0.71702999999999995</v>
      </c>
      <c r="M152" t="s">
        <v>179</v>
      </c>
      <c r="N152">
        <v>1.92336</v>
      </c>
      <c r="O152">
        <v>1.9747300000000001</v>
      </c>
      <c r="P152" t="s">
        <v>4</v>
      </c>
      <c r="Q152">
        <v>1.88446</v>
      </c>
      <c r="R152">
        <v>8.0094600000000007</v>
      </c>
      <c r="S152">
        <v>0</v>
      </c>
      <c r="T152">
        <v>0</v>
      </c>
      <c r="U152">
        <v>0</v>
      </c>
      <c r="V152">
        <v>0</v>
      </c>
      <c r="W152">
        <v>0</v>
      </c>
      <c r="X152">
        <v>0</v>
      </c>
    </row>
    <row r="153" spans="2:24" x14ac:dyDescent="0.3">
      <c r="B153">
        <v>5</v>
      </c>
      <c r="C153">
        <v>361.62</v>
      </c>
      <c r="D153">
        <v>90000</v>
      </c>
      <c r="E153">
        <v>3</v>
      </c>
      <c r="F153">
        <v>1</v>
      </c>
      <c r="G153" t="s">
        <v>0</v>
      </c>
      <c r="H153">
        <v>20.93</v>
      </c>
      <c r="I153">
        <v>0.23</v>
      </c>
      <c r="J153" t="s">
        <v>177</v>
      </c>
      <c r="K153">
        <v>23.707180000000001</v>
      </c>
      <c r="L153">
        <v>0.43925999999999998</v>
      </c>
      <c r="M153" t="s">
        <v>179</v>
      </c>
      <c r="N153">
        <v>20.93496</v>
      </c>
      <c r="O153">
        <v>0.22814999999999999</v>
      </c>
      <c r="P153" t="s">
        <v>4</v>
      </c>
      <c r="Q153">
        <v>39.13805</v>
      </c>
      <c r="R153">
        <v>243.36832000000001</v>
      </c>
      <c r="S153">
        <v>0</v>
      </c>
      <c r="T153">
        <v>0</v>
      </c>
      <c r="U153">
        <v>0</v>
      </c>
      <c r="V153">
        <v>0</v>
      </c>
      <c r="W153">
        <v>0</v>
      </c>
      <c r="X153">
        <v>0</v>
      </c>
    </row>
    <row r="154" spans="2:24" x14ac:dyDescent="0.3">
      <c r="B154">
        <v>6</v>
      </c>
      <c r="C154">
        <v>67.17</v>
      </c>
      <c r="D154">
        <v>34024.46</v>
      </c>
      <c r="E154">
        <v>2</v>
      </c>
      <c r="F154">
        <v>2</v>
      </c>
      <c r="G154" t="s">
        <v>0</v>
      </c>
      <c r="H154">
        <v>5.24</v>
      </c>
      <c r="I154">
        <v>1.62</v>
      </c>
      <c r="J154" t="s">
        <v>177</v>
      </c>
      <c r="K154">
        <v>5.2748799999999996</v>
      </c>
      <c r="L154">
        <v>1.6237900000000001</v>
      </c>
      <c r="M154" t="s">
        <v>179</v>
      </c>
      <c r="N154">
        <v>5.24282</v>
      </c>
      <c r="O154">
        <v>1.6243700000000001</v>
      </c>
      <c r="P154" t="s">
        <v>4</v>
      </c>
      <c r="Q154">
        <v>9.3569700000000005</v>
      </c>
      <c r="R154">
        <v>140.29041000000001</v>
      </c>
      <c r="S154">
        <v>0</v>
      </c>
      <c r="T154">
        <v>0.1</v>
      </c>
      <c r="U154">
        <v>0</v>
      </c>
      <c r="V154">
        <v>0</v>
      </c>
      <c r="W154">
        <v>0</v>
      </c>
      <c r="X154">
        <v>0</v>
      </c>
    </row>
    <row r="155" spans="2:24" x14ac:dyDescent="0.3">
      <c r="B155">
        <v>7</v>
      </c>
      <c r="C155">
        <v>22.17</v>
      </c>
      <c r="D155">
        <v>33835.17</v>
      </c>
      <c r="E155">
        <v>0</v>
      </c>
      <c r="F155">
        <v>2</v>
      </c>
      <c r="G155" t="s">
        <v>0</v>
      </c>
      <c r="H155">
        <v>2.38</v>
      </c>
      <c r="I155">
        <v>2.39</v>
      </c>
      <c r="J155" t="s">
        <v>177</v>
      </c>
      <c r="K155">
        <v>2.4156300000000002</v>
      </c>
      <c r="L155">
        <v>0.50107000000000002</v>
      </c>
      <c r="M155" t="s">
        <v>179</v>
      </c>
      <c r="N155">
        <v>2.38029</v>
      </c>
      <c r="O155">
        <v>2.3928500000000001</v>
      </c>
      <c r="P155" t="s">
        <v>4</v>
      </c>
      <c r="Q155">
        <v>3.5248300000000001</v>
      </c>
      <c r="R155">
        <v>43.028350000000003</v>
      </c>
      <c r="S155">
        <v>0</v>
      </c>
      <c r="T155">
        <v>0</v>
      </c>
      <c r="U155">
        <v>0</v>
      </c>
      <c r="V155">
        <v>0</v>
      </c>
      <c r="W155">
        <v>0.2</v>
      </c>
      <c r="X155">
        <v>0</v>
      </c>
    </row>
    <row r="156" spans="2:24" x14ac:dyDescent="0.3">
      <c r="B156">
        <v>8</v>
      </c>
      <c r="C156">
        <v>8</v>
      </c>
      <c r="D156">
        <v>6050</v>
      </c>
      <c r="E156">
        <v>2</v>
      </c>
      <c r="F156">
        <v>2</v>
      </c>
      <c r="G156" t="s">
        <v>0</v>
      </c>
      <c r="H156">
        <v>1.28</v>
      </c>
      <c r="I156">
        <v>5.35</v>
      </c>
      <c r="J156" t="s">
        <v>177</v>
      </c>
      <c r="K156">
        <v>1.3471299999999999</v>
      </c>
      <c r="L156">
        <v>2.0771099999999998</v>
      </c>
      <c r="M156" t="s">
        <v>179</v>
      </c>
      <c r="N156">
        <v>1.28128</v>
      </c>
      <c r="O156">
        <v>5.3498000000000001</v>
      </c>
      <c r="P156" t="s">
        <v>4</v>
      </c>
      <c r="Q156">
        <v>1.28369</v>
      </c>
      <c r="R156">
        <v>16.547640000000001</v>
      </c>
      <c r="S156">
        <v>0</v>
      </c>
      <c r="T156">
        <v>0.4</v>
      </c>
      <c r="U156">
        <v>0</v>
      </c>
      <c r="V156">
        <v>0</v>
      </c>
      <c r="W156">
        <v>0.3</v>
      </c>
      <c r="X156">
        <v>0</v>
      </c>
    </row>
    <row r="157" spans="2:24" x14ac:dyDescent="0.3">
      <c r="B157">
        <v>9</v>
      </c>
      <c r="C157">
        <v>15</v>
      </c>
      <c r="D157">
        <v>6050</v>
      </c>
      <c r="E157">
        <v>2</v>
      </c>
      <c r="F157">
        <v>2</v>
      </c>
      <c r="G157" t="s">
        <v>0</v>
      </c>
      <c r="H157">
        <v>1.92</v>
      </c>
      <c r="I157">
        <v>10.029999999999999</v>
      </c>
      <c r="J157" t="s">
        <v>177</v>
      </c>
      <c r="K157">
        <v>2.0058799999999999</v>
      </c>
      <c r="L157">
        <v>3.8945799999999999</v>
      </c>
      <c r="M157" t="s">
        <v>179</v>
      </c>
      <c r="N157">
        <v>1.9153800000000001</v>
      </c>
      <c r="O157">
        <v>10.03087</v>
      </c>
      <c r="P157" t="s">
        <v>4</v>
      </c>
      <c r="Q157">
        <v>1.94859</v>
      </c>
      <c r="R157">
        <v>31.02683</v>
      </c>
      <c r="S157">
        <v>0</v>
      </c>
      <c r="T157">
        <v>0.4</v>
      </c>
      <c r="U157">
        <v>0</v>
      </c>
      <c r="V157">
        <v>0</v>
      </c>
      <c r="W157">
        <v>0.3</v>
      </c>
      <c r="X157">
        <v>0</v>
      </c>
    </row>
    <row r="158" spans="2:24" x14ac:dyDescent="0.3">
      <c r="B158">
        <v>10</v>
      </c>
      <c r="C158">
        <v>10</v>
      </c>
      <c r="D158">
        <v>39506.97</v>
      </c>
      <c r="E158">
        <v>2</v>
      </c>
      <c r="F158">
        <v>2</v>
      </c>
      <c r="G158" t="s">
        <v>0</v>
      </c>
      <c r="H158">
        <v>1.62</v>
      </c>
      <c r="I158">
        <v>0.57999999999999996</v>
      </c>
      <c r="J158" t="s">
        <v>177</v>
      </c>
      <c r="K158">
        <v>1.6310500000000001</v>
      </c>
      <c r="L158">
        <v>0.58037000000000005</v>
      </c>
      <c r="M158" t="s">
        <v>179</v>
      </c>
      <c r="N158">
        <v>1.6163000000000001</v>
      </c>
      <c r="O158">
        <v>0.58057999999999998</v>
      </c>
      <c r="P158" t="s">
        <v>4</v>
      </c>
      <c r="Q158">
        <v>3.3435000000000001</v>
      </c>
      <c r="R158">
        <v>50.146279999999997</v>
      </c>
      <c r="S158">
        <v>0</v>
      </c>
      <c r="T158">
        <v>0.1</v>
      </c>
      <c r="U158">
        <v>0</v>
      </c>
      <c r="V158">
        <v>0</v>
      </c>
      <c r="W158">
        <v>0</v>
      </c>
      <c r="X158">
        <v>0</v>
      </c>
    </row>
    <row r="159" spans="2:24" x14ac:dyDescent="0.3">
      <c r="B159">
        <v>11</v>
      </c>
      <c r="C159">
        <v>38</v>
      </c>
      <c r="D159">
        <v>34429.94</v>
      </c>
      <c r="E159">
        <v>2</v>
      </c>
      <c r="F159">
        <v>1</v>
      </c>
      <c r="G159" t="s">
        <v>0</v>
      </c>
      <c r="H159">
        <v>8.86</v>
      </c>
      <c r="I159">
        <v>2.8</v>
      </c>
      <c r="J159" t="s">
        <v>177</v>
      </c>
      <c r="K159">
        <v>10.45584</v>
      </c>
      <c r="L159">
        <v>1.0494000000000001</v>
      </c>
      <c r="M159" t="s">
        <v>179</v>
      </c>
      <c r="N159">
        <v>8.8622899999999998</v>
      </c>
      <c r="O159">
        <v>2.8039700000000001</v>
      </c>
      <c r="P159" t="s">
        <v>4</v>
      </c>
      <c r="Q159">
        <v>10.39043</v>
      </c>
      <c r="R159">
        <v>90.905829999999995</v>
      </c>
      <c r="S159">
        <v>0</v>
      </c>
      <c r="T159">
        <v>0</v>
      </c>
      <c r="U159">
        <v>0</v>
      </c>
      <c r="V159">
        <v>0</v>
      </c>
      <c r="W159">
        <v>0.2</v>
      </c>
      <c r="X159">
        <v>0</v>
      </c>
    </row>
    <row r="160" spans="2:24" x14ac:dyDescent="0.3">
      <c r="B160">
        <v>12</v>
      </c>
      <c r="C160">
        <v>22</v>
      </c>
      <c r="D160">
        <v>34429.94</v>
      </c>
      <c r="E160">
        <v>0</v>
      </c>
      <c r="F160">
        <v>1</v>
      </c>
      <c r="G160" t="s">
        <v>0</v>
      </c>
      <c r="H160">
        <v>6.13</v>
      </c>
      <c r="I160">
        <v>0.83</v>
      </c>
      <c r="J160" t="s">
        <v>177</v>
      </c>
      <c r="K160">
        <v>7.1299700000000001</v>
      </c>
      <c r="L160">
        <v>2.0072000000000001</v>
      </c>
      <c r="M160" t="s">
        <v>179</v>
      </c>
      <c r="N160">
        <v>6.1309500000000003</v>
      </c>
      <c r="O160">
        <v>0.83396999999999999</v>
      </c>
      <c r="P160" t="s">
        <v>4</v>
      </c>
      <c r="Q160">
        <v>7.5978199999999996</v>
      </c>
      <c r="R160">
        <v>80.061199999999999</v>
      </c>
      <c r="S160">
        <v>0</v>
      </c>
      <c r="T160">
        <v>0</v>
      </c>
      <c r="U160">
        <v>0</v>
      </c>
      <c r="V160">
        <v>0</v>
      </c>
      <c r="W160">
        <v>0</v>
      </c>
      <c r="X160">
        <v>0</v>
      </c>
    </row>
    <row r="161" spans="2:24" x14ac:dyDescent="0.3">
      <c r="B161">
        <v>13</v>
      </c>
      <c r="C161">
        <v>435</v>
      </c>
      <c r="D161">
        <v>37279.21</v>
      </c>
      <c r="E161">
        <v>4</v>
      </c>
      <c r="F161">
        <v>5</v>
      </c>
      <c r="G161" t="s">
        <v>0</v>
      </c>
      <c r="H161">
        <v>22.01</v>
      </c>
      <c r="I161">
        <v>3.77</v>
      </c>
      <c r="J161" t="s">
        <v>177</v>
      </c>
      <c r="K161">
        <v>22.21527</v>
      </c>
      <c r="L161">
        <v>2.93845</v>
      </c>
      <c r="M161" t="s">
        <v>179</v>
      </c>
      <c r="N161">
        <v>22.014610000000001</v>
      </c>
      <c r="O161">
        <v>3.7672500000000002</v>
      </c>
      <c r="P161" t="s">
        <v>4</v>
      </c>
      <c r="Q161">
        <v>30.157070000000001</v>
      </c>
      <c r="R161">
        <v>252.0804</v>
      </c>
      <c r="S161">
        <v>0</v>
      </c>
      <c r="T161">
        <v>0.1</v>
      </c>
      <c r="U161">
        <v>0</v>
      </c>
      <c r="V161">
        <v>0</v>
      </c>
      <c r="W161">
        <v>0</v>
      </c>
      <c r="X161">
        <v>0</v>
      </c>
    </row>
    <row r="162" spans="2:24" x14ac:dyDescent="0.3">
      <c r="B162">
        <v>14</v>
      </c>
      <c r="C162">
        <v>26.99</v>
      </c>
      <c r="D162">
        <v>35252.82</v>
      </c>
      <c r="E162">
        <v>0</v>
      </c>
      <c r="F162">
        <v>1</v>
      </c>
      <c r="G162" t="s">
        <v>0</v>
      </c>
      <c r="H162">
        <v>2.3199999999999998</v>
      </c>
      <c r="I162">
        <v>0.99</v>
      </c>
      <c r="J162" t="s">
        <v>177</v>
      </c>
      <c r="K162">
        <v>2.72438</v>
      </c>
      <c r="L162">
        <v>0.45189000000000001</v>
      </c>
      <c r="M162" t="s">
        <v>179</v>
      </c>
      <c r="N162">
        <v>2.3174800000000002</v>
      </c>
      <c r="O162">
        <v>0.98784000000000005</v>
      </c>
      <c r="P162" t="s">
        <v>4</v>
      </c>
      <c r="Q162">
        <v>3.0049999999999999</v>
      </c>
      <c r="R162">
        <v>32.972099999999998</v>
      </c>
      <c r="S162">
        <v>0</v>
      </c>
      <c r="T162">
        <v>0</v>
      </c>
      <c r="U162">
        <v>0</v>
      </c>
      <c r="V162">
        <v>0</v>
      </c>
      <c r="W162">
        <v>0.2</v>
      </c>
      <c r="X162">
        <v>0</v>
      </c>
    </row>
    <row r="163" spans="2:24" x14ac:dyDescent="0.3">
      <c r="B163">
        <v>15</v>
      </c>
      <c r="C163">
        <v>47.75</v>
      </c>
      <c r="D163">
        <v>36373.370000000003</v>
      </c>
      <c r="E163">
        <v>3</v>
      </c>
      <c r="F163">
        <v>6</v>
      </c>
      <c r="G163" t="s">
        <v>0</v>
      </c>
      <c r="H163">
        <v>5.61</v>
      </c>
      <c r="I163">
        <v>1.81</v>
      </c>
      <c r="J163" t="s">
        <v>177</v>
      </c>
      <c r="K163">
        <v>5.8267699999999998</v>
      </c>
      <c r="L163">
        <v>1.57054</v>
      </c>
      <c r="M163" t="s">
        <v>179</v>
      </c>
      <c r="N163">
        <v>5.6096399999999997</v>
      </c>
      <c r="O163">
        <v>1.8073999999999999</v>
      </c>
      <c r="P163" t="s">
        <v>4</v>
      </c>
      <c r="Q163">
        <v>5.8027600000000001</v>
      </c>
      <c r="R163">
        <v>13.138680000000001</v>
      </c>
      <c r="S163">
        <v>0</v>
      </c>
      <c r="T163">
        <v>0.2</v>
      </c>
      <c r="U163">
        <v>0</v>
      </c>
      <c r="V163">
        <v>0</v>
      </c>
      <c r="W163">
        <v>0</v>
      </c>
      <c r="X163">
        <v>0</v>
      </c>
    </row>
    <row r="164" spans="2:24" x14ac:dyDescent="0.3">
      <c r="B164">
        <v>16</v>
      </c>
      <c r="C164">
        <v>10.68</v>
      </c>
      <c r="D164">
        <v>38166.21</v>
      </c>
      <c r="E164">
        <v>0</v>
      </c>
      <c r="F164">
        <v>2</v>
      </c>
      <c r="G164" t="s">
        <v>0</v>
      </c>
      <c r="H164">
        <v>1.43</v>
      </c>
      <c r="I164">
        <v>1.49</v>
      </c>
      <c r="J164" t="s">
        <v>177</v>
      </c>
      <c r="K164">
        <v>1.49617</v>
      </c>
      <c r="L164">
        <v>0.72524</v>
      </c>
      <c r="M164" t="s">
        <v>179</v>
      </c>
      <c r="N164">
        <v>1.43249</v>
      </c>
      <c r="O164">
        <v>1.48935</v>
      </c>
      <c r="P164" t="s">
        <v>4</v>
      </c>
      <c r="Q164">
        <v>1.5235000000000001</v>
      </c>
      <c r="R164">
        <v>5.7525399999999998</v>
      </c>
      <c r="S164">
        <v>0</v>
      </c>
      <c r="T164">
        <v>0</v>
      </c>
      <c r="U164">
        <v>0</v>
      </c>
      <c r="V164">
        <v>0</v>
      </c>
      <c r="W164">
        <v>0.3</v>
      </c>
      <c r="X164">
        <v>0</v>
      </c>
    </row>
    <row r="165" spans="2:24" x14ac:dyDescent="0.3">
      <c r="B165">
        <v>17</v>
      </c>
      <c r="C165">
        <v>13</v>
      </c>
      <c r="D165">
        <v>34357.339999999997</v>
      </c>
      <c r="E165">
        <v>3</v>
      </c>
      <c r="F165">
        <v>3</v>
      </c>
      <c r="G165" t="s">
        <v>0</v>
      </c>
      <c r="H165">
        <v>2.0499999999999998</v>
      </c>
      <c r="I165">
        <v>2.61</v>
      </c>
      <c r="J165" t="s">
        <v>177</v>
      </c>
      <c r="K165">
        <v>2.0715499999999998</v>
      </c>
      <c r="L165">
        <v>1.76973</v>
      </c>
      <c r="M165" t="s">
        <v>179</v>
      </c>
      <c r="N165">
        <v>2.0549200000000001</v>
      </c>
      <c r="O165">
        <v>2.60738</v>
      </c>
      <c r="P165" t="s">
        <v>4</v>
      </c>
      <c r="Q165">
        <v>2.3444199999999999</v>
      </c>
      <c r="R165">
        <v>14.34327</v>
      </c>
      <c r="S165">
        <v>0</v>
      </c>
      <c r="T165">
        <v>0.2</v>
      </c>
      <c r="U165">
        <v>0</v>
      </c>
      <c r="V165">
        <v>0</v>
      </c>
      <c r="W165">
        <v>0.1</v>
      </c>
      <c r="X165">
        <v>0</v>
      </c>
    </row>
    <row r="166" spans="2:24" x14ac:dyDescent="0.3">
      <c r="B166">
        <v>18</v>
      </c>
      <c r="C166">
        <v>17.25</v>
      </c>
      <c r="D166">
        <v>34357.339999999997</v>
      </c>
      <c r="E166">
        <v>3</v>
      </c>
      <c r="F166">
        <v>3</v>
      </c>
      <c r="G166" t="s">
        <v>180</v>
      </c>
      <c r="H166">
        <v>2.2599999999999998</v>
      </c>
      <c r="I166">
        <v>1.33</v>
      </c>
      <c r="J166" t="s">
        <v>177</v>
      </c>
      <c r="K166">
        <v>2.4099699999999999</v>
      </c>
      <c r="L166">
        <v>0.17438999999999999</v>
      </c>
      <c r="M166" t="s">
        <v>179</v>
      </c>
      <c r="N166">
        <v>2.2613500000000002</v>
      </c>
      <c r="O166">
        <v>1.3259000000000001</v>
      </c>
      <c r="P166" t="s">
        <v>4</v>
      </c>
      <c r="Q166">
        <v>2.2612700000000001</v>
      </c>
      <c r="R166">
        <v>1.3259000000000001</v>
      </c>
      <c r="S166">
        <v>0</v>
      </c>
      <c r="T166">
        <v>0</v>
      </c>
      <c r="U166">
        <v>0</v>
      </c>
      <c r="V166">
        <v>0</v>
      </c>
      <c r="W166">
        <v>0</v>
      </c>
      <c r="X166">
        <v>0</v>
      </c>
    </row>
    <row r="167" spans="2:24" x14ac:dyDescent="0.3">
      <c r="B167">
        <v>19</v>
      </c>
      <c r="C167">
        <v>40</v>
      </c>
      <c r="D167">
        <v>34357.339999999997</v>
      </c>
      <c r="E167">
        <v>0</v>
      </c>
      <c r="F167">
        <v>2</v>
      </c>
      <c r="G167" t="s">
        <v>0</v>
      </c>
      <c r="H167">
        <v>3.4</v>
      </c>
      <c r="I167">
        <v>2.61</v>
      </c>
      <c r="J167" t="s">
        <v>177</v>
      </c>
      <c r="K167">
        <v>3.4847100000000002</v>
      </c>
      <c r="L167">
        <v>0.76863999999999999</v>
      </c>
      <c r="M167" t="s">
        <v>179</v>
      </c>
      <c r="N167">
        <v>3.40171</v>
      </c>
      <c r="O167">
        <v>2.61402</v>
      </c>
      <c r="P167" t="s">
        <v>4</v>
      </c>
      <c r="Q167">
        <v>5.2782200000000001</v>
      </c>
      <c r="R167">
        <v>66.002459999999999</v>
      </c>
      <c r="S167">
        <v>0</v>
      </c>
      <c r="T167">
        <v>0</v>
      </c>
      <c r="U167">
        <v>0</v>
      </c>
      <c r="V167">
        <v>0</v>
      </c>
      <c r="W167">
        <v>0.2</v>
      </c>
      <c r="X167">
        <v>0</v>
      </c>
    </row>
    <row r="168" spans="2:24" x14ac:dyDescent="0.3">
      <c r="B168">
        <v>20</v>
      </c>
      <c r="C168">
        <v>30.16</v>
      </c>
      <c r="D168">
        <v>33830.949999999997</v>
      </c>
      <c r="E168">
        <v>2</v>
      </c>
      <c r="F168">
        <v>3</v>
      </c>
      <c r="G168" t="s">
        <v>0</v>
      </c>
      <c r="H168">
        <v>3.27</v>
      </c>
      <c r="I168">
        <v>3.12</v>
      </c>
      <c r="J168" t="s">
        <v>177</v>
      </c>
      <c r="K168">
        <v>3.5421</v>
      </c>
      <c r="L168">
        <v>0.53312999999999999</v>
      </c>
      <c r="M168" t="s">
        <v>179</v>
      </c>
      <c r="N168">
        <v>3.2719800000000001</v>
      </c>
      <c r="O168">
        <v>3.1238700000000001</v>
      </c>
      <c r="P168" t="s">
        <v>4</v>
      </c>
      <c r="Q168">
        <v>3.2880500000000001</v>
      </c>
      <c r="R168">
        <v>4.58908</v>
      </c>
      <c r="S168">
        <v>0</v>
      </c>
      <c r="T168">
        <v>0.5</v>
      </c>
      <c r="U168">
        <v>0</v>
      </c>
      <c r="V168">
        <v>0</v>
      </c>
      <c r="W168">
        <v>0.3</v>
      </c>
      <c r="X168">
        <v>0</v>
      </c>
    </row>
    <row r="169" spans="2:24" x14ac:dyDescent="0.3">
      <c r="B169">
        <v>21</v>
      </c>
      <c r="C169">
        <v>571.03</v>
      </c>
      <c r="D169">
        <v>39574.74</v>
      </c>
      <c r="E169">
        <v>4</v>
      </c>
      <c r="F169">
        <v>3</v>
      </c>
      <c r="G169" t="s">
        <v>0</v>
      </c>
      <c r="H169">
        <v>23.18</v>
      </c>
      <c r="I169">
        <v>12.91</v>
      </c>
      <c r="J169" t="s">
        <v>177</v>
      </c>
      <c r="K169">
        <v>23.19312</v>
      </c>
      <c r="L169">
        <v>12.911350000000001</v>
      </c>
      <c r="M169" t="s">
        <v>179</v>
      </c>
      <c r="N169">
        <v>23.179659999999998</v>
      </c>
      <c r="O169">
        <v>12.91478</v>
      </c>
      <c r="P169" t="s">
        <v>4</v>
      </c>
      <c r="Q169">
        <v>69.041480000000007</v>
      </c>
      <c r="R169">
        <v>1214.74035</v>
      </c>
      <c r="S169">
        <v>0</v>
      </c>
      <c r="T169">
        <v>0</v>
      </c>
      <c r="U169">
        <v>0</v>
      </c>
      <c r="V169">
        <v>0</v>
      </c>
      <c r="W169">
        <v>0</v>
      </c>
      <c r="X169">
        <v>0</v>
      </c>
    </row>
    <row r="170" spans="2:24" x14ac:dyDescent="0.3">
      <c r="B170">
        <v>22</v>
      </c>
      <c r="C170">
        <v>17.559999999999999</v>
      </c>
      <c r="D170">
        <v>37690.78</v>
      </c>
      <c r="E170">
        <v>2</v>
      </c>
      <c r="F170">
        <v>1</v>
      </c>
      <c r="G170" t="s">
        <v>0</v>
      </c>
      <c r="H170">
        <v>2.0099999999999998</v>
      </c>
      <c r="I170">
        <v>0.42</v>
      </c>
      <c r="J170" t="s">
        <v>177</v>
      </c>
      <c r="K170">
        <v>2.2992400000000002</v>
      </c>
      <c r="L170">
        <v>0.93767999999999996</v>
      </c>
      <c r="M170" t="s">
        <v>179</v>
      </c>
      <c r="N170">
        <v>2.00976</v>
      </c>
      <c r="O170">
        <v>0.41537000000000002</v>
      </c>
      <c r="P170" t="s">
        <v>4</v>
      </c>
      <c r="Q170">
        <v>3.1732999999999998</v>
      </c>
      <c r="R170">
        <v>42.695059999999998</v>
      </c>
      <c r="S170">
        <v>0</v>
      </c>
      <c r="T170">
        <v>0</v>
      </c>
      <c r="U170">
        <v>0</v>
      </c>
      <c r="V170">
        <v>0</v>
      </c>
      <c r="W170">
        <v>0</v>
      </c>
      <c r="X170">
        <v>0</v>
      </c>
    </row>
    <row r="171" spans="2:24" x14ac:dyDescent="0.3">
      <c r="B171">
        <v>23</v>
      </c>
      <c r="C171">
        <v>45.05</v>
      </c>
      <c r="D171">
        <v>35546.67</v>
      </c>
      <c r="E171">
        <v>2</v>
      </c>
      <c r="F171">
        <v>2</v>
      </c>
      <c r="G171" t="s">
        <v>0</v>
      </c>
      <c r="H171">
        <v>4.0599999999999996</v>
      </c>
      <c r="I171">
        <v>4.95</v>
      </c>
      <c r="J171" t="s">
        <v>177</v>
      </c>
      <c r="K171">
        <v>4.0955000000000004</v>
      </c>
      <c r="L171">
        <v>0.96318999999999999</v>
      </c>
      <c r="M171" t="s">
        <v>179</v>
      </c>
      <c r="N171">
        <v>4.0638500000000004</v>
      </c>
      <c r="O171">
        <v>4.9482299999999997</v>
      </c>
      <c r="P171" t="s">
        <v>4</v>
      </c>
      <c r="Q171">
        <v>6.5068400000000004</v>
      </c>
      <c r="R171">
        <v>83.21405</v>
      </c>
      <c r="S171">
        <v>0</v>
      </c>
      <c r="T171">
        <v>0.3</v>
      </c>
      <c r="U171">
        <v>0</v>
      </c>
      <c r="V171">
        <v>0</v>
      </c>
      <c r="W171">
        <v>0.2</v>
      </c>
      <c r="X171">
        <v>0</v>
      </c>
    </row>
    <row r="172" spans="2:24" x14ac:dyDescent="0.3">
      <c r="B172">
        <v>24</v>
      </c>
      <c r="C172">
        <v>1.96</v>
      </c>
      <c r="D172">
        <v>34513.160000000003</v>
      </c>
      <c r="E172">
        <v>0</v>
      </c>
      <c r="F172">
        <v>1</v>
      </c>
      <c r="G172" t="s">
        <v>0</v>
      </c>
      <c r="H172">
        <v>0.45</v>
      </c>
      <c r="I172">
        <v>0.51</v>
      </c>
      <c r="J172" t="s">
        <v>177</v>
      </c>
      <c r="K172">
        <v>0.53822999999999999</v>
      </c>
      <c r="L172">
        <v>0.69801000000000002</v>
      </c>
      <c r="M172" t="s">
        <v>179</v>
      </c>
      <c r="N172">
        <v>0.45368999999999998</v>
      </c>
      <c r="O172">
        <v>0.50612000000000001</v>
      </c>
      <c r="P172" t="s">
        <v>4</v>
      </c>
      <c r="Q172">
        <v>0.46276</v>
      </c>
      <c r="R172">
        <v>2.9617800000000001</v>
      </c>
      <c r="S172">
        <v>0</v>
      </c>
      <c r="T172">
        <v>0</v>
      </c>
      <c r="U172">
        <v>0</v>
      </c>
      <c r="V172">
        <v>0</v>
      </c>
      <c r="W172">
        <v>0.1</v>
      </c>
      <c r="X172">
        <v>0</v>
      </c>
    </row>
    <row r="173" spans="2:24" x14ac:dyDescent="0.3">
      <c r="B173">
        <v>25</v>
      </c>
      <c r="C173">
        <v>20</v>
      </c>
      <c r="D173">
        <v>35460.239999999998</v>
      </c>
      <c r="E173">
        <v>0</v>
      </c>
      <c r="F173">
        <v>2</v>
      </c>
      <c r="G173" t="s">
        <v>0</v>
      </c>
      <c r="H173">
        <v>2.23</v>
      </c>
      <c r="I173">
        <v>2.09</v>
      </c>
      <c r="J173" t="s">
        <v>177</v>
      </c>
      <c r="K173">
        <v>2.2662499999999999</v>
      </c>
      <c r="L173">
        <v>0.40775</v>
      </c>
      <c r="M173" t="s">
        <v>179</v>
      </c>
      <c r="N173">
        <v>2.2332299999999998</v>
      </c>
      <c r="O173">
        <v>2.09443</v>
      </c>
      <c r="P173" t="s">
        <v>4</v>
      </c>
      <c r="Q173">
        <v>3.1800199999999998</v>
      </c>
      <c r="R173">
        <v>35.013669999999998</v>
      </c>
      <c r="S173">
        <v>0</v>
      </c>
      <c r="T173">
        <v>0</v>
      </c>
      <c r="U173">
        <v>0</v>
      </c>
      <c r="V173">
        <v>0</v>
      </c>
      <c r="W173">
        <v>0.2</v>
      </c>
      <c r="X173">
        <v>0</v>
      </c>
    </row>
    <row r="174" spans="2:24" x14ac:dyDescent="0.3">
      <c r="B174">
        <v>26</v>
      </c>
      <c r="C174">
        <v>17.670000000000002</v>
      </c>
      <c r="D174">
        <v>35460.239999999998</v>
      </c>
      <c r="E174">
        <v>2</v>
      </c>
      <c r="F174">
        <v>2</v>
      </c>
      <c r="G174" t="s">
        <v>0</v>
      </c>
      <c r="H174">
        <v>2.2599999999999998</v>
      </c>
      <c r="I174">
        <v>2.21</v>
      </c>
      <c r="J174" t="s">
        <v>177</v>
      </c>
      <c r="K174">
        <v>2.2812000000000001</v>
      </c>
      <c r="L174">
        <v>1.3915299999999999</v>
      </c>
      <c r="M174" t="s">
        <v>179</v>
      </c>
      <c r="N174">
        <v>2.2614999999999998</v>
      </c>
      <c r="O174">
        <v>2.2082099999999998</v>
      </c>
      <c r="P174" t="s">
        <v>4</v>
      </c>
      <c r="Q174">
        <v>2.7525300000000001</v>
      </c>
      <c r="R174">
        <v>22.532869999999999</v>
      </c>
      <c r="S174">
        <v>0</v>
      </c>
      <c r="T174">
        <v>0.2</v>
      </c>
      <c r="U174">
        <v>0</v>
      </c>
      <c r="V174">
        <v>0</v>
      </c>
      <c r="W174">
        <v>0.1</v>
      </c>
      <c r="X174">
        <v>0</v>
      </c>
    </row>
    <row r="175" spans="2:24" x14ac:dyDescent="0.3">
      <c r="B175">
        <v>27</v>
      </c>
      <c r="C175">
        <v>30.77</v>
      </c>
      <c r="D175">
        <v>34721.47</v>
      </c>
      <c r="E175">
        <v>2</v>
      </c>
      <c r="F175">
        <v>2</v>
      </c>
      <c r="G175" t="s">
        <v>0</v>
      </c>
      <c r="H175">
        <v>3.18</v>
      </c>
      <c r="I175">
        <v>3.38</v>
      </c>
      <c r="J175" t="s">
        <v>177</v>
      </c>
      <c r="K175">
        <v>3.2232099999999999</v>
      </c>
      <c r="L175">
        <v>0.63751999999999998</v>
      </c>
      <c r="M175" t="s">
        <v>179</v>
      </c>
      <c r="N175">
        <v>3.18072</v>
      </c>
      <c r="O175">
        <v>3.3799100000000002</v>
      </c>
      <c r="P175" t="s">
        <v>4</v>
      </c>
      <c r="Q175">
        <v>4.6936900000000001</v>
      </c>
      <c r="R175">
        <v>55.077309999999997</v>
      </c>
      <c r="S175">
        <v>0</v>
      </c>
      <c r="T175">
        <v>0.3</v>
      </c>
      <c r="U175">
        <v>0</v>
      </c>
      <c r="V175">
        <v>0</v>
      </c>
      <c r="W175">
        <v>0.2</v>
      </c>
      <c r="X175">
        <v>0</v>
      </c>
    </row>
    <row r="176" spans="2:24" x14ac:dyDescent="0.3">
      <c r="B176">
        <v>28</v>
      </c>
      <c r="C176">
        <v>60</v>
      </c>
      <c r="D176">
        <v>6050</v>
      </c>
      <c r="E176">
        <v>2</v>
      </c>
      <c r="F176">
        <v>2</v>
      </c>
      <c r="G176" t="s">
        <v>0</v>
      </c>
      <c r="H176">
        <v>4.79</v>
      </c>
      <c r="I176">
        <v>4.8</v>
      </c>
      <c r="J176" t="s">
        <v>177</v>
      </c>
      <c r="K176">
        <v>4.8727499999999999</v>
      </c>
      <c r="L176">
        <v>2.6320999999999999</v>
      </c>
      <c r="M176" t="s">
        <v>179</v>
      </c>
      <c r="N176">
        <v>4.7899500000000002</v>
      </c>
      <c r="O176">
        <v>4.8001500000000004</v>
      </c>
      <c r="P176" t="s">
        <v>4</v>
      </c>
      <c r="Q176">
        <v>5.3162599999999998</v>
      </c>
      <c r="R176">
        <v>174.00881999999999</v>
      </c>
      <c r="S176">
        <v>0</v>
      </c>
      <c r="T176">
        <v>0.2</v>
      </c>
      <c r="U176">
        <v>0</v>
      </c>
      <c r="V176">
        <v>0</v>
      </c>
      <c r="W176">
        <v>0.1</v>
      </c>
      <c r="X176">
        <v>0</v>
      </c>
    </row>
    <row r="177" spans="2:24" x14ac:dyDescent="0.3">
      <c r="B177">
        <v>29</v>
      </c>
      <c r="C177">
        <v>8</v>
      </c>
      <c r="D177">
        <v>34432.400000000001</v>
      </c>
      <c r="E177">
        <v>2</v>
      </c>
      <c r="F177">
        <v>3</v>
      </c>
      <c r="G177" t="s">
        <v>0</v>
      </c>
      <c r="H177">
        <v>1.49</v>
      </c>
      <c r="I177">
        <v>1.51</v>
      </c>
      <c r="J177" t="s">
        <v>177</v>
      </c>
      <c r="K177">
        <v>1.5538000000000001</v>
      </c>
      <c r="L177">
        <v>0.87968999999999997</v>
      </c>
      <c r="M177" t="s">
        <v>179</v>
      </c>
      <c r="N177">
        <v>1.48672</v>
      </c>
      <c r="O177">
        <v>1.50844</v>
      </c>
      <c r="P177" t="s">
        <v>4</v>
      </c>
      <c r="Q177">
        <v>1.6075299999999999</v>
      </c>
      <c r="R177">
        <v>7.4756</v>
      </c>
      <c r="S177">
        <v>0</v>
      </c>
      <c r="T177">
        <v>0.3</v>
      </c>
      <c r="U177">
        <v>0</v>
      </c>
      <c r="V177">
        <v>0</v>
      </c>
      <c r="W177">
        <v>0.1</v>
      </c>
      <c r="X177">
        <v>0</v>
      </c>
    </row>
    <row r="178" spans="2:24" x14ac:dyDescent="0.3">
      <c r="B178">
        <v>30</v>
      </c>
      <c r="C178">
        <v>80.03</v>
      </c>
      <c r="D178">
        <v>36683.18</v>
      </c>
      <c r="E178">
        <v>3</v>
      </c>
      <c r="F178">
        <v>2</v>
      </c>
      <c r="G178" t="s">
        <v>0</v>
      </c>
      <c r="H178">
        <v>5.81</v>
      </c>
      <c r="I178">
        <v>4.72</v>
      </c>
      <c r="J178" t="s">
        <v>177</v>
      </c>
      <c r="K178">
        <v>5.8980699999999997</v>
      </c>
      <c r="L178">
        <v>0.85431000000000001</v>
      </c>
      <c r="M178" t="s">
        <v>179</v>
      </c>
      <c r="N178">
        <v>5.8099699999999999</v>
      </c>
      <c r="O178">
        <v>4.7197300000000002</v>
      </c>
      <c r="P178" t="s">
        <v>4</v>
      </c>
      <c r="Q178">
        <v>7.8839800000000002</v>
      </c>
      <c r="R178">
        <v>73.823040000000006</v>
      </c>
      <c r="S178">
        <v>0</v>
      </c>
      <c r="T178">
        <v>0.1</v>
      </c>
      <c r="U178">
        <v>0</v>
      </c>
      <c r="V178">
        <v>0</v>
      </c>
      <c r="W178">
        <v>0.2</v>
      </c>
      <c r="X178">
        <v>0</v>
      </c>
    </row>
    <row r="179" spans="2:24" x14ac:dyDescent="0.3">
      <c r="B179">
        <v>31</v>
      </c>
      <c r="C179">
        <v>25.06</v>
      </c>
      <c r="D179">
        <v>36353.07</v>
      </c>
      <c r="E179">
        <v>2</v>
      </c>
      <c r="F179">
        <v>2</v>
      </c>
      <c r="G179" t="s">
        <v>0</v>
      </c>
      <c r="H179">
        <v>2.8</v>
      </c>
      <c r="I179">
        <v>2.74</v>
      </c>
      <c r="J179" t="s">
        <v>177</v>
      </c>
      <c r="K179">
        <v>2.83521</v>
      </c>
      <c r="L179">
        <v>0.46875</v>
      </c>
      <c r="M179" t="s">
        <v>179</v>
      </c>
      <c r="N179">
        <v>2.79636</v>
      </c>
      <c r="O179">
        <v>2.7448299999999999</v>
      </c>
      <c r="P179" t="s">
        <v>4</v>
      </c>
      <c r="Q179">
        <v>3.91208</v>
      </c>
      <c r="R179">
        <v>40.495570000000001</v>
      </c>
      <c r="S179">
        <v>0</v>
      </c>
      <c r="T179">
        <v>0.3</v>
      </c>
      <c r="U179">
        <v>0</v>
      </c>
      <c r="V179">
        <v>0</v>
      </c>
      <c r="W179">
        <v>0.2</v>
      </c>
      <c r="X179">
        <v>0</v>
      </c>
    </row>
    <row r="180" spans="2:24" x14ac:dyDescent="0.3">
      <c r="B180">
        <v>32</v>
      </c>
      <c r="C180">
        <v>8.41</v>
      </c>
      <c r="D180">
        <v>32848.83</v>
      </c>
      <c r="E180">
        <v>0</v>
      </c>
      <c r="F180">
        <v>1</v>
      </c>
      <c r="G180" t="s">
        <v>0</v>
      </c>
      <c r="H180">
        <v>1.05</v>
      </c>
      <c r="I180">
        <v>1.51</v>
      </c>
      <c r="J180" t="s">
        <v>177</v>
      </c>
      <c r="K180">
        <v>1.2685500000000001</v>
      </c>
      <c r="L180">
        <v>0.20416000000000001</v>
      </c>
      <c r="M180" t="s">
        <v>179</v>
      </c>
      <c r="N180">
        <v>1.0467200000000001</v>
      </c>
      <c r="O180">
        <v>1.5076799999999999</v>
      </c>
      <c r="P180" t="s">
        <v>4</v>
      </c>
      <c r="Q180">
        <v>1.1312599999999999</v>
      </c>
      <c r="R180">
        <v>7.5705799999999996</v>
      </c>
      <c r="S180">
        <v>0</v>
      </c>
      <c r="T180">
        <v>0</v>
      </c>
      <c r="U180">
        <v>0</v>
      </c>
      <c r="V180">
        <v>0</v>
      </c>
      <c r="W180">
        <v>0.5</v>
      </c>
      <c r="X180">
        <v>0</v>
      </c>
    </row>
    <row r="181" spans="2:24" x14ac:dyDescent="0.3">
      <c r="B181">
        <v>33</v>
      </c>
      <c r="C181">
        <v>446.01</v>
      </c>
      <c r="D181">
        <v>90000</v>
      </c>
      <c r="E181">
        <v>3</v>
      </c>
      <c r="F181">
        <v>1</v>
      </c>
      <c r="G181" t="s">
        <v>0</v>
      </c>
      <c r="H181">
        <v>23.93</v>
      </c>
      <c r="I181">
        <v>0.17</v>
      </c>
      <c r="J181" t="s">
        <v>177</v>
      </c>
      <c r="K181">
        <v>27.087579999999999</v>
      </c>
      <c r="L181">
        <v>0.24690000000000001</v>
      </c>
      <c r="M181" t="s">
        <v>179</v>
      </c>
      <c r="N181">
        <v>23.927309999999999</v>
      </c>
      <c r="O181">
        <v>0.16861999999999999</v>
      </c>
      <c r="P181" t="s">
        <v>4</v>
      </c>
      <c r="Q181">
        <v>41.319519999999997</v>
      </c>
      <c r="R181">
        <v>239.78296</v>
      </c>
      <c r="S181">
        <v>0</v>
      </c>
      <c r="T181">
        <v>0</v>
      </c>
      <c r="U181">
        <v>0</v>
      </c>
      <c r="V181">
        <v>0</v>
      </c>
      <c r="W181">
        <v>0</v>
      </c>
      <c r="X181">
        <v>0</v>
      </c>
    </row>
    <row r="182" spans="2:24" x14ac:dyDescent="0.3">
      <c r="B182">
        <v>34</v>
      </c>
      <c r="C182">
        <v>8.4600000000000009</v>
      </c>
      <c r="D182">
        <v>38350</v>
      </c>
      <c r="E182">
        <v>0</v>
      </c>
      <c r="F182">
        <v>1</v>
      </c>
      <c r="G182" t="s">
        <v>0</v>
      </c>
      <c r="H182">
        <v>1.1200000000000001</v>
      </c>
      <c r="I182">
        <v>2.0699999999999998</v>
      </c>
      <c r="J182" t="s">
        <v>177</v>
      </c>
      <c r="K182">
        <v>1.3371299999999999</v>
      </c>
      <c r="L182">
        <v>0.96557999999999999</v>
      </c>
      <c r="M182" t="s">
        <v>179</v>
      </c>
      <c r="N182">
        <v>1.1237299999999999</v>
      </c>
      <c r="O182">
        <v>2.0666799999999999</v>
      </c>
      <c r="P182" t="s">
        <v>4</v>
      </c>
      <c r="Q182">
        <v>1.3021400000000001</v>
      </c>
      <c r="R182">
        <v>10.8386</v>
      </c>
      <c r="S182">
        <v>0</v>
      </c>
      <c r="T182">
        <v>0</v>
      </c>
      <c r="U182">
        <v>0</v>
      </c>
      <c r="V182">
        <v>0</v>
      </c>
      <c r="W182">
        <v>0.3</v>
      </c>
      <c r="X182">
        <v>0</v>
      </c>
    </row>
    <row r="183" spans="2:24" x14ac:dyDescent="0.3">
      <c r="B183">
        <v>35</v>
      </c>
      <c r="C183">
        <v>313.13</v>
      </c>
      <c r="D183">
        <v>40649.71</v>
      </c>
      <c r="E183">
        <v>2</v>
      </c>
      <c r="F183">
        <v>4</v>
      </c>
      <c r="G183" t="s">
        <v>0</v>
      </c>
      <c r="H183">
        <v>47.09</v>
      </c>
      <c r="I183">
        <v>41.51</v>
      </c>
      <c r="J183" t="s">
        <v>177</v>
      </c>
      <c r="K183">
        <v>53.507530000000003</v>
      </c>
      <c r="L183">
        <v>0.97789000000000004</v>
      </c>
      <c r="M183" t="s">
        <v>179</v>
      </c>
      <c r="N183">
        <v>47.092390000000002</v>
      </c>
      <c r="O183">
        <v>41.508290000000002</v>
      </c>
      <c r="P183" t="s">
        <v>4</v>
      </c>
      <c r="Q183">
        <v>47.28389</v>
      </c>
      <c r="R183">
        <v>51.892069999999997</v>
      </c>
      <c r="S183">
        <v>0</v>
      </c>
      <c r="T183">
        <v>0.4</v>
      </c>
      <c r="U183">
        <v>0</v>
      </c>
      <c r="V183">
        <v>0</v>
      </c>
      <c r="W183">
        <v>0.3</v>
      </c>
      <c r="X183">
        <v>0</v>
      </c>
    </row>
    <row r="184" spans="2:24" x14ac:dyDescent="0.3">
      <c r="B184">
        <v>36</v>
      </c>
      <c r="C184">
        <v>8</v>
      </c>
      <c r="D184">
        <v>38350</v>
      </c>
      <c r="E184">
        <v>0</v>
      </c>
      <c r="F184">
        <v>1</v>
      </c>
      <c r="G184" t="s">
        <v>0</v>
      </c>
      <c r="H184">
        <v>1.1000000000000001</v>
      </c>
      <c r="I184">
        <v>1.1599999999999999</v>
      </c>
      <c r="J184" t="s">
        <v>177</v>
      </c>
      <c r="K184">
        <v>1.2841899999999999</v>
      </c>
      <c r="L184">
        <v>1.5363199999999999</v>
      </c>
      <c r="M184" t="s">
        <v>179</v>
      </c>
      <c r="N184">
        <v>1.10286</v>
      </c>
      <c r="O184">
        <v>1.1553</v>
      </c>
      <c r="P184" t="s">
        <v>4</v>
      </c>
      <c r="Q184">
        <v>1.21018</v>
      </c>
      <c r="R184">
        <v>9.2423699999999993</v>
      </c>
      <c r="S184">
        <v>0</v>
      </c>
      <c r="T184">
        <v>0</v>
      </c>
      <c r="U184">
        <v>0</v>
      </c>
      <c r="V184">
        <v>0</v>
      </c>
      <c r="W184">
        <v>0</v>
      </c>
      <c r="X184">
        <v>0</v>
      </c>
    </row>
    <row r="185" spans="2:24" x14ac:dyDescent="0.3">
      <c r="B185">
        <v>37</v>
      </c>
      <c r="C185">
        <v>141.88999999999999</v>
      </c>
      <c r="D185">
        <v>39149.410000000003</v>
      </c>
      <c r="E185">
        <v>2</v>
      </c>
      <c r="F185">
        <v>2</v>
      </c>
      <c r="G185" t="s">
        <v>0</v>
      </c>
      <c r="H185">
        <v>3.41</v>
      </c>
      <c r="I185">
        <v>0.6</v>
      </c>
      <c r="J185" t="s">
        <v>177</v>
      </c>
      <c r="K185">
        <v>3.4348000000000001</v>
      </c>
      <c r="L185">
        <v>2.3284199999999999</v>
      </c>
      <c r="M185" t="s">
        <v>179</v>
      </c>
      <c r="N185">
        <v>3.41486</v>
      </c>
      <c r="O185">
        <v>0.59504000000000001</v>
      </c>
      <c r="P185" t="s">
        <v>4</v>
      </c>
      <c r="Q185">
        <v>4.54833</v>
      </c>
      <c r="R185">
        <v>38.896769999999997</v>
      </c>
      <c r="S185">
        <v>0</v>
      </c>
      <c r="T185">
        <v>0.1</v>
      </c>
      <c r="U185">
        <v>0</v>
      </c>
      <c r="V185">
        <v>0</v>
      </c>
      <c r="W185">
        <v>0</v>
      </c>
      <c r="X185">
        <v>0</v>
      </c>
    </row>
    <row r="186" spans="2:24" x14ac:dyDescent="0.3">
      <c r="B186">
        <v>38</v>
      </c>
      <c r="C186">
        <v>35.04</v>
      </c>
      <c r="D186">
        <v>34247.589999999997</v>
      </c>
      <c r="E186">
        <v>2</v>
      </c>
      <c r="F186">
        <v>3</v>
      </c>
      <c r="G186" t="s">
        <v>0</v>
      </c>
      <c r="H186">
        <v>3.7</v>
      </c>
      <c r="I186">
        <v>4.54</v>
      </c>
      <c r="J186" t="s">
        <v>177</v>
      </c>
      <c r="K186">
        <v>3.9188700000000001</v>
      </c>
      <c r="L186">
        <v>1.2234799999999999</v>
      </c>
      <c r="M186" t="s">
        <v>179</v>
      </c>
      <c r="N186">
        <v>3.6995200000000001</v>
      </c>
      <c r="O186">
        <v>4.5418200000000004</v>
      </c>
      <c r="P186" t="s">
        <v>4</v>
      </c>
      <c r="Q186">
        <v>3.81548</v>
      </c>
      <c r="R186">
        <v>10.738759999999999</v>
      </c>
      <c r="S186">
        <v>0</v>
      </c>
      <c r="T186">
        <v>0.4</v>
      </c>
      <c r="U186">
        <v>0</v>
      </c>
      <c r="V186">
        <v>0</v>
      </c>
      <c r="W186">
        <v>0.3</v>
      </c>
      <c r="X186">
        <v>0</v>
      </c>
    </row>
    <row r="187" spans="2:24" x14ac:dyDescent="0.3">
      <c r="B187">
        <v>39</v>
      </c>
      <c r="C187">
        <v>23.76</v>
      </c>
      <c r="D187">
        <v>34693</v>
      </c>
      <c r="E187">
        <v>2</v>
      </c>
      <c r="F187">
        <v>5</v>
      </c>
      <c r="G187" t="s">
        <v>0</v>
      </c>
      <c r="H187">
        <v>3.39</v>
      </c>
      <c r="I187">
        <v>1.24</v>
      </c>
      <c r="J187" t="s">
        <v>177</v>
      </c>
      <c r="K187">
        <v>3.6191800000000001</v>
      </c>
      <c r="L187">
        <v>0.82289000000000001</v>
      </c>
      <c r="M187" t="s">
        <v>179</v>
      </c>
      <c r="N187">
        <v>3.3872900000000001</v>
      </c>
      <c r="O187">
        <v>1.23584</v>
      </c>
      <c r="P187" t="s">
        <v>4</v>
      </c>
      <c r="Q187">
        <v>3.4721700000000002</v>
      </c>
      <c r="R187">
        <v>8.2048000000000005</v>
      </c>
      <c r="S187">
        <v>0</v>
      </c>
      <c r="T187">
        <v>0.4</v>
      </c>
      <c r="U187">
        <v>0</v>
      </c>
      <c r="V187">
        <v>0</v>
      </c>
      <c r="W187">
        <v>0</v>
      </c>
      <c r="X187">
        <v>0</v>
      </c>
    </row>
    <row r="188" spans="2:24" x14ac:dyDescent="0.3">
      <c r="B188">
        <v>40</v>
      </c>
      <c r="C188">
        <v>47.51</v>
      </c>
      <c r="D188">
        <v>35142.51</v>
      </c>
      <c r="E188">
        <v>3</v>
      </c>
      <c r="F188">
        <v>3</v>
      </c>
      <c r="G188" t="s">
        <v>0</v>
      </c>
      <c r="H188">
        <v>4.5599999999999996</v>
      </c>
      <c r="I188">
        <v>5.27</v>
      </c>
      <c r="J188" t="s">
        <v>177</v>
      </c>
      <c r="K188">
        <v>4.6464400000000001</v>
      </c>
      <c r="L188">
        <v>1.0715600000000001</v>
      </c>
      <c r="M188" t="s">
        <v>179</v>
      </c>
      <c r="N188">
        <v>4.5552999999999999</v>
      </c>
      <c r="O188">
        <v>5.26614</v>
      </c>
      <c r="P188" t="s">
        <v>4</v>
      </c>
      <c r="Q188">
        <v>4.8171799999999996</v>
      </c>
      <c r="R188">
        <v>16.888020000000001</v>
      </c>
      <c r="S188">
        <v>0</v>
      </c>
      <c r="T188">
        <v>0.3</v>
      </c>
      <c r="U188">
        <v>0</v>
      </c>
      <c r="V188">
        <v>0</v>
      </c>
      <c r="W188">
        <v>0.2</v>
      </c>
      <c r="X188">
        <v>0</v>
      </c>
    </row>
    <row r="189" spans="2:24" x14ac:dyDescent="0.3">
      <c r="B189">
        <v>41</v>
      </c>
      <c r="C189">
        <v>24.79</v>
      </c>
      <c r="D189">
        <v>40211.29</v>
      </c>
      <c r="E189">
        <v>0</v>
      </c>
      <c r="F189">
        <v>6</v>
      </c>
      <c r="G189" t="s">
        <v>0</v>
      </c>
      <c r="H189">
        <v>3.49</v>
      </c>
      <c r="I189">
        <v>1.22</v>
      </c>
      <c r="J189" t="s">
        <v>177</v>
      </c>
      <c r="K189">
        <v>3.4990000000000001</v>
      </c>
      <c r="L189">
        <v>1.2209000000000001</v>
      </c>
      <c r="M189" t="s">
        <v>179</v>
      </c>
      <c r="N189">
        <v>3.4941599999999999</v>
      </c>
      <c r="O189">
        <v>1.22319</v>
      </c>
      <c r="P189" t="s">
        <v>4</v>
      </c>
      <c r="Q189">
        <v>3.9949699999999999</v>
      </c>
      <c r="R189">
        <v>17.81044</v>
      </c>
      <c r="S189">
        <v>0</v>
      </c>
      <c r="T189">
        <v>0</v>
      </c>
      <c r="U189">
        <v>0</v>
      </c>
      <c r="V189">
        <v>0</v>
      </c>
      <c r="W189">
        <v>0</v>
      </c>
      <c r="X189">
        <v>0</v>
      </c>
    </row>
    <row r="190" spans="2:24" x14ac:dyDescent="0.3">
      <c r="B190">
        <v>42</v>
      </c>
      <c r="C190">
        <v>115.5</v>
      </c>
      <c r="D190">
        <v>36003.25</v>
      </c>
      <c r="E190">
        <v>2</v>
      </c>
      <c r="F190">
        <v>2</v>
      </c>
      <c r="G190" t="s">
        <v>0</v>
      </c>
      <c r="H190">
        <v>7.38</v>
      </c>
      <c r="I190">
        <v>1.92</v>
      </c>
      <c r="J190" t="s">
        <v>177</v>
      </c>
      <c r="K190">
        <v>7.4221700000000004</v>
      </c>
      <c r="L190">
        <v>1.91994</v>
      </c>
      <c r="M190" t="s">
        <v>179</v>
      </c>
      <c r="N190">
        <v>7.3795400000000004</v>
      </c>
      <c r="O190">
        <v>1.92062</v>
      </c>
      <c r="P190" t="s">
        <v>4</v>
      </c>
      <c r="Q190">
        <v>12.46433</v>
      </c>
      <c r="R190">
        <v>165.86287999999999</v>
      </c>
      <c r="S190">
        <v>0</v>
      </c>
      <c r="T190">
        <v>0.1</v>
      </c>
      <c r="U190">
        <v>0</v>
      </c>
      <c r="V190">
        <v>0</v>
      </c>
      <c r="W190">
        <v>0</v>
      </c>
      <c r="X190">
        <v>0</v>
      </c>
    </row>
    <row r="191" spans="2:24" x14ac:dyDescent="0.3">
      <c r="B191">
        <v>43</v>
      </c>
      <c r="C191">
        <v>372.81</v>
      </c>
      <c r="D191">
        <v>36329.980000000003</v>
      </c>
      <c r="E191">
        <v>3</v>
      </c>
      <c r="F191">
        <v>2</v>
      </c>
      <c r="G191" t="s">
        <v>0</v>
      </c>
      <c r="H191">
        <v>6.44</v>
      </c>
      <c r="I191">
        <v>5.36</v>
      </c>
      <c r="J191" t="s">
        <v>177</v>
      </c>
      <c r="K191">
        <v>6.4830300000000003</v>
      </c>
      <c r="L191">
        <v>2.1518199999999998</v>
      </c>
      <c r="M191" t="s">
        <v>179</v>
      </c>
      <c r="N191">
        <v>6.4421600000000003</v>
      </c>
      <c r="O191">
        <v>5.3622399999999999</v>
      </c>
      <c r="P191" t="s">
        <v>4</v>
      </c>
      <c r="Q191">
        <v>7.0597500000000002</v>
      </c>
      <c r="R191">
        <v>33.194450000000003</v>
      </c>
      <c r="S191">
        <v>0</v>
      </c>
      <c r="T191">
        <v>0</v>
      </c>
      <c r="U191">
        <v>0</v>
      </c>
      <c r="V191">
        <v>0</v>
      </c>
      <c r="W191">
        <v>0.2</v>
      </c>
      <c r="X191">
        <v>0</v>
      </c>
    </row>
    <row r="192" spans="2:24" x14ac:dyDescent="0.3">
      <c r="B192">
        <v>44</v>
      </c>
      <c r="C192">
        <v>162</v>
      </c>
      <c r="D192">
        <v>37364.49</v>
      </c>
      <c r="E192">
        <v>1</v>
      </c>
      <c r="F192">
        <v>2</v>
      </c>
      <c r="G192" t="s">
        <v>1</v>
      </c>
      <c r="H192">
        <v>3.74</v>
      </c>
      <c r="I192">
        <v>0.69</v>
      </c>
      <c r="J192" t="s">
        <v>177</v>
      </c>
      <c r="K192">
        <v>3.7384900000000001</v>
      </c>
      <c r="L192">
        <v>0.69113000000000002</v>
      </c>
      <c r="M192" t="s">
        <v>179</v>
      </c>
      <c r="N192">
        <v>3.8488600000000002</v>
      </c>
      <c r="O192">
        <v>0.54091999999999996</v>
      </c>
      <c r="P192" t="s">
        <v>4</v>
      </c>
      <c r="Q192">
        <v>5.4272900000000002</v>
      </c>
      <c r="R192">
        <v>58.746519999999997</v>
      </c>
      <c r="S192">
        <v>0.6</v>
      </c>
      <c r="T192">
        <v>0</v>
      </c>
      <c r="U192">
        <v>0</v>
      </c>
      <c r="V192">
        <v>0.6</v>
      </c>
      <c r="W192">
        <v>0</v>
      </c>
      <c r="X192">
        <v>0</v>
      </c>
    </row>
    <row r="193" spans="2:24" x14ac:dyDescent="0.3">
      <c r="B193">
        <v>45</v>
      </c>
      <c r="C193">
        <v>162</v>
      </c>
      <c r="D193">
        <v>37364.49</v>
      </c>
      <c r="E193">
        <v>1</v>
      </c>
      <c r="F193">
        <v>1</v>
      </c>
      <c r="G193" t="s">
        <v>0</v>
      </c>
      <c r="H193">
        <v>3.21</v>
      </c>
      <c r="I193">
        <v>0.42</v>
      </c>
      <c r="J193" t="s">
        <v>177</v>
      </c>
      <c r="K193">
        <v>3.7384900000000001</v>
      </c>
      <c r="L193">
        <v>0.69113000000000002</v>
      </c>
      <c r="M193" t="s">
        <v>179</v>
      </c>
      <c r="N193">
        <v>3.21027</v>
      </c>
      <c r="O193">
        <v>0.42453999999999997</v>
      </c>
      <c r="P193" t="s">
        <v>4</v>
      </c>
      <c r="Q193">
        <v>4.5519299999999996</v>
      </c>
      <c r="R193">
        <v>47.584209999999999</v>
      </c>
      <c r="S193">
        <v>0</v>
      </c>
      <c r="T193">
        <v>0.1</v>
      </c>
      <c r="U193">
        <v>0</v>
      </c>
      <c r="V193">
        <v>0</v>
      </c>
      <c r="W193">
        <v>0</v>
      </c>
      <c r="X193">
        <v>0</v>
      </c>
    </row>
    <row r="194" spans="2:24" x14ac:dyDescent="0.3">
      <c r="B194">
        <v>46</v>
      </c>
      <c r="C194">
        <v>7.92</v>
      </c>
      <c r="D194">
        <v>35222.85</v>
      </c>
      <c r="E194">
        <v>0</v>
      </c>
      <c r="F194">
        <v>2</v>
      </c>
      <c r="G194" t="s">
        <v>0</v>
      </c>
      <c r="H194">
        <v>1.27</v>
      </c>
      <c r="I194">
        <v>2.0099999999999998</v>
      </c>
      <c r="J194" t="s">
        <v>177</v>
      </c>
      <c r="K194">
        <v>1.2860100000000001</v>
      </c>
      <c r="L194">
        <v>1.08003</v>
      </c>
      <c r="M194" t="s">
        <v>179</v>
      </c>
      <c r="N194">
        <v>1.2689900000000001</v>
      </c>
      <c r="O194">
        <v>2.01248</v>
      </c>
      <c r="P194" t="s">
        <v>4</v>
      </c>
      <c r="Q194">
        <v>1.67841</v>
      </c>
      <c r="R194">
        <v>16.975169999999999</v>
      </c>
      <c r="S194">
        <v>0</v>
      </c>
      <c r="T194">
        <v>0</v>
      </c>
      <c r="U194">
        <v>0</v>
      </c>
      <c r="V194">
        <v>0</v>
      </c>
      <c r="W194">
        <v>0.2</v>
      </c>
      <c r="X194">
        <v>0</v>
      </c>
    </row>
    <row r="195" spans="2:24" x14ac:dyDescent="0.3">
      <c r="B195">
        <v>47</v>
      </c>
      <c r="C195">
        <v>10.199999999999999</v>
      </c>
      <c r="D195">
        <v>33960.97</v>
      </c>
      <c r="E195">
        <v>0</v>
      </c>
      <c r="F195">
        <v>2</v>
      </c>
      <c r="G195" t="s">
        <v>0</v>
      </c>
      <c r="H195">
        <v>1.51</v>
      </c>
      <c r="I195">
        <v>0.46</v>
      </c>
      <c r="J195" t="s">
        <v>177</v>
      </c>
      <c r="K195">
        <v>1.5122199999999999</v>
      </c>
      <c r="L195">
        <v>0.45907999999999999</v>
      </c>
      <c r="M195" t="s">
        <v>179</v>
      </c>
      <c r="N195">
        <v>1.50725</v>
      </c>
      <c r="O195">
        <v>0.45924999999999999</v>
      </c>
      <c r="P195" t="s">
        <v>4</v>
      </c>
      <c r="Q195">
        <v>2.6062699999999999</v>
      </c>
      <c r="R195">
        <v>39.425730000000001</v>
      </c>
      <c r="S195">
        <v>0</v>
      </c>
      <c r="T195">
        <v>0</v>
      </c>
      <c r="U195">
        <v>0</v>
      </c>
      <c r="V195">
        <v>0</v>
      </c>
      <c r="W195">
        <v>0</v>
      </c>
      <c r="X195">
        <v>0</v>
      </c>
    </row>
    <row r="196" spans="2:24" x14ac:dyDescent="0.3">
      <c r="B196">
        <v>48</v>
      </c>
      <c r="C196">
        <v>104.07</v>
      </c>
      <c r="D196">
        <v>36864.699999999997</v>
      </c>
      <c r="E196">
        <v>1</v>
      </c>
      <c r="F196">
        <v>6</v>
      </c>
      <c r="G196" t="s">
        <v>0</v>
      </c>
      <c r="H196">
        <v>9.43</v>
      </c>
      <c r="I196">
        <v>9.01</v>
      </c>
      <c r="J196" t="s">
        <v>177</v>
      </c>
      <c r="K196">
        <v>9.8855599999999999</v>
      </c>
      <c r="L196">
        <v>0.69672000000000001</v>
      </c>
      <c r="M196" t="s">
        <v>179</v>
      </c>
      <c r="N196">
        <v>9.4307700000000008</v>
      </c>
      <c r="O196">
        <v>9.0080600000000004</v>
      </c>
      <c r="P196" t="s">
        <v>4</v>
      </c>
      <c r="Q196">
        <v>10.78706</v>
      </c>
      <c r="R196">
        <v>57.550939999999997</v>
      </c>
      <c r="S196">
        <v>0</v>
      </c>
      <c r="T196">
        <v>0.9</v>
      </c>
      <c r="U196">
        <v>0</v>
      </c>
      <c r="V196">
        <v>0</v>
      </c>
      <c r="W196">
        <v>0</v>
      </c>
      <c r="X196">
        <v>0</v>
      </c>
    </row>
    <row r="197" spans="2:24" x14ac:dyDescent="0.3">
      <c r="B197">
        <v>49</v>
      </c>
      <c r="C197">
        <v>4.09</v>
      </c>
      <c r="D197">
        <v>32176.46</v>
      </c>
      <c r="E197">
        <v>1</v>
      </c>
      <c r="F197">
        <v>3</v>
      </c>
      <c r="G197" t="s">
        <v>0</v>
      </c>
      <c r="H197">
        <v>0.96</v>
      </c>
      <c r="I197">
        <v>0.94</v>
      </c>
      <c r="J197" t="s">
        <v>177</v>
      </c>
      <c r="K197">
        <v>1.0146299999999999</v>
      </c>
      <c r="L197">
        <v>0.41835</v>
      </c>
      <c r="M197" t="s">
        <v>179</v>
      </c>
      <c r="N197">
        <v>0.96255000000000002</v>
      </c>
      <c r="O197">
        <v>0.94052999999999998</v>
      </c>
      <c r="P197" t="s">
        <v>4</v>
      </c>
      <c r="Q197">
        <v>0.98762000000000005</v>
      </c>
      <c r="R197">
        <v>3.4953099999999999</v>
      </c>
      <c r="S197">
        <v>0</v>
      </c>
      <c r="T197">
        <v>0.8</v>
      </c>
      <c r="U197">
        <v>0</v>
      </c>
      <c r="V197">
        <v>0</v>
      </c>
      <c r="W197">
        <v>0.1</v>
      </c>
      <c r="X197">
        <v>0</v>
      </c>
    </row>
    <row r="198" spans="2:24" x14ac:dyDescent="0.3">
      <c r="B198">
        <v>50</v>
      </c>
      <c r="C198">
        <v>26.48</v>
      </c>
      <c r="D198">
        <v>37146.71</v>
      </c>
      <c r="E198">
        <v>2</v>
      </c>
      <c r="F198">
        <v>2</v>
      </c>
      <c r="G198" t="s">
        <v>0</v>
      </c>
      <c r="H198">
        <v>2.92</v>
      </c>
      <c r="I198">
        <v>0.56000000000000005</v>
      </c>
      <c r="J198" t="s">
        <v>177</v>
      </c>
      <c r="K198">
        <v>2.9370599999999998</v>
      </c>
      <c r="L198">
        <v>0.56020000000000003</v>
      </c>
      <c r="M198" t="s">
        <v>179</v>
      </c>
      <c r="N198">
        <v>2.9161299999999999</v>
      </c>
      <c r="O198">
        <v>0.56040000000000001</v>
      </c>
      <c r="P198" t="s">
        <v>4</v>
      </c>
      <c r="Q198">
        <v>4.3251799999999996</v>
      </c>
      <c r="R198">
        <v>48.397550000000003</v>
      </c>
      <c r="S198">
        <v>0</v>
      </c>
      <c r="T198">
        <v>0.1</v>
      </c>
      <c r="U198">
        <v>0</v>
      </c>
      <c r="V198">
        <v>0</v>
      </c>
      <c r="W198">
        <v>0</v>
      </c>
      <c r="X198">
        <v>0</v>
      </c>
    </row>
    <row r="199" spans="2:24" x14ac:dyDescent="0.3">
      <c r="B199">
        <v>51</v>
      </c>
      <c r="C199">
        <v>6.66</v>
      </c>
      <c r="D199">
        <v>38350</v>
      </c>
      <c r="E199">
        <v>0</v>
      </c>
      <c r="F199">
        <v>1</v>
      </c>
      <c r="G199" t="s">
        <v>0</v>
      </c>
      <c r="H199">
        <v>0.95</v>
      </c>
      <c r="I199">
        <v>1.24</v>
      </c>
      <c r="J199" t="s">
        <v>177</v>
      </c>
      <c r="K199">
        <v>1.1342300000000001</v>
      </c>
      <c r="L199">
        <v>1.0868199999999999</v>
      </c>
      <c r="M199" t="s">
        <v>179</v>
      </c>
      <c r="N199">
        <v>0.94737000000000005</v>
      </c>
      <c r="O199">
        <v>1.23925</v>
      </c>
      <c r="P199" t="s">
        <v>4</v>
      </c>
      <c r="Q199">
        <v>1.06837</v>
      </c>
      <c r="R199">
        <v>7.9569900000000002</v>
      </c>
      <c r="S199">
        <v>0</v>
      </c>
      <c r="T199">
        <v>0</v>
      </c>
      <c r="U199">
        <v>0</v>
      </c>
      <c r="V199">
        <v>0</v>
      </c>
      <c r="W199">
        <v>0.3</v>
      </c>
      <c r="X199">
        <v>0</v>
      </c>
    </row>
    <row r="200" spans="2:24" x14ac:dyDescent="0.3">
      <c r="B200">
        <v>52</v>
      </c>
      <c r="C200">
        <v>41.09</v>
      </c>
      <c r="D200">
        <v>38401.47</v>
      </c>
      <c r="E200">
        <v>2</v>
      </c>
      <c r="F200">
        <v>3</v>
      </c>
      <c r="G200" t="s">
        <v>0</v>
      </c>
      <c r="H200">
        <v>4.1900000000000004</v>
      </c>
      <c r="I200">
        <v>4.45</v>
      </c>
      <c r="J200" t="s">
        <v>177</v>
      </c>
      <c r="K200">
        <v>4.3762100000000004</v>
      </c>
      <c r="L200">
        <v>0.30264000000000002</v>
      </c>
      <c r="M200" t="s">
        <v>179</v>
      </c>
      <c r="N200">
        <v>4.1897799999999998</v>
      </c>
      <c r="O200">
        <v>4.4461399999999998</v>
      </c>
      <c r="P200" t="s">
        <v>4</v>
      </c>
      <c r="Q200">
        <v>4.82029</v>
      </c>
      <c r="R200">
        <v>26.134879999999999</v>
      </c>
      <c r="S200">
        <v>0</v>
      </c>
      <c r="T200">
        <v>0.4</v>
      </c>
      <c r="U200">
        <v>0</v>
      </c>
      <c r="V200">
        <v>0</v>
      </c>
      <c r="W200">
        <v>0.2</v>
      </c>
      <c r="X200">
        <v>0</v>
      </c>
    </row>
    <row r="201" spans="2:24" x14ac:dyDescent="0.3">
      <c r="B201">
        <v>53</v>
      </c>
      <c r="C201">
        <v>20.68</v>
      </c>
      <c r="D201">
        <v>34311.06</v>
      </c>
      <c r="E201">
        <v>0</v>
      </c>
      <c r="F201">
        <v>1</v>
      </c>
      <c r="G201" t="s">
        <v>0</v>
      </c>
      <c r="H201">
        <v>1.99</v>
      </c>
      <c r="I201">
        <v>1.56</v>
      </c>
      <c r="J201" t="s">
        <v>177</v>
      </c>
      <c r="K201">
        <v>2.3085200000000001</v>
      </c>
      <c r="L201">
        <v>0.28272000000000003</v>
      </c>
      <c r="M201" t="s">
        <v>179</v>
      </c>
      <c r="N201">
        <v>1.99288</v>
      </c>
      <c r="O201">
        <v>1.5621</v>
      </c>
      <c r="P201" t="s">
        <v>4</v>
      </c>
      <c r="Q201">
        <v>2.3901400000000002</v>
      </c>
      <c r="R201">
        <v>24.29908</v>
      </c>
      <c r="S201">
        <v>0</v>
      </c>
      <c r="T201">
        <v>0</v>
      </c>
      <c r="U201">
        <v>0</v>
      </c>
      <c r="V201">
        <v>0</v>
      </c>
      <c r="W201">
        <v>0.2</v>
      </c>
      <c r="X201">
        <v>0</v>
      </c>
    </row>
    <row r="202" spans="2:24" x14ac:dyDescent="0.3">
      <c r="B202">
        <v>54</v>
      </c>
      <c r="C202">
        <v>113.15</v>
      </c>
      <c r="D202">
        <v>35530.239999999998</v>
      </c>
      <c r="E202">
        <v>1</v>
      </c>
      <c r="F202">
        <v>2</v>
      </c>
      <c r="G202" t="s">
        <v>1</v>
      </c>
      <c r="H202">
        <v>7.29</v>
      </c>
      <c r="I202">
        <v>0.96</v>
      </c>
      <c r="J202" t="s">
        <v>177</v>
      </c>
      <c r="K202">
        <v>7.2919499999999999</v>
      </c>
      <c r="L202">
        <v>0.95986000000000005</v>
      </c>
      <c r="M202" t="s">
        <v>179</v>
      </c>
      <c r="N202">
        <v>7.31501</v>
      </c>
      <c r="O202">
        <v>3.08013</v>
      </c>
      <c r="P202" t="s">
        <v>4</v>
      </c>
      <c r="Q202">
        <v>9.3756699999999995</v>
      </c>
      <c r="R202">
        <v>84.795199999999994</v>
      </c>
      <c r="S202">
        <v>0.6</v>
      </c>
      <c r="T202">
        <v>0</v>
      </c>
      <c r="U202">
        <v>0</v>
      </c>
      <c r="V202">
        <v>0.6</v>
      </c>
      <c r="W202">
        <v>0</v>
      </c>
      <c r="X202">
        <v>0</v>
      </c>
    </row>
    <row r="203" spans="2:24" x14ac:dyDescent="0.3">
      <c r="B203">
        <v>55</v>
      </c>
      <c r="C203">
        <v>122</v>
      </c>
      <c r="D203">
        <v>35530.239999999998</v>
      </c>
      <c r="E203">
        <v>2</v>
      </c>
      <c r="F203">
        <v>2</v>
      </c>
      <c r="G203" t="s">
        <v>0</v>
      </c>
      <c r="H203">
        <v>7.55</v>
      </c>
      <c r="I203">
        <v>7.06</v>
      </c>
      <c r="J203" t="s">
        <v>177</v>
      </c>
      <c r="K203">
        <v>7.6482599999999996</v>
      </c>
      <c r="L203">
        <v>0.99268999999999996</v>
      </c>
      <c r="M203" t="s">
        <v>179</v>
      </c>
      <c r="N203">
        <v>7.5511900000000001</v>
      </c>
      <c r="O203">
        <v>7.0566599999999999</v>
      </c>
      <c r="P203" t="s">
        <v>4</v>
      </c>
      <c r="Q203">
        <v>9.7715700000000005</v>
      </c>
      <c r="R203">
        <v>85.729280000000003</v>
      </c>
      <c r="S203">
        <v>0</v>
      </c>
      <c r="T203">
        <v>0.3</v>
      </c>
      <c r="U203">
        <v>0</v>
      </c>
      <c r="V203">
        <v>0</v>
      </c>
      <c r="W203">
        <v>0.2</v>
      </c>
      <c r="X203">
        <v>0</v>
      </c>
    </row>
    <row r="204" spans="2:24" x14ac:dyDescent="0.3">
      <c r="B204">
        <v>56</v>
      </c>
      <c r="C204">
        <v>1.94</v>
      </c>
      <c r="D204">
        <v>39964.51</v>
      </c>
      <c r="E204">
        <v>2</v>
      </c>
      <c r="F204">
        <v>1</v>
      </c>
      <c r="G204" t="s">
        <v>180</v>
      </c>
      <c r="H204">
        <v>0.43</v>
      </c>
      <c r="I204">
        <v>0.9</v>
      </c>
      <c r="J204" t="s">
        <v>177</v>
      </c>
      <c r="K204">
        <v>0.55811999999999995</v>
      </c>
      <c r="L204">
        <v>7.7369999999999994E-2</v>
      </c>
      <c r="M204" t="s">
        <v>179</v>
      </c>
      <c r="N204">
        <v>0.44364999999999999</v>
      </c>
      <c r="O204">
        <v>0.74511000000000005</v>
      </c>
      <c r="P204" t="s">
        <v>4</v>
      </c>
      <c r="Q204">
        <v>0.43262</v>
      </c>
      <c r="R204">
        <v>0.89834000000000003</v>
      </c>
      <c r="S204">
        <v>0</v>
      </c>
      <c r="T204">
        <v>0</v>
      </c>
      <c r="U204">
        <v>0</v>
      </c>
      <c r="V204">
        <v>0</v>
      </c>
      <c r="W204">
        <v>0</v>
      </c>
      <c r="X204">
        <v>0</v>
      </c>
    </row>
    <row r="205" spans="2:24" x14ac:dyDescent="0.3">
      <c r="B205">
        <v>57</v>
      </c>
      <c r="C205">
        <v>4.46</v>
      </c>
      <c r="D205">
        <v>29313.64</v>
      </c>
      <c r="E205">
        <v>0</v>
      </c>
      <c r="F205">
        <v>1</v>
      </c>
      <c r="G205" t="s">
        <v>0</v>
      </c>
      <c r="H205">
        <v>0.74</v>
      </c>
      <c r="I205">
        <v>1.1299999999999999</v>
      </c>
      <c r="J205" t="s">
        <v>177</v>
      </c>
      <c r="K205">
        <v>0.86673</v>
      </c>
      <c r="L205">
        <v>0.53303</v>
      </c>
      <c r="M205" t="s">
        <v>179</v>
      </c>
      <c r="N205">
        <v>0.73555999999999999</v>
      </c>
      <c r="O205">
        <v>1.12951</v>
      </c>
      <c r="P205" t="s">
        <v>4</v>
      </c>
      <c r="Q205">
        <v>0.73609000000000002</v>
      </c>
      <c r="R205">
        <v>4.8123199999999997</v>
      </c>
      <c r="S205">
        <v>0</v>
      </c>
      <c r="T205">
        <v>0</v>
      </c>
      <c r="U205">
        <v>0</v>
      </c>
      <c r="V205">
        <v>0</v>
      </c>
      <c r="W205">
        <v>0.3</v>
      </c>
      <c r="X205">
        <v>0</v>
      </c>
    </row>
    <row r="206" spans="2:24" x14ac:dyDescent="0.3">
      <c r="B206">
        <v>58</v>
      </c>
      <c r="C206">
        <v>35.590000000000003</v>
      </c>
      <c r="D206">
        <v>34661.379999999997</v>
      </c>
      <c r="E206">
        <v>2</v>
      </c>
      <c r="F206">
        <v>2</v>
      </c>
      <c r="G206" t="s">
        <v>0</v>
      </c>
      <c r="H206">
        <v>3.49</v>
      </c>
      <c r="I206">
        <v>3.9</v>
      </c>
      <c r="J206" t="s">
        <v>177</v>
      </c>
      <c r="K206">
        <v>3.5303200000000001</v>
      </c>
      <c r="L206">
        <v>0.73682999999999998</v>
      </c>
      <c r="M206" t="s">
        <v>179</v>
      </c>
      <c r="N206">
        <v>3.4895</v>
      </c>
      <c r="O206">
        <v>3.8976700000000002</v>
      </c>
      <c r="P206" t="s">
        <v>4</v>
      </c>
      <c r="Q206">
        <v>5.25868</v>
      </c>
      <c r="R206">
        <v>63.657640000000001</v>
      </c>
      <c r="S206">
        <v>0</v>
      </c>
      <c r="T206">
        <v>0.3</v>
      </c>
      <c r="U206">
        <v>0</v>
      </c>
      <c r="V206">
        <v>0</v>
      </c>
      <c r="W206">
        <v>0.2</v>
      </c>
      <c r="X206">
        <v>0</v>
      </c>
    </row>
    <row r="207" spans="2:24" x14ac:dyDescent="0.3">
      <c r="B207">
        <v>59</v>
      </c>
      <c r="C207">
        <v>227.28</v>
      </c>
      <c r="D207">
        <v>40211.29</v>
      </c>
      <c r="E207">
        <v>2</v>
      </c>
      <c r="F207">
        <v>2</v>
      </c>
      <c r="G207" t="s">
        <v>0</v>
      </c>
      <c r="H207">
        <v>11.38</v>
      </c>
      <c r="I207">
        <v>3.17</v>
      </c>
      <c r="J207" t="s">
        <v>177</v>
      </c>
      <c r="K207">
        <v>11.439120000000001</v>
      </c>
      <c r="L207">
        <v>3.1671900000000002</v>
      </c>
      <c r="M207" t="s">
        <v>179</v>
      </c>
      <c r="N207">
        <v>11.37635</v>
      </c>
      <c r="O207">
        <v>3.16832</v>
      </c>
      <c r="P207" t="s">
        <v>4</v>
      </c>
      <c r="Q207">
        <v>21.0457</v>
      </c>
      <c r="R207">
        <v>273.58539999999999</v>
      </c>
      <c r="S207">
        <v>0</v>
      </c>
      <c r="T207">
        <v>0.1</v>
      </c>
      <c r="U207">
        <v>0</v>
      </c>
      <c r="V207">
        <v>0</v>
      </c>
      <c r="W207">
        <v>0</v>
      </c>
      <c r="X207">
        <v>0</v>
      </c>
    </row>
    <row r="208" spans="2:24" x14ac:dyDescent="0.3">
      <c r="B208">
        <v>60</v>
      </c>
      <c r="C208">
        <v>5.7</v>
      </c>
      <c r="D208">
        <v>33775.199999999997</v>
      </c>
      <c r="E208">
        <v>2</v>
      </c>
      <c r="F208">
        <v>2</v>
      </c>
      <c r="G208" t="s">
        <v>0</v>
      </c>
      <c r="H208">
        <v>1.07</v>
      </c>
      <c r="I208">
        <v>1.77</v>
      </c>
      <c r="J208" t="s">
        <v>177</v>
      </c>
      <c r="K208">
        <v>1.11172</v>
      </c>
      <c r="L208">
        <v>0.94240000000000002</v>
      </c>
      <c r="M208" t="s">
        <v>179</v>
      </c>
      <c r="N208">
        <v>1.07026</v>
      </c>
      <c r="O208">
        <v>1.7670999999999999</v>
      </c>
      <c r="P208" t="s">
        <v>4</v>
      </c>
      <c r="Q208">
        <v>1.2174400000000001</v>
      </c>
      <c r="R208">
        <v>7.72668</v>
      </c>
      <c r="S208">
        <v>0</v>
      </c>
      <c r="T208">
        <v>0.4</v>
      </c>
      <c r="U208">
        <v>0</v>
      </c>
      <c r="V208">
        <v>0</v>
      </c>
      <c r="W208">
        <v>0.3</v>
      </c>
      <c r="X208">
        <v>0</v>
      </c>
    </row>
    <row r="209" spans="2:24" x14ac:dyDescent="0.3">
      <c r="B209">
        <v>61</v>
      </c>
      <c r="C209">
        <v>44.01</v>
      </c>
      <c r="D209">
        <v>36084.400000000001</v>
      </c>
      <c r="E209">
        <v>2</v>
      </c>
      <c r="F209">
        <v>3</v>
      </c>
      <c r="G209" t="s">
        <v>0</v>
      </c>
      <c r="H209">
        <v>4.42</v>
      </c>
      <c r="I209">
        <v>0.84</v>
      </c>
      <c r="J209" t="s">
        <v>177</v>
      </c>
      <c r="K209">
        <v>4.5778699999999999</v>
      </c>
      <c r="L209">
        <v>0.58626999999999996</v>
      </c>
      <c r="M209" t="s">
        <v>179</v>
      </c>
      <c r="N209">
        <v>4.4150499999999999</v>
      </c>
      <c r="O209">
        <v>0.84345000000000003</v>
      </c>
      <c r="P209" t="s">
        <v>4</v>
      </c>
      <c r="Q209">
        <v>5.7857900000000004</v>
      </c>
      <c r="R209">
        <v>49.819980000000001</v>
      </c>
      <c r="S209">
        <v>0</v>
      </c>
      <c r="T209">
        <v>0.2</v>
      </c>
      <c r="U209">
        <v>0</v>
      </c>
      <c r="V209">
        <v>0</v>
      </c>
      <c r="W209">
        <v>0</v>
      </c>
      <c r="X209">
        <v>0</v>
      </c>
    </row>
    <row r="210" spans="2:24" x14ac:dyDescent="0.3">
      <c r="B210">
        <v>62</v>
      </c>
      <c r="C210">
        <v>424.67</v>
      </c>
      <c r="D210">
        <v>39506.97</v>
      </c>
      <c r="E210">
        <v>3</v>
      </c>
      <c r="F210">
        <v>6</v>
      </c>
      <c r="G210" t="s">
        <v>0</v>
      </c>
      <c r="H210">
        <v>22.67</v>
      </c>
      <c r="I210">
        <v>2.39</v>
      </c>
      <c r="J210" t="s">
        <v>177</v>
      </c>
      <c r="K210">
        <v>23.420010000000001</v>
      </c>
      <c r="L210">
        <v>0.70852999999999999</v>
      </c>
      <c r="M210" t="s">
        <v>179</v>
      </c>
      <c r="N210">
        <v>22.669460000000001</v>
      </c>
      <c r="O210">
        <v>2.39208</v>
      </c>
      <c r="P210" t="s">
        <v>4</v>
      </c>
      <c r="Q210">
        <v>24.18357</v>
      </c>
      <c r="R210">
        <v>65.405529999999999</v>
      </c>
      <c r="S210">
        <v>0</v>
      </c>
      <c r="T210">
        <v>0.2</v>
      </c>
      <c r="U210">
        <v>0</v>
      </c>
      <c r="V210">
        <v>0</v>
      </c>
      <c r="W210">
        <v>0</v>
      </c>
      <c r="X210">
        <v>0</v>
      </c>
    </row>
    <row r="211" spans="2:24" x14ac:dyDescent="0.3">
      <c r="B211">
        <v>63</v>
      </c>
      <c r="C211">
        <v>143.63</v>
      </c>
      <c r="D211">
        <v>34366.43</v>
      </c>
      <c r="E211">
        <v>3</v>
      </c>
      <c r="F211">
        <v>2</v>
      </c>
      <c r="G211" t="s">
        <v>0</v>
      </c>
      <c r="H211">
        <v>8.69</v>
      </c>
      <c r="I211">
        <v>5.49</v>
      </c>
      <c r="J211" t="s">
        <v>177</v>
      </c>
      <c r="K211">
        <v>8.7006800000000002</v>
      </c>
      <c r="L211">
        <v>5.4883499999999996</v>
      </c>
      <c r="M211" t="s">
        <v>179</v>
      </c>
      <c r="N211">
        <v>8.6925899999999992</v>
      </c>
      <c r="O211">
        <v>5.4890800000000004</v>
      </c>
      <c r="P211" t="s">
        <v>4</v>
      </c>
      <c r="Q211">
        <v>25.620629999999998</v>
      </c>
      <c r="R211">
        <v>526.28345999999999</v>
      </c>
      <c r="S211">
        <v>0</v>
      </c>
      <c r="T211">
        <v>0</v>
      </c>
      <c r="U211">
        <v>0</v>
      </c>
      <c r="V211">
        <v>0</v>
      </c>
      <c r="W211">
        <v>0</v>
      </c>
      <c r="X211">
        <v>0</v>
      </c>
    </row>
    <row r="212" spans="2:24" x14ac:dyDescent="0.3">
      <c r="B212">
        <v>64</v>
      </c>
      <c r="C212">
        <v>48.56</v>
      </c>
      <c r="D212">
        <v>34366.43</v>
      </c>
      <c r="E212">
        <v>3</v>
      </c>
      <c r="F212">
        <v>5</v>
      </c>
      <c r="G212" t="s">
        <v>0</v>
      </c>
      <c r="H212">
        <v>5.41</v>
      </c>
      <c r="I212">
        <v>0.81</v>
      </c>
      <c r="J212" t="s">
        <v>177</v>
      </c>
      <c r="K212">
        <v>5.5765900000000004</v>
      </c>
      <c r="L212">
        <v>0.33132</v>
      </c>
      <c r="M212" t="s">
        <v>179</v>
      </c>
      <c r="N212">
        <v>5.41371</v>
      </c>
      <c r="O212">
        <v>0.81340999999999997</v>
      </c>
      <c r="P212" t="s">
        <v>4</v>
      </c>
      <c r="Q212">
        <v>6.0394100000000002</v>
      </c>
      <c r="R212">
        <v>28.325800000000001</v>
      </c>
      <c r="S212">
        <v>0</v>
      </c>
      <c r="T212">
        <v>0.2</v>
      </c>
      <c r="U212">
        <v>0</v>
      </c>
      <c r="V212">
        <v>0</v>
      </c>
      <c r="W212">
        <v>0</v>
      </c>
      <c r="X212">
        <v>0</v>
      </c>
    </row>
    <row r="213" spans="2:24" x14ac:dyDescent="0.3">
      <c r="B213">
        <v>65</v>
      </c>
      <c r="C213">
        <v>57.64</v>
      </c>
      <c r="D213">
        <v>34973.019999999997</v>
      </c>
      <c r="E213">
        <v>2</v>
      </c>
      <c r="F213">
        <v>2</v>
      </c>
      <c r="G213" t="s">
        <v>0</v>
      </c>
      <c r="H213">
        <v>4.76</v>
      </c>
      <c r="I213">
        <v>1.52</v>
      </c>
      <c r="J213" t="s">
        <v>177</v>
      </c>
      <c r="K213">
        <v>4.7932100000000002</v>
      </c>
      <c r="L213">
        <v>1.5186299999999999</v>
      </c>
      <c r="M213" t="s">
        <v>179</v>
      </c>
      <c r="N213">
        <v>4.76349</v>
      </c>
      <c r="O213">
        <v>1.51918</v>
      </c>
      <c r="P213" t="s">
        <v>4</v>
      </c>
      <c r="Q213">
        <v>8.7438400000000005</v>
      </c>
      <c r="R213">
        <v>131.20742000000001</v>
      </c>
      <c r="S213">
        <v>0</v>
      </c>
      <c r="T213">
        <v>0.1</v>
      </c>
      <c r="U213">
        <v>0</v>
      </c>
      <c r="V213">
        <v>0</v>
      </c>
      <c r="W213">
        <v>0</v>
      </c>
      <c r="X213">
        <v>0</v>
      </c>
    </row>
    <row r="214" spans="2:24" x14ac:dyDescent="0.3">
      <c r="B214">
        <v>66</v>
      </c>
      <c r="C214">
        <v>29.15</v>
      </c>
      <c r="D214">
        <v>6050</v>
      </c>
      <c r="E214">
        <v>0</v>
      </c>
      <c r="F214">
        <v>3</v>
      </c>
      <c r="G214" t="s">
        <v>0</v>
      </c>
      <c r="H214">
        <v>3.16</v>
      </c>
      <c r="I214">
        <v>2.17</v>
      </c>
      <c r="J214" t="s">
        <v>177</v>
      </c>
      <c r="K214">
        <v>3.16256</v>
      </c>
      <c r="L214">
        <v>2.1637</v>
      </c>
      <c r="M214" t="s">
        <v>179</v>
      </c>
      <c r="N214">
        <v>3.1574</v>
      </c>
      <c r="O214">
        <v>2.1651600000000002</v>
      </c>
      <c r="P214" t="s">
        <v>4</v>
      </c>
      <c r="Q214">
        <v>3.8578700000000001</v>
      </c>
      <c r="R214">
        <v>168.16094000000001</v>
      </c>
      <c r="S214">
        <v>0</v>
      </c>
      <c r="T214">
        <v>0</v>
      </c>
      <c r="U214">
        <v>0</v>
      </c>
      <c r="V214">
        <v>0</v>
      </c>
      <c r="W214">
        <v>0</v>
      </c>
      <c r="X214">
        <v>0</v>
      </c>
    </row>
    <row r="215" spans="2:24" x14ac:dyDescent="0.3">
      <c r="B215">
        <v>67</v>
      </c>
      <c r="C215">
        <v>25.38</v>
      </c>
      <c r="D215">
        <v>34214.81</v>
      </c>
      <c r="E215">
        <v>2</v>
      </c>
      <c r="F215">
        <v>3</v>
      </c>
      <c r="G215" t="s">
        <v>0</v>
      </c>
      <c r="H215">
        <v>3.05</v>
      </c>
      <c r="I215">
        <v>6.08</v>
      </c>
      <c r="J215" t="s">
        <v>177</v>
      </c>
      <c r="K215">
        <v>3.1954199999999999</v>
      </c>
      <c r="L215">
        <v>1.0778799999999999</v>
      </c>
      <c r="M215" t="s">
        <v>179</v>
      </c>
      <c r="N215">
        <v>3.04575</v>
      </c>
      <c r="O215">
        <v>6.0838099999999997</v>
      </c>
      <c r="P215" t="s">
        <v>4</v>
      </c>
      <c r="Q215">
        <v>3.11721</v>
      </c>
      <c r="R215">
        <v>9.0730199999999996</v>
      </c>
      <c r="S215">
        <v>0</v>
      </c>
      <c r="T215">
        <v>0.5</v>
      </c>
      <c r="U215">
        <v>0</v>
      </c>
      <c r="V215">
        <v>0</v>
      </c>
      <c r="W215">
        <v>0.3</v>
      </c>
      <c r="X215">
        <v>0</v>
      </c>
    </row>
    <row r="216" spans="2:24" x14ac:dyDescent="0.3">
      <c r="B216">
        <v>68</v>
      </c>
      <c r="C216">
        <v>54.9</v>
      </c>
      <c r="D216">
        <v>35050.92</v>
      </c>
      <c r="E216">
        <v>3</v>
      </c>
      <c r="F216">
        <v>3</v>
      </c>
      <c r="G216" t="s">
        <v>0</v>
      </c>
      <c r="H216">
        <v>5.0199999999999996</v>
      </c>
      <c r="I216">
        <v>4.5199999999999996</v>
      </c>
      <c r="J216" t="s">
        <v>177</v>
      </c>
      <c r="K216">
        <v>5.10581</v>
      </c>
      <c r="L216">
        <v>0.39752999999999999</v>
      </c>
      <c r="M216" t="s">
        <v>179</v>
      </c>
      <c r="N216">
        <v>5.02067</v>
      </c>
      <c r="O216">
        <v>4.5160400000000003</v>
      </c>
      <c r="P216" t="s">
        <v>4</v>
      </c>
      <c r="Q216">
        <v>5.6951799999999997</v>
      </c>
      <c r="R216">
        <v>30.312889999999999</v>
      </c>
      <c r="S216">
        <v>0</v>
      </c>
      <c r="T216">
        <v>0.3</v>
      </c>
      <c r="U216">
        <v>0</v>
      </c>
      <c r="V216">
        <v>0</v>
      </c>
      <c r="W216">
        <v>0.2</v>
      </c>
      <c r="X216">
        <v>0</v>
      </c>
    </row>
    <row r="217" spans="2:24" x14ac:dyDescent="0.3">
      <c r="B217">
        <v>69</v>
      </c>
      <c r="C217">
        <v>63.23</v>
      </c>
      <c r="D217">
        <v>32755.83</v>
      </c>
      <c r="E217">
        <v>2</v>
      </c>
      <c r="F217">
        <v>1</v>
      </c>
      <c r="G217" t="s">
        <v>0</v>
      </c>
      <c r="H217">
        <v>4.4400000000000004</v>
      </c>
      <c r="I217">
        <v>0.85</v>
      </c>
      <c r="J217" t="s">
        <v>177</v>
      </c>
      <c r="K217">
        <v>5.06433</v>
      </c>
      <c r="L217">
        <v>1.2222500000000001</v>
      </c>
      <c r="M217" t="s">
        <v>179</v>
      </c>
      <c r="N217">
        <v>4.4445499999999996</v>
      </c>
      <c r="O217">
        <v>0.85001000000000004</v>
      </c>
      <c r="P217" t="s">
        <v>4</v>
      </c>
      <c r="Q217">
        <v>6.34321</v>
      </c>
      <c r="R217">
        <v>85.272270000000006</v>
      </c>
      <c r="S217">
        <v>0</v>
      </c>
      <c r="T217">
        <v>0</v>
      </c>
      <c r="U217">
        <v>0</v>
      </c>
      <c r="V217">
        <v>0</v>
      </c>
      <c r="W217">
        <v>0</v>
      </c>
      <c r="X217">
        <v>0</v>
      </c>
    </row>
    <row r="218" spans="2:24" x14ac:dyDescent="0.3">
      <c r="B218">
        <v>70</v>
      </c>
      <c r="C218">
        <v>7</v>
      </c>
      <c r="D218">
        <v>33951.07</v>
      </c>
      <c r="E218">
        <v>0</v>
      </c>
      <c r="F218">
        <v>2</v>
      </c>
      <c r="G218" t="s">
        <v>0</v>
      </c>
      <c r="H218">
        <v>1.1499999999999999</v>
      </c>
      <c r="I218">
        <v>2.0299999999999998</v>
      </c>
      <c r="J218" t="s">
        <v>177</v>
      </c>
      <c r="K218">
        <v>1.17808</v>
      </c>
      <c r="L218">
        <v>1.5015499999999999</v>
      </c>
      <c r="M218" t="s">
        <v>179</v>
      </c>
      <c r="N218">
        <v>1.15011</v>
      </c>
      <c r="O218">
        <v>2.02759</v>
      </c>
      <c r="P218" t="s">
        <v>4</v>
      </c>
      <c r="Q218">
        <v>1.4049100000000001</v>
      </c>
      <c r="R218">
        <v>11.91644</v>
      </c>
      <c r="S218">
        <v>0</v>
      </c>
      <c r="T218">
        <v>0</v>
      </c>
      <c r="U218">
        <v>0</v>
      </c>
      <c r="V218">
        <v>0</v>
      </c>
      <c r="W218">
        <v>0.2</v>
      </c>
      <c r="X218">
        <v>0</v>
      </c>
    </row>
    <row r="219" spans="2:24" x14ac:dyDescent="0.3">
      <c r="B219">
        <v>71</v>
      </c>
      <c r="C219">
        <v>264.3</v>
      </c>
      <c r="D219">
        <v>36345.949999999997</v>
      </c>
      <c r="E219">
        <v>2</v>
      </c>
      <c r="F219">
        <v>2</v>
      </c>
      <c r="G219" t="s">
        <v>0</v>
      </c>
      <c r="H219">
        <v>12.21</v>
      </c>
      <c r="I219">
        <v>14</v>
      </c>
      <c r="J219" t="s">
        <v>177</v>
      </c>
      <c r="K219">
        <v>12.468120000000001</v>
      </c>
      <c r="L219">
        <v>0.88536000000000004</v>
      </c>
      <c r="M219" t="s">
        <v>179</v>
      </c>
      <c r="N219">
        <v>12.20523</v>
      </c>
      <c r="O219">
        <v>13.99765</v>
      </c>
      <c r="P219" t="s">
        <v>4</v>
      </c>
      <c r="Q219">
        <v>13.19393</v>
      </c>
      <c r="R219">
        <v>58.349969999999999</v>
      </c>
      <c r="S219">
        <v>0</v>
      </c>
      <c r="T219">
        <v>0.4</v>
      </c>
      <c r="U219">
        <v>0</v>
      </c>
      <c r="V219">
        <v>0</v>
      </c>
      <c r="W219">
        <v>0.3</v>
      </c>
      <c r="X219">
        <v>0</v>
      </c>
    </row>
    <row r="220" spans="2:24" x14ac:dyDescent="0.3">
      <c r="B220">
        <v>72</v>
      </c>
      <c r="C220">
        <v>280.02999999999997</v>
      </c>
      <c r="D220">
        <v>90000</v>
      </c>
      <c r="E220">
        <v>3</v>
      </c>
      <c r="F220">
        <v>2</v>
      </c>
      <c r="G220" t="s">
        <v>0</v>
      </c>
      <c r="H220">
        <v>20.11</v>
      </c>
      <c r="I220">
        <v>0.81</v>
      </c>
      <c r="J220" t="s">
        <v>177</v>
      </c>
      <c r="K220">
        <v>20.107780000000002</v>
      </c>
      <c r="L220">
        <v>0.81101999999999996</v>
      </c>
      <c r="M220" t="s">
        <v>179</v>
      </c>
      <c r="N220">
        <v>20.107610000000001</v>
      </c>
      <c r="O220">
        <v>0.81115000000000004</v>
      </c>
      <c r="P220" t="s">
        <v>4</v>
      </c>
      <c r="Q220">
        <v>31.75159</v>
      </c>
      <c r="R220">
        <v>152.09242</v>
      </c>
      <c r="S220">
        <v>0</v>
      </c>
      <c r="T220">
        <v>0</v>
      </c>
      <c r="U220">
        <v>0</v>
      </c>
      <c r="V220">
        <v>0</v>
      </c>
      <c r="W220">
        <v>0</v>
      </c>
      <c r="X220">
        <v>0</v>
      </c>
    </row>
    <row r="221" spans="2:24" x14ac:dyDescent="0.3">
      <c r="B221">
        <v>73</v>
      </c>
      <c r="C221">
        <v>10</v>
      </c>
      <c r="D221">
        <v>44548.95</v>
      </c>
      <c r="E221">
        <v>0</v>
      </c>
      <c r="F221">
        <v>1</v>
      </c>
      <c r="G221" t="s">
        <v>0</v>
      </c>
      <c r="H221">
        <v>1.22</v>
      </c>
      <c r="I221">
        <v>1.86</v>
      </c>
      <c r="J221" t="s">
        <v>177</v>
      </c>
      <c r="K221">
        <v>1.4314499999999999</v>
      </c>
      <c r="L221">
        <v>0.51449999999999996</v>
      </c>
      <c r="M221" t="s">
        <v>179</v>
      </c>
      <c r="N221">
        <v>1.2178800000000001</v>
      </c>
      <c r="O221">
        <v>1.85762</v>
      </c>
      <c r="P221" t="s">
        <v>4</v>
      </c>
      <c r="Q221">
        <v>1.31647</v>
      </c>
      <c r="R221">
        <v>7.4614200000000004</v>
      </c>
      <c r="S221">
        <v>0</v>
      </c>
      <c r="T221">
        <v>0</v>
      </c>
      <c r="U221">
        <v>0</v>
      </c>
      <c r="V221">
        <v>0</v>
      </c>
      <c r="W221">
        <v>0.4</v>
      </c>
      <c r="X221">
        <v>0</v>
      </c>
    </row>
    <row r="222" spans="2:24" x14ac:dyDescent="0.3">
      <c r="B222">
        <v>74</v>
      </c>
      <c r="C222">
        <v>34</v>
      </c>
      <c r="D222">
        <v>32960.089999999997</v>
      </c>
      <c r="E222">
        <v>0</v>
      </c>
      <c r="F222">
        <v>3</v>
      </c>
      <c r="G222" t="s">
        <v>180</v>
      </c>
      <c r="H222">
        <v>3.23</v>
      </c>
      <c r="I222">
        <v>2.98</v>
      </c>
      <c r="J222" t="s">
        <v>177</v>
      </c>
      <c r="K222">
        <v>3.4074599999999999</v>
      </c>
      <c r="L222">
        <v>0.41170000000000001</v>
      </c>
      <c r="M222" t="s">
        <v>179</v>
      </c>
      <c r="N222">
        <v>3.2307899999999998</v>
      </c>
      <c r="O222">
        <v>2.9841799999999998</v>
      </c>
      <c r="P222" t="s">
        <v>4</v>
      </c>
      <c r="Q222">
        <v>3.23075</v>
      </c>
      <c r="R222">
        <v>2.9841799999999998</v>
      </c>
      <c r="S222">
        <v>0</v>
      </c>
      <c r="T222">
        <v>0</v>
      </c>
      <c r="U222">
        <v>0</v>
      </c>
      <c r="V222">
        <v>0</v>
      </c>
      <c r="W222">
        <v>0</v>
      </c>
      <c r="X222">
        <v>0</v>
      </c>
    </row>
    <row r="223" spans="2:24" x14ac:dyDescent="0.3">
      <c r="B223">
        <v>75</v>
      </c>
      <c r="C223">
        <v>532.91</v>
      </c>
      <c r="D223">
        <v>36951.61</v>
      </c>
      <c r="E223">
        <v>4</v>
      </c>
      <c r="F223">
        <v>2</v>
      </c>
      <c r="G223" t="s">
        <v>0</v>
      </c>
      <c r="H223">
        <v>8.44</v>
      </c>
      <c r="I223">
        <v>2.17</v>
      </c>
      <c r="J223" t="s">
        <v>177</v>
      </c>
      <c r="K223">
        <v>8.4432200000000002</v>
      </c>
      <c r="L223">
        <v>2.1722600000000001</v>
      </c>
      <c r="M223" t="s">
        <v>179</v>
      </c>
      <c r="N223">
        <v>8.4420699999999993</v>
      </c>
      <c r="O223">
        <v>2.17258</v>
      </c>
      <c r="P223" t="s">
        <v>4</v>
      </c>
      <c r="Q223">
        <v>14.986090000000001</v>
      </c>
      <c r="R223">
        <v>200.52695</v>
      </c>
      <c r="S223">
        <v>0</v>
      </c>
      <c r="T223">
        <v>0</v>
      </c>
      <c r="U223">
        <v>0</v>
      </c>
      <c r="V223">
        <v>0</v>
      </c>
      <c r="W223">
        <v>0</v>
      </c>
      <c r="X223">
        <v>0</v>
      </c>
    </row>
    <row r="224" spans="2:24" x14ac:dyDescent="0.3">
      <c r="B224">
        <v>76</v>
      </c>
      <c r="C224">
        <v>834.97</v>
      </c>
      <c r="D224">
        <v>90000</v>
      </c>
      <c r="E224">
        <v>5</v>
      </c>
      <c r="F224">
        <v>6</v>
      </c>
      <c r="G224" t="s">
        <v>0</v>
      </c>
      <c r="H224">
        <v>12.1</v>
      </c>
      <c r="I224">
        <v>0.77</v>
      </c>
      <c r="J224" t="s">
        <v>177</v>
      </c>
      <c r="K224">
        <v>12.098380000000001</v>
      </c>
      <c r="L224">
        <v>0.76687000000000005</v>
      </c>
      <c r="M224" t="s">
        <v>179</v>
      </c>
      <c r="N224">
        <v>12.09807</v>
      </c>
      <c r="O224">
        <v>0.76700000000000002</v>
      </c>
      <c r="P224" t="s">
        <v>4</v>
      </c>
      <c r="Q224">
        <v>15.21</v>
      </c>
      <c r="R224">
        <v>40.432920000000003</v>
      </c>
      <c r="S224">
        <v>0</v>
      </c>
      <c r="T224">
        <v>0</v>
      </c>
      <c r="U224">
        <v>0</v>
      </c>
      <c r="V224">
        <v>0</v>
      </c>
      <c r="W224">
        <v>0</v>
      </c>
      <c r="X224">
        <v>0</v>
      </c>
    </row>
    <row r="225" spans="2:24" x14ac:dyDescent="0.3">
      <c r="B225">
        <v>77</v>
      </c>
      <c r="C225">
        <v>1032.6400000000001</v>
      </c>
      <c r="D225">
        <v>90000</v>
      </c>
      <c r="E225">
        <v>6</v>
      </c>
      <c r="F225">
        <v>6</v>
      </c>
      <c r="G225" t="s">
        <v>0</v>
      </c>
      <c r="H225">
        <v>14.07</v>
      </c>
      <c r="I225">
        <v>0.78</v>
      </c>
      <c r="J225" t="s">
        <v>177</v>
      </c>
      <c r="K225">
        <v>14.103389999999999</v>
      </c>
      <c r="L225">
        <v>0.77551999999999999</v>
      </c>
      <c r="M225" t="s">
        <v>179</v>
      </c>
      <c r="N225">
        <v>14.073309999999999</v>
      </c>
      <c r="O225">
        <v>0.77566999999999997</v>
      </c>
      <c r="P225" t="s">
        <v>4</v>
      </c>
      <c r="Q225">
        <v>16.8369</v>
      </c>
      <c r="R225">
        <v>35.987279999999998</v>
      </c>
      <c r="S225">
        <v>0</v>
      </c>
      <c r="T225">
        <v>0.1</v>
      </c>
      <c r="U225">
        <v>0</v>
      </c>
      <c r="V225">
        <v>0</v>
      </c>
      <c r="W225">
        <v>0</v>
      </c>
      <c r="X225">
        <v>0</v>
      </c>
    </row>
    <row r="226" spans="2:24" x14ac:dyDescent="0.3">
      <c r="B226">
        <v>78</v>
      </c>
      <c r="C226">
        <v>1107.3599999999999</v>
      </c>
      <c r="D226">
        <v>38534.199999999997</v>
      </c>
      <c r="E226">
        <v>5</v>
      </c>
      <c r="F226">
        <v>9</v>
      </c>
      <c r="G226" t="s">
        <v>0</v>
      </c>
      <c r="H226">
        <v>18.510000000000002</v>
      </c>
      <c r="I226">
        <v>0.81</v>
      </c>
      <c r="J226" t="s">
        <v>177</v>
      </c>
      <c r="K226">
        <v>18.508579999999998</v>
      </c>
      <c r="L226">
        <v>0.81406999999999996</v>
      </c>
      <c r="M226" t="s">
        <v>179</v>
      </c>
      <c r="N226">
        <v>18.507860000000001</v>
      </c>
      <c r="O226">
        <v>0.81423999999999996</v>
      </c>
      <c r="P226" t="s">
        <v>4</v>
      </c>
      <c r="Q226">
        <v>19.87349</v>
      </c>
      <c r="R226">
        <v>55.726480000000002</v>
      </c>
      <c r="S226">
        <v>0</v>
      </c>
      <c r="T226">
        <v>0</v>
      </c>
      <c r="U226">
        <v>0</v>
      </c>
      <c r="V226">
        <v>0</v>
      </c>
      <c r="W226">
        <v>0</v>
      </c>
      <c r="X226">
        <v>0</v>
      </c>
    </row>
    <row r="227" spans="2:24" x14ac:dyDescent="0.3">
      <c r="B227">
        <v>79</v>
      </c>
      <c r="C227">
        <v>101.44</v>
      </c>
      <c r="D227">
        <v>36249.54</v>
      </c>
      <c r="E227">
        <v>2</v>
      </c>
      <c r="F227">
        <v>2</v>
      </c>
      <c r="G227" t="s">
        <v>0</v>
      </c>
      <c r="H227">
        <v>6.8</v>
      </c>
      <c r="I227">
        <v>1.89</v>
      </c>
      <c r="J227" t="s">
        <v>177</v>
      </c>
      <c r="K227">
        <v>6.8407900000000001</v>
      </c>
      <c r="L227">
        <v>1.8856299999999999</v>
      </c>
      <c r="M227" t="s">
        <v>179</v>
      </c>
      <c r="N227">
        <v>6.80105</v>
      </c>
      <c r="O227">
        <v>1.8863000000000001</v>
      </c>
      <c r="P227" t="s">
        <v>4</v>
      </c>
      <c r="Q227">
        <v>11.8779</v>
      </c>
      <c r="R227">
        <v>162.90161000000001</v>
      </c>
      <c r="S227">
        <v>0</v>
      </c>
      <c r="T227">
        <v>0.1</v>
      </c>
      <c r="U227">
        <v>0</v>
      </c>
      <c r="V227">
        <v>0</v>
      </c>
      <c r="W227">
        <v>0</v>
      </c>
      <c r="X227">
        <v>0</v>
      </c>
    </row>
    <row r="228" spans="2:24" x14ac:dyDescent="0.3">
      <c r="B228">
        <v>80</v>
      </c>
      <c r="C228">
        <v>24</v>
      </c>
      <c r="D228">
        <v>34906.04</v>
      </c>
      <c r="E228">
        <v>2</v>
      </c>
      <c r="F228">
        <v>3</v>
      </c>
      <c r="G228" t="s">
        <v>0</v>
      </c>
      <c r="H228">
        <v>2.89</v>
      </c>
      <c r="I228">
        <v>4.42</v>
      </c>
      <c r="J228" t="s">
        <v>177</v>
      </c>
      <c r="K228">
        <v>3.0777899999999998</v>
      </c>
      <c r="L228">
        <v>0.84477000000000002</v>
      </c>
      <c r="M228" t="s">
        <v>179</v>
      </c>
      <c r="N228">
        <v>2.8926099999999999</v>
      </c>
      <c r="O228">
        <v>4.4154099999999996</v>
      </c>
      <c r="P228" t="s">
        <v>4</v>
      </c>
      <c r="Q228">
        <v>2.9624799999999998</v>
      </c>
      <c r="R228">
        <v>7.2769899999999996</v>
      </c>
      <c r="S228">
        <v>0</v>
      </c>
      <c r="T228">
        <v>0.5</v>
      </c>
      <c r="U228">
        <v>0</v>
      </c>
      <c r="V228">
        <v>0</v>
      </c>
      <c r="W228">
        <v>0.3</v>
      </c>
      <c r="X228">
        <v>0</v>
      </c>
    </row>
    <row r="229" spans="2:24" x14ac:dyDescent="0.3">
      <c r="B229">
        <v>81</v>
      </c>
      <c r="C229">
        <v>47</v>
      </c>
      <c r="D229">
        <v>34906.04</v>
      </c>
      <c r="E229">
        <v>2</v>
      </c>
      <c r="F229">
        <v>3</v>
      </c>
      <c r="G229" t="s">
        <v>0</v>
      </c>
      <c r="H229">
        <v>4.59</v>
      </c>
      <c r="I229">
        <v>0.67</v>
      </c>
      <c r="J229" t="s">
        <v>177</v>
      </c>
      <c r="K229">
        <v>4.7650300000000003</v>
      </c>
      <c r="L229">
        <v>0.46927000000000002</v>
      </c>
      <c r="M229" t="s">
        <v>179</v>
      </c>
      <c r="N229">
        <v>4.5932000000000004</v>
      </c>
      <c r="O229">
        <v>0.66544000000000003</v>
      </c>
      <c r="P229" t="s">
        <v>4</v>
      </c>
      <c r="Q229">
        <v>5.5529900000000003</v>
      </c>
      <c r="R229">
        <v>39.926299999999998</v>
      </c>
      <c r="S229">
        <v>0</v>
      </c>
      <c r="T229">
        <v>0.2</v>
      </c>
      <c r="U229">
        <v>0</v>
      </c>
      <c r="V229">
        <v>0</v>
      </c>
      <c r="W229">
        <v>0</v>
      </c>
      <c r="X229">
        <v>0</v>
      </c>
    </row>
    <row r="230" spans="2:24" x14ac:dyDescent="0.3">
      <c r="B230">
        <v>82</v>
      </c>
      <c r="C230">
        <v>4.8899999999999997</v>
      </c>
      <c r="D230">
        <v>33891.4</v>
      </c>
      <c r="E230">
        <v>2</v>
      </c>
      <c r="F230">
        <v>2</v>
      </c>
      <c r="G230" t="s">
        <v>0</v>
      </c>
      <c r="H230">
        <v>1.01</v>
      </c>
      <c r="I230">
        <v>2.08</v>
      </c>
      <c r="J230" t="s">
        <v>177</v>
      </c>
      <c r="K230">
        <v>1.02664</v>
      </c>
      <c r="L230">
        <v>1.3254300000000001</v>
      </c>
      <c r="M230" t="s">
        <v>179</v>
      </c>
      <c r="N230">
        <v>1.01047</v>
      </c>
      <c r="O230">
        <v>2.0816699999999999</v>
      </c>
      <c r="P230" t="s">
        <v>4</v>
      </c>
      <c r="Q230">
        <v>1.23752</v>
      </c>
      <c r="R230">
        <v>10.8687</v>
      </c>
      <c r="S230">
        <v>0</v>
      </c>
      <c r="T230">
        <v>0.3</v>
      </c>
      <c r="U230">
        <v>0</v>
      </c>
      <c r="V230">
        <v>0</v>
      </c>
      <c r="W230">
        <v>0.2</v>
      </c>
      <c r="X230">
        <v>0</v>
      </c>
    </row>
    <row r="231" spans="2:24" x14ac:dyDescent="0.3">
      <c r="B231">
        <v>83</v>
      </c>
      <c r="C231">
        <v>209.66</v>
      </c>
      <c r="D231">
        <v>39506.97</v>
      </c>
      <c r="E231">
        <v>3</v>
      </c>
      <c r="F231">
        <v>4</v>
      </c>
      <c r="G231" t="s">
        <v>0</v>
      </c>
      <c r="H231">
        <v>13.97</v>
      </c>
      <c r="I231">
        <v>22.81</v>
      </c>
      <c r="J231" t="s">
        <v>177</v>
      </c>
      <c r="K231">
        <v>13.9741</v>
      </c>
      <c r="L231">
        <v>22.803719999999998</v>
      </c>
      <c r="M231" t="s">
        <v>179</v>
      </c>
      <c r="N231">
        <v>13.96725</v>
      </c>
      <c r="O231">
        <v>22.812429999999999</v>
      </c>
      <c r="P231" t="s">
        <v>4</v>
      </c>
      <c r="Q231">
        <v>93.79119</v>
      </c>
      <c r="R231">
        <v>2070.0852799999998</v>
      </c>
      <c r="S231">
        <v>0</v>
      </c>
      <c r="T231">
        <v>0</v>
      </c>
      <c r="U231">
        <v>0</v>
      </c>
      <c r="V231">
        <v>0</v>
      </c>
      <c r="W231">
        <v>0</v>
      </c>
      <c r="X231">
        <v>0</v>
      </c>
    </row>
    <row r="232" spans="2:24" x14ac:dyDescent="0.3">
      <c r="B232">
        <v>84</v>
      </c>
      <c r="C232">
        <v>965.33</v>
      </c>
      <c r="D232">
        <v>6050.12</v>
      </c>
      <c r="E232">
        <v>4</v>
      </c>
      <c r="F232">
        <v>4</v>
      </c>
      <c r="G232" t="s">
        <v>0</v>
      </c>
      <c r="H232">
        <v>34.799999999999997</v>
      </c>
      <c r="I232">
        <v>110.59</v>
      </c>
      <c r="J232" t="s">
        <v>177</v>
      </c>
      <c r="K232">
        <v>34.899389999999997</v>
      </c>
      <c r="L232">
        <v>110.55222999999999</v>
      </c>
      <c r="M232" t="s">
        <v>179</v>
      </c>
      <c r="N232">
        <v>34.799819999999997</v>
      </c>
      <c r="O232">
        <v>110.59295</v>
      </c>
      <c r="P232" t="s">
        <v>4</v>
      </c>
      <c r="Q232">
        <v>90.677970000000002</v>
      </c>
      <c r="R232">
        <v>9658.7327100000002</v>
      </c>
      <c r="S232">
        <v>0</v>
      </c>
      <c r="T232">
        <v>0.1</v>
      </c>
      <c r="U232">
        <v>0</v>
      </c>
      <c r="V232">
        <v>0</v>
      </c>
      <c r="W232">
        <v>0</v>
      </c>
      <c r="X232">
        <v>0</v>
      </c>
    </row>
    <row r="233" spans="2:24" x14ac:dyDescent="0.3">
      <c r="B233">
        <v>85</v>
      </c>
      <c r="C233">
        <v>182.39</v>
      </c>
      <c r="D233">
        <v>35530.239999999998</v>
      </c>
      <c r="E233">
        <v>2</v>
      </c>
      <c r="F233">
        <v>2</v>
      </c>
      <c r="G233" t="s">
        <v>0</v>
      </c>
      <c r="H233">
        <v>9.82</v>
      </c>
      <c r="I233">
        <v>10.8</v>
      </c>
      <c r="J233" t="s">
        <v>177</v>
      </c>
      <c r="K233">
        <v>9.8940599999999996</v>
      </c>
      <c r="L233">
        <v>1.7730600000000001</v>
      </c>
      <c r="M233" t="s">
        <v>179</v>
      </c>
      <c r="N233">
        <v>9.8204899999999995</v>
      </c>
      <c r="O233">
        <v>10.795249999999999</v>
      </c>
      <c r="P233" t="s">
        <v>4</v>
      </c>
      <c r="Q233">
        <v>14.155900000000001</v>
      </c>
      <c r="R233">
        <v>153.14288999999999</v>
      </c>
      <c r="S233">
        <v>0</v>
      </c>
      <c r="T233">
        <v>0.3</v>
      </c>
      <c r="U233">
        <v>0</v>
      </c>
      <c r="V233">
        <v>0</v>
      </c>
      <c r="W233">
        <v>0.2</v>
      </c>
      <c r="X233">
        <v>0</v>
      </c>
    </row>
    <row r="234" spans="2:24" x14ac:dyDescent="0.3">
      <c r="B234">
        <v>86</v>
      </c>
      <c r="C234">
        <v>32.159999999999997</v>
      </c>
      <c r="D234">
        <v>33997.199999999997</v>
      </c>
      <c r="E234">
        <v>2</v>
      </c>
      <c r="F234">
        <v>2</v>
      </c>
      <c r="G234" t="s">
        <v>0</v>
      </c>
      <c r="H234">
        <v>3.3</v>
      </c>
      <c r="I234">
        <v>0.93</v>
      </c>
      <c r="J234" t="s">
        <v>177</v>
      </c>
      <c r="K234">
        <v>3.3220100000000001</v>
      </c>
      <c r="L234">
        <v>0.93191000000000002</v>
      </c>
      <c r="M234" t="s">
        <v>179</v>
      </c>
      <c r="N234">
        <v>3.2993100000000002</v>
      </c>
      <c r="O234">
        <v>0.93225000000000002</v>
      </c>
      <c r="P234" t="s">
        <v>4</v>
      </c>
      <c r="Q234">
        <v>5.5982900000000004</v>
      </c>
      <c r="R234">
        <v>80.517330000000001</v>
      </c>
      <c r="S234">
        <v>0</v>
      </c>
      <c r="T234">
        <v>0.1</v>
      </c>
      <c r="U234">
        <v>0</v>
      </c>
      <c r="V234">
        <v>0</v>
      </c>
      <c r="W234">
        <v>0</v>
      </c>
      <c r="X234">
        <v>0</v>
      </c>
    </row>
    <row r="235" spans="2:24" x14ac:dyDescent="0.3">
      <c r="B235">
        <v>87</v>
      </c>
      <c r="C235">
        <v>98.91</v>
      </c>
      <c r="D235">
        <v>35530.239999999998</v>
      </c>
      <c r="E235">
        <v>2</v>
      </c>
      <c r="F235">
        <v>4</v>
      </c>
      <c r="G235" t="s">
        <v>0</v>
      </c>
      <c r="H235">
        <v>7.91</v>
      </c>
      <c r="I235">
        <v>1.64</v>
      </c>
      <c r="J235" t="s">
        <v>177</v>
      </c>
      <c r="K235">
        <v>8.3369400000000002</v>
      </c>
      <c r="L235">
        <v>1.1884399999999999</v>
      </c>
      <c r="M235" t="s">
        <v>179</v>
      </c>
      <c r="N235">
        <v>7.90679</v>
      </c>
      <c r="O235">
        <v>1.63686</v>
      </c>
      <c r="P235" t="s">
        <v>4</v>
      </c>
      <c r="Q235">
        <v>8.0872299999999999</v>
      </c>
      <c r="R235">
        <v>20.332630000000002</v>
      </c>
      <c r="S235">
        <v>0</v>
      </c>
      <c r="T235">
        <v>0.3</v>
      </c>
      <c r="U235">
        <v>0</v>
      </c>
      <c r="V235">
        <v>0</v>
      </c>
      <c r="W235">
        <v>0</v>
      </c>
      <c r="X235">
        <v>0</v>
      </c>
    </row>
    <row r="236" spans="2:24" x14ac:dyDescent="0.3">
      <c r="B236">
        <v>88</v>
      </c>
      <c r="C236">
        <v>473.81</v>
      </c>
      <c r="D236">
        <v>35546.44</v>
      </c>
      <c r="E236">
        <v>3</v>
      </c>
      <c r="F236">
        <v>2</v>
      </c>
      <c r="G236" t="s">
        <v>0</v>
      </c>
      <c r="H236">
        <v>18.190000000000001</v>
      </c>
      <c r="I236">
        <v>2.77</v>
      </c>
      <c r="J236" t="s">
        <v>177</v>
      </c>
      <c r="K236">
        <v>18.202000000000002</v>
      </c>
      <c r="L236">
        <v>2.7649499999999998</v>
      </c>
      <c r="M236" t="s">
        <v>179</v>
      </c>
      <c r="N236">
        <v>18.18628</v>
      </c>
      <c r="O236">
        <v>2.7663600000000002</v>
      </c>
      <c r="P236" t="s">
        <v>4</v>
      </c>
      <c r="Q236">
        <v>18.70074</v>
      </c>
      <c r="R236">
        <v>68.588880000000003</v>
      </c>
      <c r="S236">
        <v>0</v>
      </c>
      <c r="T236">
        <v>0</v>
      </c>
      <c r="U236">
        <v>0</v>
      </c>
      <c r="V236">
        <v>0</v>
      </c>
      <c r="W236">
        <v>0</v>
      </c>
      <c r="X236">
        <v>0</v>
      </c>
    </row>
    <row r="237" spans="2:24" x14ac:dyDescent="0.3">
      <c r="B237">
        <v>89</v>
      </c>
      <c r="C237">
        <v>72.489999999999995</v>
      </c>
      <c r="D237">
        <v>34841.54</v>
      </c>
      <c r="E237">
        <v>3</v>
      </c>
      <c r="F237">
        <v>4</v>
      </c>
      <c r="G237" t="s">
        <v>0</v>
      </c>
      <c r="H237">
        <v>6.47</v>
      </c>
      <c r="I237">
        <v>8.8699999999999992</v>
      </c>
      <c r="J237" t="s">
        <v>177</v>
      </c>
      <c r="K237">
        <v>6.6518899999999999</v>
      </c>
      <c r="L237">
        <v>1.94601</v>
      </c>
      <c r="M237" t="s">
        <v>179</v>
      </c>
      <c r="N237">
        <v>6.4711999999999996</v>
      </c>
      <c r="O237">
        <v>8.8731000000000009</v>
      </c>
      <c r="P237" t="s">
        <v>4</v>
      </c>
      <c r="Q237">
        <v>6.6408800000000001</v>
      </c>
      <c r="R237">
        <v>16.121279999999999</v>
      </c>
      <c r="S237">
        <v>0</v>
      </c>
      <c r="T237">
        <v>0.3</v>
      </c>
      <c r="U237">
        <v>0</v>
      </c>
      <c r="V237">
        <v>0</v>
      </c>
      <c r="W237">
        <v>0.2</v>
      </c>
      <c r="X237">
        <v>0</v>
      </c>
    </row>
    <row r="238" spans="2:24" x14ac:dyDescent="0.3">
      <c r="B238">
        <v>90</v>
      </c>
      <c r="C238">
        <v>54.2</v>
      </c>
      <c r="D238">
        <v>34841.54</v>
      </c>
      <c r="E238">
        <v>0</v>
      </c>
      <c r="F238">
        <v>2</v>
      </c>
      <c r="G238" t="s">
        <v>0</v>
      </c>
      <c r="H238">
        <v>4.25</v>
      </c>
      <c r="I238">
        <v>2.12</v>
      </c>
      <c r="J238" t="s">
        <v>177</v>
      </c>
      <c r="K238">
        <v>4.25596</v>
      </c>
      <c r="L238">
        <v>2.1229800000000001</v>
      </c>
      <c r="M238" t="s">
        <v>179</v>
      </c>
      <c r="N238">
        <v>4.25</v>
      </c>
      <c r="O238">
        <v>2.1237699999999999</v>
      </c>
      <c r="P238" t="s">
        <v>4</v>
      </c>
      <c r="Q238">
        <v>10.00587</v>
      </c>
      <c r="R238">
        <v>182.31881999999999</v>
      </c>
      <c r="S238">
        <v>0</v>
      </c>
      <c r="T238">
        <v>0</v>
      </c>
      <c r="U238">
        <v>0</v>
      </c>
      <c r="V238">
        <v>0</v>
      </c>
      <c r="W238">
        <v>0</v>
      </c>
      <c r="X238">
        <v>0</v>
      </c>
    </row>
    <row r="239" spans="2:24" x14ac:dyDescent="0.3">
      <c r="B239">
        <v>91</v>
      </c>
      <c r="C239">
        <v>20.38</v>
      </c>
      <c r="D239">
        <v>34841.54</v>
      </c>
      <c r="E239">
        <v>1</v>
      </c>
      <c r="F239">
        <v>3</v>
      </c>
      <c r="G239" t="s">
        <v>0</v>
      </c>
      <c r="H239">
        <v>2.61</v>
      </c>
      <c r="I239">
        <v>3.17</v>
      </c>
      <c r="J239" t="s">
        <v>177</v>
      </c>
      <c r="K239">
        <v>2.77901</v>
      </c>
      <c r="L239">
        <v>0.88036000000000003</v>
      </c>
      <c r="M239" t="s">
        <v>179</v>
      </c>
      <c r="N239">
        <v>2.6131199999999999</v>
      </c>
      <c r="O239">
        <v>3.1672899999999999</v>
      </c>
      <c r="P239" t="s">
        <v>4</v>
      </c>
      <c r="Q239">
        <v>2.6846999999999999</v>
      </c>
      <c r="R239">
        <v>7.7067100000000002</v>
      </c>
      <c r="S239">
        <v>0</v>
      </c>
      <c r="T239">
        <v>0.9</v>
      </c>
      <c r="U239">
        <v>0</v>
      </c>
      <c r="V239">
        <v>0</v>
      </c>
      <c r="W239">
        <v>0.2</v>
      </c>
      <c r="X239">
        <v>0</v>
      </c>
    </row>
    <row r="240" spans="2:24" x14ac:dyDescent="0.3">
      <c r="B240">
        <v>92</v>
      </c>
      <c r="C240">
        <v>79.39</v>
      </c>
      <c r="D240">
        <v>34084.58</v>
      </c>
      <c r="E240">
        <v>2</v>
      </c>
      <c r="F240">
        <v>4</v>
      </c>
      <c r="G240" t="s">
        <v>180</v>
      </c>
      <c r="H240">
        <v>6.69</v>
      </c>
      <c r="I240">
        <v>8.5299999999999994</v>
      </c>
      <c r="J240" t="s">
        <v>177</v>
      </c>
      <c r="K240">
        <v>7.2135199999999999</v>
      </c>
      <c r="L240">
        <v>1.02024</v>
      </c>
      <c r="M240" t="s">
        <v>179</v>
      </c>
      <c r="N240">
        <v>6.6877899999999997</v>
      </c>
      <c r="O240">
        <v>8.5331299999999999</v>
      </c>
      <c r="P240" t="s">
        <v>4</v>
      </c>
      <c r="Q240">
        <v>6.68771</v>
      </c>
      <c r="R240">
        <v>8.5331299999999999</v>
      </c>
      <c r="S240">
        <v>0</v>
      </c>
      <c r="T240">
        <v>0</v>
      </c>
      <c r="U240">
        <v>0</v>
      </c>
      <c r="V240">
        <v>0</v>
      </c>
      <c r="W240">
        <v>0</v>
      </c>
      <c r="X240">
        <v>0</v>
      </c>
    </row>
    <row r="241" spans="2:24" x14ac:dyDescent="0.3">
      <c r="B241">
        <v>93</v>
      </c>
      <c r="C241">
        <v>3.49</v>
      </c>
      <c r="D241">
        <v>34084.58</v>
      </c>
      <c r="E241">
        <v>2</v>
      </c>
      <c r="F241">
        <v>4</v>
      </c>
      <c r="G241" t="s">
        <v>180</v>
      </c>
      <c r="H241">
        <v>0.9</v>
      </c>
      <c r="I241">
        <v>0.65</v>
      </c>
      <c r="J241" t="s">
        <v>177</v>
      </c>
      <c r="K241">
        <v>0.99758000000000002</v>
      </c>
      <c r="L241">
        <v>7.1120000000000003E-2</v>
      </c>
      <c r="M241" t="s">
        <v>179</v>
      </c>
      <c r="N241">
        <v>0.90269999999999995</v>
      </c>
      <c r="O241">
        <v>0.64612000000000003</v>
      </c>
      <c r="P241" t="s">
        <v>4</v>
      </c>
      <c r="Q241">
        <v>0.90261999999999998</v>
      </c>
      <c r="R241">
        <v>0.64612000000000003</v>
      </c>
      <c r="S241">
        <v>0</v>
      </c>
      <c r="T241">
        <v>0</v>
      </c>
      <c r="U241">
        <v>0</v>
      </c>
      <c r="V241">
        <v>0</v>
      </c>
      <c r="W241">
        <v>0</v>
      </c>
      <c r="X241">
        <v>0</v>
      </c>
    </row>
    <row r="242" spans="2:24" x14ac:dyDescent="0.3">
      <c r="B242">
        <v>94</v>
      </c>
      <c r="C242">
        <v>204.31</v>
      </c>
      <c r="D242">
        <v>39506.97</v>
      </c>
      <c r="E242">
        <v>2</v>
      </c>
      <c r="F242">
        <v>2</v>
      </c>
      <c r="G242" t="s">
        <v>0</v>
      </c>
      <c r="H242">
        <v>10.58</v>
      </c>
      <c r="I242">
        <v>1.73</v>
      </c>
      <c r="J242" t="s">
        <v>177</v>
      </c>
      <c r="K242">
        <v>10.636950000000001</v>
      </c>
      <c r="L242">
        <v>1.73271</v>
      </c>
      <c r="M242" t="s">
        <v>179</v>
      </c>
      <c r="N242">
        <v>10.57799</v>
      </c>
      <c r="O242">
        <v>1.73333</v>
      </c>
      <c r="P242" t="s">
        <v>4</v>
      </c>
      <c r="Q242">
        <v>15.28927</v>
      </c>
      <c r="R242">
        <v>149.65674000000001</v>
      </c>
      <c r="S242">
        <v>0</v>
      </c>
      <c r="T242">
        <v>0.1</v>
      </c>
      <c r="U242">
        <v>0</v>
      </c>
      <c r="V242">
        <v>0</v>
      </c>
      <c r="W242">
        <v>0</v>
      </c>
      <c r="X242">
        <v>0</v>
      </c>
    </row>
    <row r="243" spans="2:24" x14ac:dyDescent="0.3">
      <c r="B243">
        <v>95</v>
      </c>
      <c r="C243">
        <v>164.13</v>
      </c>
      <c r="D243">
        <v>34746.879999999997</v>
      </c>
      <c r="E243">
        <v>2</v>
      </c>
      <c r="F243">
        <v>2</v>
      </c>
      <c r="G243" t="s">
        <v>0</v>
      </c>
      <c r="H243">
        <v>9.3000000000000007</v>
      </c>
      <c r="I243">
        <v>4.13</v>
      </c>
      <c r="J243" t="s">
        <v>177</v>
      </c>
      <c r="K243">
        <v>9.3496600000000001</v>
      </c>
      <c r="L243">
        <v>4.1290699999999996</v>
      </c>
      <c r="M243" t="s">
        <v>179</v>
      </c>
      <c r="N243">
        <v>9.2977299999999996</v>
      </c>
      <c r="O243">
        <v>4.1296200000000001</v>
      </c>
      <c r="P243" t="s">
        <v>4</v>
      </c>
      <c r="Q243">
        <v>21.778189999999999</v>
      </c>
      <c r="R243">
        <v>392.45846</v>
      </c>
      <c r="S243">
        <v>0</v>
      </c>
      <c r="T243">
        <v>0.1</v>
      </c>
      <c r="U243">
        <v>0</v>
      </c>
      <c r="V243">
        <v>0</v>
      </c>
      <c r="W243">
        <v>0</v>
      </c>
      <c r="X243">
        <v>0</v>
      </c>
    </row>
    <row r="244" spans="2:24" x14ac:dyDescent="0.3">
      <c r="B244">
        <v>96</v>
      </c>
      <c r="C244">
        <v>9.75</v>
      </c>
      <c r="D244">
        <v>34746.879999999997</v>
      </c>
      <c r="E244">
        <v>0</v>
      </c>
      <c r="F244">
        <v>1</v>
      </c>
      <c r="G244" t="s">
        <v>180</v>
      </c>
      <c r="H244">
        <v>1.0900000000000001</v>
      </c>
      <c r="I244">
        <v>3.49</v>
      </c>
      <c r="J244" t="s">
        <v>177</v>
      </c>
      <c r="K244">
        <v>1.3930499999999999</v>
      </c>
      <c r="L244">
        <v>0.23524999999999999</v>
      </c>
      <c r="M244" t="s">
        <v>179</v>
      </c>
      <c r="N244">
        <v>1.1207100000000001</v>
      </c>
      <c r="O244">
        <v>3.4758599999999999</v>
      </c>
      <c r="P244" t="s">
        <v>4</v>
      </c>
      <c r="Q244">
        <v>1.0899799999999999</v>
      </c>
      <c r="R244">
        <v>3.4935200000000002</v>
      </c>
      <c r="S244">
        <v>0</v>
      </c>
      <c r="T244">
        <v>0</v>
      </c>
      <c r="U244">
        <v>0</v>
      </c>
      <c r="V244">
        <v>0</v>
      </c>
      <c r="W244">
        <v>0</v>
      </c>
      <c r="X244">
        <v>0</v>
      </c>
    </row>
    <row r="245" spans="2:24" x14ac:dyDescent="0.3">
      <c r="B245">
        <v>97</v>
      </c>
      <c r="C245">
        <v>180</v>
      </c>
      <c r="D245">
        <v>37279.21</v>
      </c>
      <c r="E245">
        <v>2</v>
      </c>
      <c r="F245">
        <v>4</v>
      </c>
      <c r="G245" t="s">
        <v>0</v>
      </c>
      <c r="H245">
        <v>11.77</v>
      </c>
      <c r="I245">
        <v>5.49</v>
      </c>
      <c r="J245" t="s">
        <v>177</v>
      </c>
      <c r="K245">
        <v>12.257440000000001</v>
      </c>
      <c r="L245">
        <v>1.7115100000000001</v>
      </c>
      <c r="M245" t="s">
        <v>179</v>
      </c>
      <c r="N245">
        <v>11.770429999999999</v>
      </c>
      <c r="O245">
        <v>5.4861399999999998</v>
      </c>
      <c r="P245" t="s">
        <v>4</v>
      </c>
      <c r="Q245">
        <v>16.833819999999999</v>
      </c>
      <c r="R245">
        <v>161.37506999999999</v>
      </c>
      <c r="S245">
        <v>0</v>
      </c>
      <c r="T245">
        <v>0.3</v>
      </c>
      <c r="U245">
        <v>0</v>
      </c>
      <c r="V245">
        <v>0</v>
      </c>
      <c r="W245">
        <v>0</v>
      </c>
      <c r="X245">
        <v>0</v>
      </c>
    </row>
    <row r="246" spans="2:24" x14ac:dyDescent="0.3">
      <c r="B246">
        <v>98</v>
      </c>
      <c r="C246">
        <v>37.57</v>
      </c>
      <c r="D246">
        <v>35914.089999999997</v>
      </c>
      <c r="E246">
        <v>2</v>
      </c>
      <c r="F246">
        <v>4</v>
      </c>
      <c r="G246" t="s">
        <v>0</v>
      </c>
      <c r="H246">
        <v>4.26</v>
      </c>
      <c r="I246">
        <v>1.56</v>
      </c>
      <c r="J246" t="s">
        <v>177</v>
      </c>
      <c r="K246">
        <v>4.5065499999999998</v>
      </c>
      <c r="L246">
        <v>1.4000999999999999</v>
      </c>
      <c r="M246" t="s">
        <v>179</v>
      </c>
      <c r="N246">
        <v>4.2631699999999997</v>
      </c>
      <c r="O246">
        <v>1.5646899999999999</v>
      </c>
      <c r="P246" t="s">
        <v>4</v>
      </c>
      <c r="Q246">
        <v>4.4196900000000001</v>
      </c>
      <c r="R246">
        <v>12.702809999999999</v>
      </c>
      <c r="S246">
        <v>0</v>
      </c>
      <c r="T246">
        <v>0.3</v>
      </c>
      <c r="U246">
        <v>0</v>
      </c>
      <c r="V246">
        <v>0</v>
      </c>
      <c r="W246">
        <v>0</v>
      </c>
      <c r="X246">
        <v>0</v>
      </c>
    </row>
    <row r="247" spans="2:24" x14ac:dyDescent="0.3">
      <c r="B247">
        <v>99</v>
      </c>
      <c r="C247">
        <v>13</v>
      </c>
      <c r="D247">
        <v>32580.51</v>
      </c>
      <c r="E247">
        <v>0</v>
      </c>
      <c r="F247">
        <v>2</v>
      </c>
      <c r="G247" t="s">
        <v>0</v>
      </c>
      <c r="H247">
        <v>1.72</v>
      </c>
      <c r="I247">
        <v>1.78</v>
      </c>
      <c r="J247" t="s">
        <v>177</v>
      </c>
      <c r="K247">
        <v>1.7202999999999999</v>
      </c>
      <c r="L247">
        <v>1.7837400000000001</v>
      </c>
      <c r="M247" t="s">
        <v>179</v>
      </c>
      <c r="N247">
        <v>1.7152000000000001</v>
      </c>
      <c r="O247">
        <v>1.78447</v>
      </c>
      <c r="P247" t="s">
        <v>4</v>
      </c>
      <c r="Q247">
        <v>1.93743</v>
      </c>
      <c r="R247">
        <v>14.15579</v>
      </c>
      <c r="S247">
        <v>0</v>
      </c>
      <c r="T247">
        <v>0</v>
      </c>
      <c r="U247">
        <v>0</v>
      </c>
      <c r="V247">
        <v>0</v>
      </c>
      <c r="W247">
        <v>0</v>
      </c>
      <c r="X247">
        <v>0</v>
      </c>
    </row>
    <row r="248" spans="2:24" x14ac:dyDescent="0.3">
      <c r="B248">
        <v>100</v>
      </c>
      <c r="C248">
        <v>11.96</v>
      </c>
      <c r="D248">
        <v>32580.51</v>
      </c>
      <c r="E248">
        <v>2</v>
      </c>
      <c r="F248">
        <v>6</v>
      </c>
      <c r="G248" t="s">
        <v>0</v>
      </c>
      <c r="H248">
        <v>2.31</v>
      </c>
      <c r="I248">
        <v>0.85</v>
      </c>
      <c r="J248" t="s">
        <v>177</v>
      </c>
      <c r="K248">
        <v>2.48671</v>
      </c>
      <c r="L248">
        <v>0.52434999999999998</v>
      </c>
      <c r="M248" t="s">
        <v>179</v>
      </c>
      <c r="N248">
        <v>2.3073600000000001</v>
      </c>
      <c r="O248">
        <v>0.84699999999999998</v>
      </c>
      <c r="P248" t="s">
        <v>4</v>
      </c>
      <c r="Q248">
        <v>2.33955</v>
      </c>
      <c r="R248">
        <v>4.5910200000000003</v>
      </c>
      <c r="S248">
        <v>0</v>
      </c>
      <c r="T248">
        <v>0.4</v>
      </c>
      <c r="U248">
        <v>0</v>
      </c>
      <c r="V248">
        <v>0</v>
      </c>
      <c r="W248">
        <v>0</v>
      </c>
      <c r="X248">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C2" sqref="C2"/>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195</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195</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195</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390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20</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195</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195</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195</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195</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195</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390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390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195</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195</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195</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195</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195</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195</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195</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195</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195</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195</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195</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195</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195</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195</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195</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195</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195</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195</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195</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195</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20</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195</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39</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195</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39</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195</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195</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195</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195</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195</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39</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39</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39</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195</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195</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195</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195</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195</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195</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195</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195</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195</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195</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195</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195</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195</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195</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195</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195</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195</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195</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195</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195</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195</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195</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195</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195</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195</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195</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20</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195</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195</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39</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20</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20</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39</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195</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195</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195</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195</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195</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195</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195</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195</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195</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195</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195</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195</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195</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195</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195</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195</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195</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195</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195</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195</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195</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195</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13.46</v>
      </c>
      <c r="I149">
        <v>15.87</v>
      </c>
      <c r="J149" t="s">
        <v>177</v>
      </c>
      <c r="K149">
        <v>13.555440000000001</v>
      </c>
      <c r="L149">
        <v>0.97941</v>
      </c>
      <c r="M149" t="s">
        <v>179</v>
      </c>
      <c r="N149">
        <v>13.46233</v>
      </c>
      <c r="O149">
        <v>15.86853</v>
      </c>
      <c r="P149" t="s">
        <v>4</v>
      </c>
      <c r="Q149">
        <v>14.752929999999999</v>
      </c>
      <c r="R149">
        <v>65.149799999999999</v>
      </c>
      <c r="S149">
        <v>0</v>
      </c>
      <c r="T149">
        <v>0</v>
      </c>
      <c r="U149">
        <v>0</v>
      </c>
      <c r="V149">
        <v>0</v>
      </c>
      <c r="W149">
        <v>0.2</v>
      </c>
      <c r="X149">
        <v>0</v>
      </c>
    </row>
    <row r="150" spans="2:24" x14ac:dyDescent="0.3">
      <c r="B150">
        <v>2</v>
      </c>
      <c r="C150">
        <v>100</v>
      </c>
      <c r="D150">
        <v>6050</v>
      </c>
      <c r="E150">
        <v>0</v>
      </c>
      <c r="F150">
        <v>3</v>
      </c>
      <c r="G150" t="s">
        <v>0</v>
      </c>
      <c r="H150">
        <v>12.65</v>
      </c>
      <c r="I150">
        <v>8.67</v>
      </c>
      <c r="J150" t="s">
        <v>177</v>
      </c>
      <c r="K150">
        <v>12.675929999999999</v>
      </c>
      <c r="L150">
        <v>8.6622599999999998</v>
      </c>
      <c r="M150" t="s">
        <v>179</v>
      </c>
      <c r="N150">
        <v>12.65455</v>
      </c>
      <c r="O150">
        <v>8.6665200000000002</v>
      </c>
      <c r="P150" t="s">
        <v>4</v>
      </c>
      <c r="Q150">
        <v>16.393789999999999</v>
      </c>
      <c r="R150">
        <v>798.42684999999994</v>
      </c>
      <c r="S150">
        <v>0</v>
      </c>
      <c r="T150">
        <v>0</v>
      </c>
      <c r="U150">
        <v>0</v>
      </c>
      <c r="V150">
        <v>0</v>
      </c>
      <c r="W150">
        <v>0</v>
      </c>
      <c r="X150">
        <v>0</v>
      </c>
    </row>
    <row r="151" spans="2:24" x14ac:dyDescent="0.3">
      <c r="B151">
        <v>3</v>
      </c>
      <c r="C151">
        <v>25.76</v>
      </c>
      <c r="D151">
        <v>34827.32</v>
      </c>
      <c r="E151">
        <v>2</v>
      </c>
      <c r="F151">
        <v>4</v>
      </c>
      <c r="G151" t="s">
        <v>0</v>
      </c>
      <c r="H151">
        <v>6.07</v>
      </c>
      <c r="I151">
        <v>1.22</v>
      </c>
      <c r="J151" t="s">
        <v>177</v>
      </c>
      <c r="K151">
        <v>6.4138400000000004</v>
      </c>
      <c r="L151">
        <v>0.53874999999999995</v>
      </c>
      <c r="M151" t="s">
        <v>179</v>
      </c>
      <c r="N151">
        <v>6.0667900000000001</v>
      </c>
      <c r="O151">
        <v>1.21759</v>
      </c>
      <c r="P151" t="s">
        <v>4</v>
      </c>
      <c r="Q151">
        <v>7.3445999999999998</v>
      </c>
      <c r="R151">
        <v>50.064349999999997</v>
      </c>
      <c r="S151">
        <v>0</v>
      </c>
      <c r="T151">
        <v>0.3</v>
      </c>
      <c r="U151">
        <v>0</v>
      </c>
      <c r="V151">
        <v>0</v>
      </c>
      <c r="W151">
        <v>0</v>
      </c>
      <c r="X151">
        <v>0</v>
      </c>
    </row>
    <row r="152" spans="2:24" x14ac:dyDescent="0.3">
      <c r="B152">
        <v>4</v>
      </c>
      <c r="C152">
        <v>3.56</v>
      </c>
      <c r="D152">
        <v>33792.6</v>
      </c>
      <c r="E152">
        <v>1</v>
      </c>
      <c r="F152">
        <v>1</v>
      </c>
      <c r="G152" t="s">
        <v>180</v>
      </c>
      <c r="H152">
        <v>3.42</v>
      </c>
      <c r="I152">
        <v>14.69</v>
      </c>
      <c r="J152" t="s">
        <v>177</v>
      </c>
      <c r="K152">
        <v>4.3258099999999997</v>
      </c>
      <c r="L152">
        <v>1.3491</v>
      </c>
      <c r="M152" t="s">
        <v>179</v>
      </c>
      <c r="N152">
        <v>3.4828000000000001</v>
      </c>
      <c r="O152">
        <v>3.6349300000000002</v>
      </c>
      <c r="P152" t="s">
        <v>4</v>
      </c>
      <c r="Q152">
        <v>3.4233500000000001</v>
      </c>
      <c r="R152">
        <v>14.69144</v>
      </c>
      <c r="S152">
        <v>0</v>
      </c>
      <c r="T152">
        <v>0</v>
      </c>
      <c r="U152">
        <v>0</v>
      </c>
      <c r="V152">
        <v>0</v>
      </c>
      <c r="W152">
        <v>0</v>
      </c>
      <c r="X152">
        <v>0</v>
      </c>
    </row>
    <row r="153" spans="2:24" x14ac:dyDescent="0.3">
      <c r="B153">
        <v>5</v>
      </c>
      <c r="C153">
        <v>361.62</v>
      </c>
      <c r="D153">
        <v>90000</v>
      </c>
      <c r="E153">
        <v>3</v>
      </c>
      <c r="F153">
        <v>1</v>
      </c>
      <c r="G153" t="s">
        <v>0</v>
      </c>
      <c r="H153">
        <v>36.43</v>
      </c>
      <c r="I153">
        <v>0.32</v>
      </c>
      <c r="J153" t="s">
        <v>177</v>
      </c>
      <c r="K153">
        <v>41.624429999999997</v>
      </c>
      <c r="L153">
        <v>0.64193</v>
      </c>
      <c r="M153" t="s">
        <v>179</v>
      </c>
      <c r="N153">
        <v>36.432459999999999</v>
      </c>
      <c r="O153">
        <v>0.31631999999999999</v>
      </c>
      <c r="P153" t="s">
        <v>4</v>
      </c>
      <c r="Q153">
        <v>67.539689999999993</v>
      </c>
      <c r="R153">
        <v>421.12007999999997</v>
      </c>
      <c r="S153">
        <v>0</v>
      </c>
      <c r="T153">
        <v>0</v>
      </c>
      <c r="U153">
        <v>0</v>
      </c>
      <c r="V153">
        <v>0</v>
      </c>
      <c r="W153">
        <v>0</v>
      </c>
      <c r="X153">
        <v>0</v>
      </c>
    </row>
    <row r="154" spans="2:24" x14ac:dyDescent="0.3">
      <c r="B154">
        <v>6</v>
      </c>
      <c r="C154">
        <v>67.17</v>
      </c>
      <c r="D154">
        <v>34024.46</v>
      </c>
      <c r="E154">
        <v>2</v>
      </c>
      <c r="F154">
        <v>2</v>
      </c>
      <c r="G154" t="s">
        <v>0</v>
      </c>
      <c r="H154">
        <v>9.32</v>
      </c>
      <c r="I154">
        <v>2.71</v>
      </c>
      <c r="J154" t="s">
        <v>177</v>
      </c>
      <c r="K154">
        <v>9.3810800000000008</v>
      </c>
      <c r="L154">
        <v>2.7061199999999999</v>
      </c>
      <c r="M154" t="s">
        <v>179</v>
      </c>
      <c r="N154">
        <v>9.3160600000000002</v>
      </c>
      <c r="O154">
        <v>2.7067899999999998</v>
      </c>
      <c r="P154" t="s">
        <v>4</v>
      </c>
      <c r="Q154">
        <v>16.832640000000001</v>
      </c>
      <c r="R154">
        <v>254.72072</v>
      </c>
      <c r="S154">
        <v>0</v>
      </c>
      <c r="T154">
        <v>0.1</v>
      </c>
      <c r="U154">
        <v>0</v>
      </c>
      <c r="V154">
        <v>0</v>
      </c>
      <c r="W154">
        <v>0</v>
      </c>
      <c r="X154">
        <v>0</v>
      </c>
    </row>
    <row r="155" spans="2:24" x14ac:dyDescent="0.3">
      <c r="B155">
        <v>7</v>
      </c>
      <c r="C155">
        <v>22.17</v>
      </c>
      <c r="D155">
        <v>33835.17</v>
      </c>
      <c r="E155">
        <v>0</v>
      </c>
      <c r="F155">
        <v>2</v>
      </c>
      <c r="G155" t="s">
        <v>0</v>
      </c>
      <c r="H155">
        <v>4.3499999999999996</v>
      </c>
      <c r="I155">
        <v>4.46</v>
      </c>
      <c r="J155" t="s">
        <v>177</v>
      </c>
      <c r="K155">
        <v>4.4302099999999998</v>
      </c>
      <c r="L155">
        <v>1.01623</v>
      </c>
      <c r="M155" t="s">
        <v>179</v>
      </c>
      <c r="N155">
        <v>4.3475000000000001</v>
      </c>
      <c r="O155">
        <v>4.4629700000000003</v>
      </c>
      <c r="P155" t="s">
        <v>4</v>
      </c>
      <c r="Q155">
        <v>6.5437799999999999</v>
      </c>
      <c r="R155">
        <v>80.055800000000005</v>
      </c>
      <c r="S155">
        <v>0</v>
      </c>
      <c r="T155">
        <v>0</v>
      </c>
      <c r="U155">
        <v>0</v>
      </c>
      <c r="V155">
        <v>0</v>
      </c>
      <c r="W155">
        <v>0.2</v>
      </c>
      <c r="X155">
        <v>0</v>
      </c>
    </row>
    <row r="156" spans="2:24" x14ac:dyDescent="0.3">
      <c r="B156">
        <v>8</v>
      </c>
      <c r="C156">
        <v>8</v>
      </c>
      <c r="D156">
        <v>6050</v>
      </c>
      <c r="E156">
        <v>2</v>
      </c>
      <c r="F156">
        <v>2</v>
      </c>
      <c r="G156" t="s">
        <v>0</v>
      </c>
      <c r="H156">
        <v>2.2799999999999998</v>
      </c>
      <c r="I156">
        <v>9.76</v>
      </c>
      <c r="J156" t="s">
        <v>177</v>
      </c>
      <c r="K156">
        <v>2.41344</v>
      </c>
      <c r="L156">
        <v>3.7437100000000001</v>
      </c>
      <c r="M156" t="s">
        <v>179</v>
      </c>
      <c r="N156">
        <v>2.2789199999999998</v>
      </c>
      <c r="O156">
        <v>9.7579100000000007</v>
      </c>
      <c r="P156" t="s">
        <v>4</v>
      </c>
      <c r="Q156">
        <v>2.2907999999999999</v>
      </c>
      <c r="R156">
        <v>30.045159999999999</v>
      </c>
      <c r="S156">
        <v>0</v>
      </c>
      <c r="T156">
        <v>0.4</v>
      </c>
      <c r="U156">
        <v>0</v>
      </c>
      <c r="V156">
        <v>0</v>
      </c>
      <c r="W156">
        <v>0.3</v>
      </c>
      <c r="X156">
        <v>0</v>
      </c>
    </row>
    <row r="157" spans="2:24" x14ac:dyDescent="0.3">
      <c r="B157">
        <v>9</v>
      </c>
      <c r="C157">
        <v>15</v>
      </c>
      <c r="D157">
        <v>6050</v>
      </c>
      <c r="E157">
        <v>2</v>
      </c>
      <c r="F157">
        <v>2</v>
      </c>
      <c r="G157" t="s">
        <v>0</v>
      </c>
      <c r="H157">
        <v>3.41</v>
      </c>
      <c r="I157">
        <v>18.3</v>
      </c>
      <c r="J157" t="s">
        <v>177</v>
      </c>
      <c r="K157">
        <v>3.5930399999999998</v>
      </c>
      <c r="L157">
        <v>7.0194599999999996</v>
      </c>
      <c r="M157" t="s">
        <v>179</v>
      </c>
      <c r="N157">
        <v>3.4113899999999999</v>
      </c>
      <c r="O157">
        <v>18.29608</v>
      </c>
      <c r="P157" t="s">
        <v>4</v>
      </c>
      <c r="Q157">
        <v>3.47966</v>
      </c>
      <c r="R157">
        <v>56.334679999999999</v>
      </c>
      <c r="S157">
        <v>0</v>
      </c>
      <c r="T157">
        <v>0.4</v>
      </c>
      <c r="U157">
        <v>0</v>
      </c>
      <c r="V157">
        <v>0</v>
      </c>
      <c r="W157">
        <v>0.3</v>
      </c>
      <c r="X157">
        <v>0</v>
      </c>
    </row>
    <row r="158" spans="2:24" x14ac:dyDescent="0.3">
      <c r="B158">
        <v>10</v>
      </c>
      <c r="C158">
        <v>10</v>
      </c>
      <c r="D158">
        <v>39506.97</v>
      </c>
      <c r="E158">
        <v>2</v>
      </c>
      <c r="F158">
        <v>2</v>
      </c>
      <c r="G158" t="s">
        <v>0</v>
      </c>
      <c r="H158">
        <v>2.84</v>
      </c>
      <c r="I158">
        <v>1.1499999999999999</v>
      </c>
      <c r="J158" t="s">
        <v>177</v>
      </c>
      <c r="K158">
        <v>2.8676400000000002</v>
      </c>
      <c r="L158">
        <v>1.1492800000000001</v>
      </c>
      <c r="M158" t="s">
        <v>179</v>
      </c>
      <c r="N158">
        <v>2.8357199999999998</v>
      </c>
      <c r="O158">
        <v>1.1499999999999999</v>
      </c>
      <c r="P158" t="s">
        <v>4</v>
      </c>
      <c r="Q158">
        <v>6.0249600000000001</v>
      </c>
      <c r="R158">
        <v>91.045109999999994</v>
      </c>
      <c r="S158">
        <v>0</v>
      </c>
      <c r="T158">
        <v>0.1</v>
      </c>
      <c r="U158">
        <v>0</v>
      </c>
      <c r="V158">
        <v>0</v>
      </c>
      <c r="W158">
        <v>0</v>
      </c>
      <c r="X158">
        <v>0</v>
      </c>
    </row>
    <row r="159" spans="2:24" x14ac:dyDescent="0.3">
      <c r="B159">
        <v>11</v>
      </c>
      <c r="C159">
        <v>38</v>
      </c>
      <c r="D159">
        <v>34429.94</v>
      </c>
      <c r="E159">
        <v>2</v>
      </c>
      <c r="F159">
        <v>1</v>
      </c>
      <c r="G159" t="s">
        <v>0</v>
      </c>
      <c r="H159">
        <v>15.96</v>
      </c>
      <c r="I159">
        <v>5.15</v>
      </c>
      <c r="J159" t="s">
        <v>177</v>
      </c>
      <c r="K159">
        <v>19.002289999999999</v>
      </c>
      <c r="L159">
        <v>1.6359399999999999</v>
      </c>
      <c r="M159" t="s">
        <v>179</v>
      </c>
      <c r="N159">
        <v>15.960240000000001</v>
      </c>
      <c r="O159">
        <v>5.1514199999999999</v>
      </c>
      <c r="P159" t="s">
        <v>4</v>
      </c>
      <c r="Q159">
        <v>18.87265</v>
      </c>
      <c r="R159">
        <v>166.94896</v>
      </c>
      <c r="S159">
        <v>0</v>
      </c>
      <c r="T159">
        <v>0</v>
      </c>
      <c r="U159">
        <v>0</v>
      </c>
      <c r="V159">
        <v>0</v>
      </c>
      <c r="W159">
        <v>0.2</v>
      </c>
      <c r="X159">
        <v>0</v>
      </c>
    </row>
    <row r="160" spans="2:24" x14ac:dyDescent="0.3">
      <c r="B160">
        <v>12</v>
      </c>
      <c r="C160">
        <v>22</v>
      </c>
      <c r="D160">
        <v>34429.94</v>
      </c>
      <c r="E160">
        <v>0</v>
      </c>
      <c r="F160">
        <v>1</v>
      </c>
      <c r="G160" t="s">
        <v>0</v>
      </c>
      <c r="H160">
        <v>11.28</v>
      </c>
      <c r="I160">
        <v>1.55</v>
      </c>
      <c r="J160" t="s">
        <v>177</v>
      </c>
      <c r="K160">
        <v>13.183020000000001</v>
      </c>
      <c r="L160">
        <v>3.1543700000000001</v>
      </c>
      <c r="M160" t="s">
        <v>179</v>
      </c>
      <c r="N160">
        <v>11.28346</v>
      </c>
      <c r="O160">
        <v>1.5488</v>
      </c>
      <c r="P160" t="s">
        <v>4</v>
      </c>
      <c r="Q160">
        <v>14.09826</v>
      </c>
      <c r="R160">
        <v>148.68509</v>
      </c>
      <c r="S160">
        <v>0</v>
      </c>
      <c r="T160">
        <v>0</v>
      </c>
      <c r="U160">
        <v>0</v>
      </c>
      <c r="V160">
        <v>0</v>
      </c>
      <c r="W160">
        <v>0</v>
      </c>
      <c r="X160">
        <v>0</v>
      </c>
    </row>
    <row r="161" spans="2:24" x14ac:dyDescent="0.3">
      <c r="B161">
        <v>13</v>
      </c>
      <c r="C161">
        <v>435</v>
      </c>
      <c r="D161">
        <v>37279.21</v>
      </c>
      <c r="E161">
        <v>4</v>
      </c>
      <c r="F161">
        <v>5</v>
      </c>
      <c r="G161" t="s">
        <v>0</v>
      </c>
      <c r="H161">
        <v>39.299999999999997</v>
      </c>
      <c r="I161">
        <v>6.16</v>
      </c>
      <c r="J161" t="s">
        <v>177</v>
      </c>
      <c r="K161">
        <v>39.764980000000001</v>
      </c>
      <c r="L161">
        <v>5.2060300000000002</v>
      </c>
      <c r="M161" t="s">
        <v>179</v>
      </c>
      <c r="N161">
        <v>39.302729999999997</v>
      </c>
      <c r="O161">
        <v>6.1581400000000004</v>
      </c>
      <c r="P161" t="s">
        <v>4</v>
      </c>
      <c r="Q161">
        <v>54.136200000000002</v>
      </c>
      <c r="R161">
        <v>455.8494</v>
      </c>
      <c r="S161">
        <v>0</v>
      </c>
      <c r="T161">
        <v>0.1</v>
      </c>
      <c r="U161">
        <v>0</v>
      </c>
      <c r="V161">
        <v>0</v>
      </c>
      <c r="W161">
        <v>0</v>
      </c>
      <c r="X161">
        <v>0</v>
      </c>
    </row>
    <row r="162" spans="2:24" x14ac:dyDescent="0.3">
      <c r="B162">
        <v>14</v>
      </c>
      <c r="C162">
        <v>26.99</v>
      </c>
      <c r="D162">
        <v>35252.82</v>
      </c>
      <c r="E162">
        <v>0</v>
      </c>
      <c r="F162">
        <v>1</v>
      </c>
      <c r="G162" t="s">
        <v>0</v>
      </c>
      <c r="H162">
        <v>4.2300000000000004</v>
      </c>
      <c r="I162">
        <v>1.83</v>
      </c>
      <c r="J162" t="s">
        <v>177</v>
      </c>
      <c r="K162">
        <v>5.0032899999999998</v>
      </c>
      <c r="L162">
        <v>0.91654999999999998</v>
      </c>
      <c r="M162" t="s">
        <v>179</v>
      </c>
      <c r="N162">
        <v>4.2272100000000004</v>
      </c>
      <c r="O162">
        <v>1.8345499999999999</v>
      </c>
      <c r="P162" t="s">
        <v>4</v>
      </c>
      <c r="Q162">
        <v>5.5723900000000004</v>
      </c>
      <c r="R162">
        <v>61.233899999999998</v>
      </c>
      <c r="S162">
        <v>0</v>
      </c>
      <c r="T162">
        <v>0</v>
      </c>
      <c r="U162">
        <v>0</v>
      </c>
      <c r="V162">
        <v>0</v>
      </c>
      <c r="W162">
        <v>0.2</v>
      </c>
      <c r="X162">
        <v>0</v>
      </c>
    </row>
    <row r="163" spans="2:24" x14ac:dyDescent="0.3">
      <c r="B163">
        <v>15</v>
      </c>
      <c r="C163">
        <v>47.75</v>
      </c>
      <c r="D163">
        <v>36373.370000000003</v>
      </c>
      <c r="E163">
        <v>3</v>
      </c>
      <c r="F163">
        <v>6</v>
      </c>
      <c r="G163" t="s">
        <v>0</v>
      </c>
      <c r="H163">
        <v>10.08</v>
      </c>
      <c r="I163">
        <v>0.75</v>
      </c>
      <c r="J163" t="s">
        <v>177</v>
      </c>
      <c r="K163">
        <v>10.48793</v>
      </c>
      <c r="L163">
        <v>0.27629999999999999</v>
      </c>
      <c r="M163" t="s">
        <v>179</v>
      </c>
      <c r="N163">
        <v>10.075530000000001</v>
      </c>
      <c r="O163">
        <v>0.74931000000000003</v>
      </c>
      <c r="P163" t="s">
        <v>4</v>
      </c>
      <c r="Q163">
        <v>10.40953</v>
      </c>
      <c r="R163">
        <v>22.730139999999999</v>
      </c>
      <c r="S163">
        <v>0</v>
      </c>
      <c r="T163">
        <v>0.2</v>
      </c>
      <c r="U163">
        <v>0</v>
      </c>
      <c r="V163">
        <v>0</v>
      </c>
      <c r="W163">
        <v>0</v>
      </c>
      <c r="X163">
        <v>0</v>
      </c>
    </row>
    <row r="164" spans="2:24" x14ac:dyDescent="0.3">
      <c r="B164">
        <v>16</v>
      </c>
      <c r="C164">
        <v>10.68</v>
      </c>
      <c r="D164">
        <v>38166.21</v>
      </c>
      <c r="E164">
        <v>0</v>
      </c>
      <c r="F164">
        <v>2</v>
      </c>
      <c r="G164" t="s">
        <v>0</v>
      </c>
      <c r="H164">
        <v>2.65</v>
      </c>
      <c r="I164">
        <v>2.77</v>
      </c>
      <c r="J164" t="s">
        <v>177</v>
      </c>
      <c r="K164">
        <v>2.7799800000000001</v>
      </c>
      <c r="L164">
        <v>1.3594599999999999</v>
      </c>
      <c r="M164" t="s">
        <v>179</v>
      </c>
      <c r="N164">
        <v>2.6470099999999999</v>
      </c>
      <c r="O164">
        <v>2.77345</v>
      </c>
      <c r="P164" t="s">
        <v>4</v>
      </c>
      <c r="Q164">
        <v>2.8233000000000001</v>
      </c>
      <c r="R164">
        <v>10.70542</v>
      </c>
      <c r="S164">
        <v>0</v>
      </c>
      <c r="T164">
        <v>0</v>
      </c>
      <c r="U164">
        <v>0</v>
      </c>
      <c r="V164">
        <v>0</v>
      </c>
      <c r="W164">
        <v>0.3</v>
      </c>
      <c r="X164">
        <v>0</v>
      </c>
    </row>
    <row r="165" spans="2:24" x14ac:dyDescent="0.3">
      <c r="B165">
        <v>17</v>
      </c>
      <c r="C165">
        <v>13</v>
      </c>
      <c r="D165">
        <v>34357.339999999997</v>
      </c>
      <c r="E165">
        <v>3</v>
      </c>
      <c r="F165">
        <v>3</v>
      </c>
      <c r="G165" t="s">
        <v>0</v>
      </c>
      <c r="H165">
        <v>3.64</v>
      </c>
      <c r="I165">
        <v>2.08</v>
      </c>
      <c r="J165" t="s">
        <v>177</v>
      </c>
      <c r="K165">
        <v>3.6851600000000002</v>
      </c>
      <c r="L165">
        <v>0.39235999999999999</v>
      </c>
      <c r="M165" t="s">
        <v>179</v>
      </c>
      <c r="N165">
        <v>3.6423399999999999</v>
      </c>
      <c r="O165">
        <v>2.0821499999999999</v>
      </c>
      <c r="P165" t="s">
        <v>4</v>
      </c>
      <c r="Q165">
        <v>4.2009100000000004</v>
      </c>
      <c r="R165">
        <v>26.101150000000001</v>
      </c>
      <c r="S165">
        <v>0</v>
      </c>
      <c r="T165">
        <v>0.2</v>
      </c>
      <c r="U165">
        <v>0</v>
      </c>
      <c r="V165">
        <v>0</v>
      </c>
      <c r="W165">
        <v>0.1</v>
      </c>
      <c r="X165">
        <v>0</v>
      </c>
    </row>
    <row r="166" spans="2:24" x14ac:dyDescent="0.3">
      <c r="B166">
        <v>18</v>
      </c>
      <c r="C166">
        <v>17.25</v>
      </c>
      <c r="D166">
        <v>34357.339999999997</v>
      </c>
      <c r="E166">
        <v>3</v>
      </c>
      <c r="F166">
        <v>3</v>
      </c>
      <c r="G166" t="s">
        <v>180</v>
      </c>
      <c r="H166">
        <v>4.04</v>
      </c>
      <c r="I166">
        <v>2.42</v>
      </c>
      <c r="J166" t="s">
        <v>177</v>
      </c>
      <c r="K166">
        <v>4.3150000000000004</v>
      </c>
      <c r="L166">
        <v>0.34366000000000002</v>
      </c>
      <c r="M166" t="s">
        <v>179</v>
      </c>
      <c r="N166">
        <v>4.0374400000000001</v>
      </c>
      <c r="O166">
        <v>2.4155600000000002</v>
      </c>
      <c r="P166" t="s">
        <v>4</v>
      </c>
      <c r="Q166">
        <v>4.0373599999999996</v>
      </c>
      <c r="R166">
        <v>2.4155600000000002</v>
      </c>
      <c r="S166">
        <v>0</v>
      </c>
      <c r="T166">
        <v>0</v>
      </c>
      <c r="U166">
        <v>0</v>
      </c>
      <c r="V166">
        <v>0</v>
      </c>
      <c r="W166">
        <v>0</v>
      </c>
      <c r="X166">
        <v>0</v>
      </c>
    </row>
    <row r="167" spans="2:24" x14ac:dyDescent="0.3">
      <c r="B167">
        <v>19</v>
      </c>
      <c r="C167">
        <v>40</v>
      </c>
      <c r="D167">
        <v>34357.339999999997</v>
      </c>
      <c r="E167">
        <v>0</v>
      </c>
      <c r="F167">
        <v>2</v>
      </c>
      <c r="G167" t="s">
        <v>0</v>
      </c>
      <c r="H167">
        <v>6.24</v>
      </c>
      <c r="I167">
        <v>4.88</v>
      </c>
      <c r="J167" t="s">
        <v>177</v>
      </c>
      <c r="K167">
        <v>6.4167399999999999</v>
      </c>
      <c r="L167">
        <v>1.5589599999999999</v>
      </c>
      <c r="M167" t="s">
        <v>179</v>
      </c>
      <c r="N167">
        <v>6.2434700000000003</v>
      </c>
      <c r="O167">
        <v>4.8831199999999999</v>
      </c>
      <c r="P167" t="s">
        <v>4</v>
      </c>
      <c r="Q167">
        <v>9.8023299999999995</v>
      </c>
      <c r="R167">
        <v>122.80257</v>
      </c>
      <c r="S167">
        <v>0</v>
      </c>
      <c r="T167">
        <v>0</v>
      </c>
      <c r="U167">
        <v>0</v>
      </c>
      <c r="V167">
        <v>0</v>
      </c>
      <c r="W167">
        <v>0.2</v>
      </c>
      <c r="X167">
        <v>0</v>
      </c>
    </row>
    <row r="168" spans="2:24" x14ac:dyDescent="0.3">
      <c r="B168">
        <v>20</v>
      </c>
      <c r="C168">
        <v>30.16</v>
      </c>
      <c r="D168">
        <v>33830.949999999997</v>
      </c>
      <c r="E168">
        <v>2</v>
      </c>
      <c r="F168">
        <v>3</v>
      </c>
      <c r="G168" t="s">
        <v>0</v>
      </c>
      <c r="H168">
        <v>5.84</v>
      </c>
      <c r="I168">
        <v>5.22</v>
      </c>
      <c r="J168" t="s">
        <v>177</v>
      </c>
      <c r="K168">
        <v>6.37005</v>
      </c>
      <c r="L168">
        <v>0.92601</v>
      </c>
      <c r="M168" t="s">
        <v>179</v>
      </c>
      <c r="N168">
        <v>5.8440000000000003</v>
      </c>
      <c r="O168">
        <v>5.2221399999999996</v>
      </c>
      <c r="P168" t="s">
        <v>4</v>
      </c>
      <c r="Q168">
        <v>5.8754999999999997</v>
      </c>
      <c r="R168">
        <v>7.7501100000000003</v>
      </c>
      <c r="S168">
        <v>0</v>
      </c>
      <c r="T168">
        <v>0.5</v>
      </c>
      <c r="U168">
        <v>0</v>
      </c>
      <c r="V168">
        <v>0</v>
      </c>
      <c r="W168">
        <v>0.3</v>
      </c>
      <c r="X168">
        <v>0</v>
      </c>
    </row>
    <row r="169" spans="2:24" x14ac:dyDescent="0.3">
      <c r="B169">
        <v>21</v>
      </c>
      <c r="C169">
        <v>571.03</v>
      </c>
      <c r="D169">
        <v>39574.74</v>
      </c>
      <c r="E169">
        <v>4</v>
      </c>
      <c r="F169">
        <v>3</v>
      </c>
      <c r="G169" t="s">
        <v>0</v>
      </c>
      <c r="H169">
        <v>41.25</v>
      </c>
      <c r="I169">
        <v>24.21</v>
      </c>
      <c r="J169" t="s">
        <v>177</v>
      </c>
      <c r="K169">
        <v>41.295450000000002</v>
      </c>
      <c r="L169">
        <v>24.196390000000001</v>
      </c>
      <c r="M169" t="s">
        <v>179</v>
      </c>
      <c r="N169">
        <v>41.249339999999997</v>
      </c>
      <c r="O169">
        <v>24.20815</v>
      </c>
      <c r="P169" t="s">
        <v>4</v>
      </c>
      <c r="Q169">
        <v>125.62912</v>
      </c>
      <c r="R169">
        <v>2233.3656700000001</v>
      </c>
      <c r="S169">
        <v>0</v>
      </c>
      <c r="T169">
        <v>0</v>
      </c>
      <c r="U169">
        <v>0</v>
      </c>
      <c r="V169">
        <v>0</v>
      </c>
      <c r="W169">
        <v>0</v>
      </c>
      <c r="X169">
        <v>0</v>
      </c>
    </row>
    <row r="170" spans="2:24" x14ac:dyDescent="0.3">
      <c r="B170">
        <v>22</v>
      </c>
      <c r="C170">
        <v>17.559999999999999</v>
      </c>
      <c r="D170">
        <v>37690.78</v>
      </c>
      <c r="E170">
        <v>2</v>
      </c>
      <c r="F170">
        <v>1</v>
      </c>
      <c r="G170" t="s">
        <v>0</v>
      </c>
      <c r="H170">
        <v>3.5</v>
      </c>
      <c r="I170">
        <v>0.76</v>
      </c>
      <c r="J170" t="s">
        <v>177</v>
      </c>
      <c r="K170">
        <v>4.0621700000000001</v>
      </c>
      <c r="L170">
        <v>1.5627500000000001</v>
      </c>
      <c r="M170" t="s">
        <v>179</v>
      </c>
      <c r="N170">
        <v>3.5039899999999999</v>
      </c>
      <c r="O170">
        <v>0.75885999999999998</v>
      </c>
      <c r="P170" t="s">
        <v>4</v>
      </c>
      <c r="Q170">
        <v>5.6111199999999997</v>
      </c>
      <c r="R170">
        <v>75.669790000000006</v>
      </c>
      <c r="S170">
        <v>0</v>
      </c>
      <c r="T170">
        <v>0</v>
      </c>
      <c r="U170">
        <v>0</v>
      </c>
      <c r="V170">
        <v>0</v>
      </c>
      <c r="W170">
        <v>0</v>
      </c>
      <c r="X170">
        <v>0</v>
      </c>
    </row>
    <row r="171" spans="2:24" x14ac:dyDescent="0.3">
      <c r="B171">
        <v>23</v>
      </c>
      <c r="C171">
        <v>45.05</v>
      </c>
      <c r="D171">
        <v>35546.67</v>
      </c>
      <c r="E171">
        <v>2</v>
      </c>
      <c r="F171">
        <v>2</v>
      </c>
      <c r="G171" t="s">
        <v>0</v>
      </c>
      <c r="H171">
        <v>7.19</v>
      </c>
      <c r="I171">
        <v>9.0299999999999994</v>
      </c>
      <c r="J171" t="s">
        <v>177</v>
      </c>
      <c r="K171">
        <v>7.2747900000000003</v>
      </c>
      <c r="L171">
        <v>1.60517</v>
      </c>
      <c r="M171" t="s">
        <v>179</v>
      </c>
      <c r="N171">
        <v>7.1908300000000001</v>
      </c>
      <c r="O171">
        <v>9.0305999999999997</v>
      </c>
      <c r="P171" t="s">
        <v>4</v>
      </c>
      <c r="Q171">
        <v>11.695220000000001</v>
      </c>
      <c r="R171">
        <v>151.09145000000001</v>
      </c>
      <c r="S171">
        <v>0</v>
      </c>
      <c r="T171">
        <v>0.3</v>
      </c>
      <c r="U171">
        <v>0</v>
      </c>
      <c r="V171">
        <v>0</v>
      </c>
      <c r="W171">
        <v>0.2</v>
      </c>
      <c r="X171">
        <v>0</v>
      </c>
    </row>
    <row r="172" spans="2:24" x14ac:dyDescent="0.3">
      <c r="B172">
        <v>24</v>
      </c>
      <c r="C172">
        <v>1.96</v>
      </c>
      <c r="D172">
        <v>34513.160000000003</v>
      </c>
      <c r="E172">
        <v>0</v>
      </c>
      <c r="F172">
        <v>1</v>
      </c>
      <c r="G172" t="s">
        <v>0</v>
      </c>
      <c r="H172">
        <v>0.83</v>
      </c>
      <c r="I172">
        <v>1.08</v>
      </c>
      <c r="J172" t="s">
        <v>177</v>
      </c>
      <c r="K172">
        <v>1.0005999999999999</v>
      </c>
      <c r="L172">
        <v>1.3073600000000001</v>
      </c>
      <c r="M172" t="s">
        <v>179</v>
      </c>
      <c r="N172">
        <v>0.83299999999999996</v>
      </c>
      <c r="O172">
        <v>1.0829599999999999</v>
      </c>
      <c r="P172" t="s">
        <v>4</v>
      </c>
      <c r="Q172">
        <v>0.85274000000000005</v>
      </c>
      <c r="R172">
        <v>5.5004600000000003</v>
      </c>
      <c r="S172">
        <v>0</v>
      </c>
      <c r="T172">
        <v>0</v>
      </c>
      <c r="U172">
        <v>0</v>
      </c>
      <c r="V172">
        <v>0</v>
      </c>
      <c r="W172">
        <v>0.2</v>
      </c>
      <c r="X172">
        <v>0</v>
      </c>
    </row>
    <row r="173" spans="2:24" x14ac:dyDescent="0.3">
      <c r="B173">
        <v>25</v>
      </c>
      <c r="C173">
        <v>20</v>
      </c>
      <c r="D173">
        <v>35460.239999999998</v>
      </c>
      <c r="E173">
        <v>0</v>
      </c>
      <c r="F173">
        <v>2</v>
      </c>
      <c r="G173" t="s">
        <v>0</v>
      </c>
      <c r="H173">
        <v>4.07</v>
      </c>
      <c r="I173">
        <v>3.91</v>
      </c>
      <c r="J173" t="s">
        <v>177</v>
      </c>
      <c r="K173">
        <v>4.1524200000000002</v>
      </c>
      <c r="L173">
        <v>0.82699</v>
      </c>
      <c r="M173" t="s">
        <v>179</v>
      </c>
      <c r="N173">
        <v>4.0744999999999996</v>
      </c>
      <c r="O173">
        <v>3.9066399999999999</v>
      </c>
      <c r="P173" t="s">
        <v>4</v>
      </c>
      <c r="Q173">
        <v>5.9027900000000004</v>
      </c>
      <c r="R173">
        <v>65.145229999999998</v>
      </c>
      <c r="S173">
        <v>0</v>
      </c>
      <c r="T173">
        <v>0</v>
      </c>
      <c r="U173">
        <v>0</v>
      </c>
      <c r="V173">
        <v>0</v>
      </c>
      <c r="W173">
        <v>0.2</v>
      </c>
      <c r="X173">
        <v>0</v>
      </c>
    </row>
    <row r="174" spans="2:24" x14ac:dyDescent="0.3">
      <c r="B174">
        <v>26</v>
      </c>
      <c r="C174">
        <v>17.670000000000002</v>
      </c>
      <c r="D174">
        <v>35460.239999999998</v>
      </c>
      <c r="E174">
        <v>2</v>
      </c>
      <c r="F174">
        <v>2</v>
      </c>
      <c r="G174" t="s">
        <v>0</v>
      </c>
      <c r="H174">
        <v>3.97</v>
      </c>
      <c r="I174">
        <v>2.0499999999999998</v>
      </c>
      <c r="J174" t="s">
        <v>177</v>
      </c>
      <c r="K174">
        <v>4.0281500000000001</v>
      </c>
      <c r="L174">
        <v>0.51666999999999996</v>
      </c>
      <c r="M174" t="s">
        <v>179</v>
      </c>
      <c r="N174">
        <v>3.9745699999999999</v>
      </c>
      <c r="O174">
        <v>2.05199</v>
      </c>
      <c r="P174" t="s">
        <v>4</v>
      </c>
      <c r="Q174">
        <v>4.93316</v>
      </c>
      <c r="R174">
        <v>40.915239999999997</v>
      </c>
      <c r="S174">
        <v>0</v>
      </c>
      <c r="T174">
        <v>0.2</v>
      </c>
      <c r="U174">
        <v>0</v>
      </c>
      <c r="V174">
        <v>0</v>
      </c>
      <c r="W174">
        <v>0.1</v>
      </c>
      <c r="X174">
        <v>0</v>
      </c>
    </row>
    <row r="175" spans="2:24" x14ac:dyDescent="0.3">
      <c r="B175">
        <v>27</v>
      </c>
      <c r="C175">
        <v>30.77</v>
      </c>
      <c r="D175">
        <v>34721.47</v>
      </c>
      <c r="E175">
        <v>2</v>
      </c>
      <c r="F175">
        <v>2</v>
      </c>
      <c r="G175" t="s">
        <v>0</v>
      </c>
      <c r="H175">
        <v>5.62</v>
      </c>
      <c r="I175">
        <v>6.17</v>
      </c>
      <c r="J175" t="s">
        <v>177</v>
      </c>
      <c r="K175">
        <v>5.7144599999999999</v>
      </c>
      <c r="L175">
        <v>1.2626299999999999</v>
      </c>
      <c r="M175" t="s">
        <v>179</v>
      </c>
      <c r="N175">
        <v>5.6154099999999998</v>
      </c>
      <c r="O175">
        <v>6.1680999999999999</v>
      </c>
      <c r="P175" t="s">
        <v>4</v>
      </c>
      <c r="Q175">
        <v>8.4298699999999993</v>
      </c>
      <c r="R175">
        <v>100.00431</v>
      </c>
      <c r="S175">
        <v>0</v>
      </c>
      <c r="T175">
        <v>0.3</v>
      </c>
      <c r="U175">
        <v>0</v>
      </c>
      <c r="V175">
        <v>0</v>
      </c>
      <c r="W175">
        <v>0.2</v>
      </c>
      <c r="X175">
        <v>0</v>
      </c>
    </row>
    <row r="176" spans="2:24" x14ac:dyDescent="0.3">
      <c r="B176">
        <v>28</v>
      </c>
      <c r="C176">
        <v>60</v>
      </c>
      <c r="D176">
        <v>6050</v>
      </c>
      <c r="E176">
        <v>2</v>
      </c>
      <c r="F176">
        <v>2</v>
      </c>
      <c r="G176" t="s">
        <v>0</v>
      </c>
      <c r="H176">
        <v>8.48</v>
      </c>
      <c r="I176">
        <v>8.8000000000000007</v>
      </c>
      <c r="J176" t="s">
        <v>177</v>
      </c>
      <c r="K176">
        <v>8.6626700000000003</v>
      </c>
      <c r="L176">
        <v>3.9882200000000001</v>
      </c>
      <c r="M176" t="s">
        <v>179</v>
      </c>
      <c r="N176">
        <v>8.4773700000000005</v>
      </c>
      <c r="O176">
        <v>8.7992000000000008</v>
      </c>
      <c r="P176" t="s">
        <v>4</v>
      </c>
      <c r="Q176">
        <v>9.5077099999999994</v>
      </c>
      <c r="R176">
        <v>315.93214</v>
      </c>
      <c r="S176">
        <v>0</v>
      </c>
      <c r="T176">
        <v>0.2</v>
      </c>
      <c r="U176">
        <v>0</v>
      </c>
      <c r="V176">
        <v>0</v>
      </c>
      <c r="W176">
        <v>0.1</v>
      </c>
      <c r="X176">
        <v>0</v>
      </c>
    </row>
    <row r="177" spans="2:24" x14ac:dyDescent="0.3">
      <c r="B177">
        <v>29</v>
      </c>
      <c r="C177">
        <v>8</v>
      </c>
      <c r="D177">
        <v>34432.400000000001</v>
      </c>
      <c r="E177">
        <v>2</v>
      </c>
      <c r="F177">
        <v>3</v>
      </c>
      <c r="G177" t="s">
        <v>0</v>
      </c>
      <c r="H177">
        <v>2.66</v>
      </c>
      <c r="I177">
        <v>2.68</v>
      </c>
      <c r="J177" t="s">
        <v>177</v>
      </c>
      <c r="K177">
        <v>2.7959800000000001</v>
      </c>
      <c r="L177">
        <v>1.6129500000000001</v>
      </c>
      <c r="M177" t="s">
        <v>179</v>
      </c>
      <c r="N177">
        <v>2.6567500000000002</v>
      </c>
      <c r="O177">
        <v>2.67883</v>
      </c>
      <c r="P177" t="s">
        <v>4</v>
      </c>
      <c r="Q177">
        <v>2.8765499999999999</v>
      </c>
      <c r="R177">
        <v>13.30606</v>
      </c>
      <c r="S177">
        <v>0</v>
      </c>
      <c r="T177">
        <v>0.3</v>
      </c>
      <c r="U177">
        <v>0</v>
      </c>
      <c r="V177">
        <v>0</v>
      </c>
      <c r="W177">
        <v>0.1</v>
      </c>
      <c r="X177">
        <v>0</v>
      </c>
    </row>
    <row r="178" spans="2:24" x14ac:dyDescent="0.3">
      <c r="B178">
        <v>30</v>
      </c>
      <c r="C178">
        <v>80.03</v>
      </c>
      <c r="D178">
        <v>36683.18</v>
      </c>
      <c r="E178">
        <v>3</v>
      </c>
      <c r="F178">
        <v>2</v>
      </c>
      <c r="G178" t="s">
        <v>0</v>
      </c>
      <c r="H178">
        <v>10.26</v>
      </c>
      <c r="I178">
        <v>8.7200000000000006</v>
      </c>
      <c r="J178" t="s">
        <v>177</v>
      </c>
      <c r="K178">
        <v>10.44908</v>
      </c>
      <c r="L178">
        <v>1.72434</v>
      </c>
      <c r="M178" t="s">
        <v>179</v>
      </c>
      <c r="N178">
        <v>10.26136</v>
      </c>
      <c r="O178">
        <v>8.7226999999999997</v>
      </c>
      <c r="P178" t="s">
        <v>4</v>
      </c>
      <c r="Q178">
        <v>14.18324</v>
      </c>
      <c r="R178">
        <v>136.32198</v>
      </c>
      <c r="S178">
        <v>0</v>
      </c>
      <c r="T178">
        <v>0.1</v>
      </c>
      <c r="U178">
        <v>0</v>
      </c>
      <c r="V178">
        <v>0</v>
      </c>
      <c r="W178">
        <v>0.2</v>
      </c>
      <c r="X178">
        <v>0</v>
      </c>
    </row>
    <row r="179" spans="2:24" x14ac:dyDescent="0.3">
      <c r="B179">
        <v>31</v>
      </c>
      <c r="C179">
        <v>25.06</v>
      </c>
      <c r="D179">
        <v>36353.07</v>
      </c>
      <c r="E179">
        <v>2</v>
      </c>
      <c r="F179">
        <v>2</v>
      </c>
      <c r="G179" t="s">
        <v>0</v>
      </c>
      <c r="H179">
        <v>4.93</v>
      </c>
      <c r="I179">
        <v>5.01</v>
      </c>
      <c r="J179" t="s">
        <v>177</v>
      </c>
      <c r="K179">
        <v>5.0197799999999999</v>
      </c>
      <c r="L179">
        <v>0.9284</v>
      </c>
      <c r="M179" t="s">
        <v>179</v>
      </c>
      <c r="N179">
        <v>4.9297300000000002</v>
      </c>
      <c r="O179">
        <v>5.0072299999999998</v>
      </c>
      <c r="P179" t="s">
        <v>4</v>
      </c>
      <c r="Q179">
        <v>7.0223300000000002</v>
      </c>
      <c r="R179">
        <v>73.528999999999996</v>
      </c>
      <c r="S179">
        <v>0</v>
      </c>
      <c r="T179">
        <v>0.3</v>
      </c>
      <c r="U179">
        <v>0</v>
      </c>
      <c r="V179">
        <v>0</v>
      </c>
      <c r="W179">
        <v>0.2</v>
      </c>
      <c r="X179">
        <v>0</v>
      </c>
    </row>
    <row r="180" spans="2:24" x14ac:dyDescent="0.3">
      <c r="B180">
        <v>32</v>
      </c>
      <c r="C180">
        <v>8.41</v>
      </c>
      <c r="D180">
        <v>32848.83</v>
      </c>
      <c r="E180">
        <v>0</v>
      </c>
      <c r="F180">
        <v>1</v>
      </c>
      <c r="G180" t="s">
        <v>0</v>
      </c>
      <c r="H180">
        <v>1.93</v>
      </c>
      <c r="I180">
        <v>2.8</v>
      </c>
      <c r="J180" t="s">
        <v>177</v>
      </c>
      <c r="K180">
        <v>2.3573200000000001</v>
      </c>
      <c r="L180">
        <v>0.32501000000000002</v>
      </c>
      <c r="M180" t="s">
        <v>179</v>
      </c>
      <c r="N180">
        <v>1.9300600000000001</v>
      </c>
      <c r="O180">
        <v>2.7999700000000001</v>
      </c>
      <c r="P180" t="s">
        <v>4</v>
      </c>
      <c r="Q180">
        <v>2.0938099999999999</v>
      </c>
      <c r="R180">
        <v>14.05965</v>
      </c>
      <c r="S180">
        <v>0</v>
      </c>
      <c r="T180">
        <v>0</v>
      </c>
      <c r="U180">
        <v>0</v>
      </c>
      <c r="V180">
        <v>0</v>
      </c>
      <c r="W180">
        <v>0.5</v>
      </c>
      <c r="X180">
        <v>0</v>
      </c>
    </row>
    <row r="181" spans="2:24" x14ac:dyDescent="0.3">
      <c r="B181">
        <v>33</v>
      </c>
      <c r="C181">
        <v>446.01</v>
      </c>
      <c r="D181">
        <v>90000</v>
      </c>
      <c r="E181">
        <v>3</v>
      </c>
      <c r="F181">
        <v>1</v>
      </c>
      <c r="G181" t="s">
        <v>0</v>
      </c>
      <c r="H181">
        <v>41.65</v>
      </c>
      <c r="I181">
        <v>0.26</v>
      </c>
      <c r="J181" t="s">
        <v>177</v>
      </c>
      <c r="K181">
        <v>47.56935</v>
      </c>
      <c r="L181">
        <v>0.37597999999999998</v>
      </c>
      <c r="M181" t="s">
        <v>179</v>
      </c>
      <c r="N181">
        <v>41.65014</v>
      </c>
      <c r="O181">
        <v>0.26361000000000001</v>
      </c>
      <c r="P181" t="s">
        <v>4</v>
      </c>
      <c r="Q181">
        <v>72.740300000000005</v>
      </c>
      <c r="R181">
        <v>431.27438999999998</v>
      </c>
      <c r="S181">
        <v>0</v>
      </c>
      <c r="T181">
        <v>0</v>
      </c>
      <c r="U181">
        <v>0</v>
      </c>
      <c r="V181">
        <v>0</v>
      </c>
      <c r="W181">
        <v>0</v>
      </c>
      <c r="X181">
        <v>0</v>
      </c>
    </row>
    <row r="182" spans="2:24" x14ac:dyDescent="0.3">
      <c r="B182">
        <v>34</v>
      </c>
      <c r="C182">
        <v>8.4600000000000009</v>
      </c>
      <c r="D182">
        <v>38350</v>
      </c>
      <c r="E182">
        <v>0</v>
      </c>
      <c r="F182">
        <v>1</v>
      </c>
      <c r="G182" t="s">
        <v>0</v>
      </c>
      <c r="H182">
        <v>2.06</v>
      </c>
      <c r="I182">
        <v>0.57999999999999996</v>
      </c>
      <c r="J182" t="s">
        <v>177</v>
      </c>
      <c r="K182">
        <v>2.44116</v>
      </c>
      <c r="L182">
        <v>0.35843000000000003</v>
      </c>
      <c r="M182" t="s">
        <v>179</v>
      </c>
      <c r="N182">
        <v>2.05776</v>
      </c>
      <c r="O182">
        <v>0.58499999999999996</v>
      </c>
      <c r="P182" t="s">
        <v>4</v>
      </c>
      <c r="Q182">
        <v>2.4111500000000001</v>
      </c>
      <c r="R182">
        <v>20.12884</v>
      </c>
      <c r="S182">
        <v>0</v>
      </c>
      <c r="T182">
        <v>0</v>
      </c>
      <c r="U182">
        <v>0</v>
      </c>
      <c r="V182">
        <v>0</v>
      </c>
      <c r="W182">
        <v>0.2</v>
      </c>
      <c r="X182">
        <v>0</v>
      </c>
    </row>
    <row r="183" spans="2:24" x14ac:dyDescent="0.3">
      <c r="B183">
        <v>35</v>
      </c>
      <c r="C183">
        <v>313.13</v>
      </c>
      <c r="D183">
        <v>40649.71</v>
      </c>
      <c r="E183">
        <v>2</v>
      </c>
      <c r="F183">
        <v>4</v>
      </c>
      <c r="G183" t="s">
        <v>0</v>
      </c>
      <c r="H183">
        <v>85.62</v>
      </c>
      <c r="I183">
        <v>73.17</v>
      </c>
      <c r="J183" t="s">
        <v>177</v>
      </c>
      <c r="K183">
        <v>97.894450000000006</v>
      </c>
      <c r="L183">
        <v>1.1922699999999999</v>
      </c>
      <c r="M183" t="s">
        <v>179</v>
      </c>
      <c r="N183">
        <v>85.621830000000003</v>
      </c>
      <c r="O183">
        <v>73.168580000000006</v>
      </c>
      <c r="P183" t="s">
        <v>4</v>
      </c>
      <c r="Q183">
        <v>85.813329999999993</v>
      </c>
      <c r="R183">
        <v>83.552359999999993</v>
      </c>
      <c r="S183">
        <v>0</v>
      </c>
      <c r="T183">
        <v>0.4</v>
      </c>
      <c r="U183">
        <v>0</v>
      </c>
      <c r="V183">
        <v>0</v>
      </c>
      <c r="W183">
        <v>0.3</v>
      </c>
      <c r="X183">
        <v>0</v>
      </c>
    </row>
    <row r="184" spans="2:24" x14ac:dyDescent="0.3">
      <c r="B184">
        <v>36</v>
      </c>
      <c r="C184">
        <v>8</v>
      </c>
      <c r="D184">
        <v>38350</v>
      </c>
      <c r="E184">
        <v>0</v>
      </c>
      <c r="F184">
        <v>1</v>
      </c>
      <c r="G184" t="s">
        <v>0</v>
      </c>
      <c r="H184">
        <v>2.0299999999999998</v>
      </c>
      <c r="I184">
        <v>1.07</v>
      </c>
      <c r="J184" t="s">
        <v>177</v>
      </c>
      <c r="K184">
        <v>2.3565299999999998</v>
      </c>
      <c r="L184">
        <v>0.28798000000000001</v>
      </c>
      <c r="M184" t="s">
        <v>179</v>
      </c>
      <c r="N184">
        <v>2.0312800000000002</v>
      </c>
      <c r="O184">
        <v>1.0727800000000001</v>
      </c>
      <c r="P184" t="s">
        <v>4</v>
      </c>
      <c r="Q184">
        <v>2.2404000000000002</v>
      </c>
      <c r="R184">
        <v>17.16441</v>
      </c>
      <c r="S184">
        <v>0</v>
      </c>
      <c r="T184">
        <v>0</v>
      </c>
      <c r="U184">
        <v>0</v>
      </c>
      <c r="V184">
        <v>0</v>
      </c>
      <c r="W184">
        <v>0</v>
      </c>
      <c r="X184">
        <v>0</v>
      </c>
    </row>
    <row r="185" spans="2:24" x14ac:dyDescent="0.3">
      <c r="B185">
        <v>37</v>
      </c>
      <c r="C185">
        <v>141.88999999999999</v>
      </c>
      <c r="D185">
        <v>39149.410000000003</v>
      </c>
      <c r="E185">
        <v>2</v>
      </c>
      <c r="F185">
        <v>2</v>
      </c>
      <c r="G185" t="s">
        <v>0</v>
      </c>
      <c r="H185">
        <v>5.33</v>
      </c>
      <c r="I185">
        <v>5.71</v>
      </c>
      <c r="J185" t="s">
        <v>177</v>
      </c>
      <c r="K185">
        <v>5.4048600000000002</v>
      </c>
      <c r="L185">
        <v>0.78161000000000003</v>
      </c>
      <c r="M185" t="s">
        <v>179</v>
      </c>
      <c r="N185">
        <v>5.3320800000000004</v>
      </c>
      <c r="O185">
        <v>5.7078300000000004</v>
      </c>
      <c r="P185" t="s">
        <v>4</v>
      </c>
      <c r="Q185">
        <v>7.3067500000000001</v>
      </c>
      <c r="R185">
        <v>65.057230000000004</v>
      </c>
      <c r="S185">
        <v>0</v>
      </c>
      <c r="T185">
        <v>0.4</v>
      </c>
      <c r="U185">
        <v>0</v>
      </c>
      <c r="V185">
        <v>0</v>
      </c>
      <c r="W185">
        <v>0.3</v>
      </c>
      <c r="X185">
        <v>0</v>
      </c>
    </row>
    <row r="186" spans="2:24" x14ac:dyDescent="0.3">
      <c r="B186">
        <v>38</v>
      </c>
      <c r="C186">
        <v>35.04</v>
      </c>
      <c r="D186">
        <v>34247.589999999997</v>
      </c>
      <c r="E186">
        <v>2</v>
      </c>
      <c r="F186">
        <v>3</v>
      </c>
      <c r="G186" t="s">
        <v>0</v>
      </c>
      <c r="H186">
        <v>6.61</v>
      </c>
      <c r="I186">
        <v>10.81</v>
      </c>
      <c r="J186" t="s">
        <v>177</v>
      </c>
      <c r="K186">
        <v>7.0434000000000001</v>
      </c>
      <c r="L186">
        <v>1.18353</v>
      </c>
      <c r="M186" t="s">
        <v>179</v>
      </c>
      <c r="N186">
        <v>6.6061300000000003</v>
      </c>
      <c r="O186">
        <v>10.81002</v>
      </c>
      <c r="P186" t="s">
        <v>4</v>
      </c>
      <c r="Q186">
        <v>6.80246</v>
      </c>
      <c r="R186">
        <v>18.255880000000001</v>
      </c>
      <c r="S186">
        <v>0</v>
      </c>
      <c r="T186">
        <v>0.5</v>
      </c>
      <c r="U186">
        <v>0</v>
      </c>
      <c r="V186">
        <v>0</v>
      </c>
      <c r="W186">
        <v>0.3</v>
      </c>
      <c r="X186">
        <v>0</v>
      </c>
    </row>
    <row r="187" spans="2:24" x14ac:dyDescent="0.3">
      <c r="B187">
        <v>39</v>
      </c>
      <c r="C187">
        <v>23.76</v>
      </c>
      <c r="D187">
        <v>34693</v>
      </c>
      <c r="E187">
        <v>2</v>
      </c>
      <c r="F187">
        <v>5</v>
      </c>
      <c r="G187" t="s">
        <v>0</v>
      </c>
      <c r="H187">
        <v>6.09</v>
      </c>
      <c r="I187">
        <v>1.9</v>
      </c>
      <c r="J187" t="s">
        <v>177</v>
      </c>
      <c r="K187">
        <v>6.5390699999999997</v>
      </c>
      <c r="L187">
        <v>1.40421</v>
      </c>
      <c r="M187" t="s">
        <v>179</v>
      </c>
      <c r="N187">
        <v>6.0939699999999997</v>
      </c>
      <c r="O187">
        <v>1.89611</v>
      </c>
      <c r="P187" t="s">
        <v>4</v>
      </c>
      <c r="Q187">
        <v>6.1910699999999999</v>
      </c>
      <c r="R187">
        <v>12.879659999999999</v>
      </c>
      <c r="S187">
        <v>0</v>
      </c>
      <c r="T187">
        <v>0.4</v>
      </c>
      <c r="U187">
        <v>0</v>
      </c>
      <c r="V187">
        <v>0</v>
      </c>
      <c r="W187">
        <v>0</v>
      </c>
      <c r="X187">
        <v>0</v>
      </c>
    </row>
    <row r="188" spans="2:24" x14ac:dyDescent="0.3">
      <c r="B188">
        <v>40</v>
      </c>
      <c r="C188">
        <v>47.51</v>
      </c>
      <c r="D188">
        <v>35142.51</v>
      </c>
      <c r="E188">
        <v>3</v>
      </c>
      <c r="F188">
        <v>3</v>
      </c>
      <c r="G188" t="s">
        <v>0</v>
      </c>
      <c r="H188">
        <v>8.11</v>
      </c>
      <c r="I188">
        <v>6.98</v>
      </c>
      <c r="J188" t="s">
        <v>177</v>
      </c>
      <c r="K188">
        <v>8.2791099999999993</v>
      </c>
      <c r="L188">
        <v>0.46438000000000001</v>
      </c>
      <c r="M188" t="s">
        <v>179</v>
      </c>
      <c r="N188">
        <v>8.1092700000000004</v>
      </c>
      <c r="O188">
        <v>6.97722</v>
      </c>
      <c r="P188" t="s">
        <v>4</v>
      </c>
      <c r="Q188">
        <v>8.6199100000000008</v>
      </c>
      <c r="R188">
        <v>30.780570000000001</v>
      </c>
      <c r="S188">
        <v>0</v>
      </c>
      <c r="T188">
        <v>0.3</v>
      </c>
      <c r="U188">
        <v>0</v>
      </c>
      <c r="V188">
        <v>0</v>
      </c>
      <c r="W188">
        <v>0.2</v>
      </c>
      <c r="X188">
        <v>0</v>
      </c>
    </row>
    <row r="189" spans="2:24" x14ac:dyDescent="0.3">
      <c r="B189">
        <v>41</v>
      </c>
      <c r="C189">
        <v>24.79</v>
      </c>
      <c r="D189">
        <v>40211.29</v>
      </c>
      <c r="E189">
        <v>0</v>
      </c>
      <c r="F189">
        <v>6</v>
      </c>
      <c r="G189" t="s">
        <v>0</v>
      </c>
      <c r="H189">
        <v>6.43</v>
      </c>
      <c r="I189">
        <v>0.38</v>
      </c>
      <c r="J189" t="s">
        <v>177</v>
      </c>
      <c r="K189">
        <v>6.4433499999999997</v>
      </c>
      <c r="L189">
        <v>0.38434000000000001</v>
      </c>
      <c r="M189" t="s">
        <v>179</v>
      </c>
      <c r="N189">
        <v>6.4266399999999999</v>
      </c>
      <c r="O189">
        <v>0.38478000000000001</v>
      </c>
      <c r="P189" t="s">
        <v>4</v>
      </c>
      <c r="Q189">
        <v>7.4289100000000001</v>
      </c>
      <c r="R189">
        <v>33.48677</v>
      </c>
      <c r="S189">
        <v>0</v>
      </c>
      <c r="T189">
        <v>0</v>
      </c>
      <c r="U189">
        <v>0</v>
      </c>
      <c r="V189">
        <v>0</v>
      </c>
      <c r="W189">
        <v>0</v>
      </c>
      <c r="X189">
        <v>0</v>
      </c>
    </row>
    <row r="190" spans="2:24" x14ac:dyDescent="0.3">
      <c r="B190">
        <v>42</v>
      </c>
      <c r="C190">
        <v>115.5</v>
      </c>
      <c r="D190">
        <v>36003.25</v>
      </c>
      <c r="E190">
        <v>2</v>
      </c>
      <c r="F190">
        <v>2</v>
      </c>
      <c r="G190" t="s">
        <v>0</v>
      </c>
      <c r="H190">
        <v>13.13</v>
      </c>
      <c r="I190">
        <v>3.2</v>
      </c>
      <c r="J190" t="s">
        <v>177</v>
      </c>
      <c r="K190">
        <v>13.21832</v>
      </c>
      <c r="L190">
        <v>3.1995300000000002</v>
      </c>
      <c r="M190" t="s">
        <v>179</v>
      </c>
      <c r="N190">
        <v>13.13261</v>
      </c>
      <c r="O190">
        <v>3.2003200000000001</v>
      </c>
      <c r="P190" t="s">
        <v>4</v>
      </c>
      <c r="Q190">
        <v>22.402619999999999</v>
      </c>
      <c r="R190">
        <v>301.16512</v>
      </c>
      <c r="S190">
        <v>0</v>
      </c>
      <c r="T190">
        <v>0.1</v>
      </c>
      <c r="U190">
        <v>0</v>
      </c>
      <c r="V190">
        <v>0</v>
      </c>
      <c r="W190">
        <v>0</v>
      </c>
      <c r="X190">
        <v>0</v>
      </c>
    </row>
    <row r="191" spans="2:24" x14ac:dyDescent="0.3">
      <c r="B191">
        <v>43</v>
      </c>
      <c r="C191">
        <v>372.81</v>
      </c>
      <c r="D191">
        <v>36329.980000000003</v>
      </c>
      <c r="E191">
        <v>3</v>
      </c>
      <c r="F191">
        <v>2</v>
      </c>
      <c r="G191" t="s">
        <v>0</v>
      </c>
      <c r="H191">
        <v>10.08</v>
      </c>
      <c r="I191">
        <v>7.26</v>
      </c>
      <c r="J191" t="s">
        <v>177</v>
      </c>
      <c r="K191">
        <v>10.13086</v>
      </c>
      <c r="L191">
        <v>1.26075</v>
      </c>
      <c r="M191" t="s">
        <v>179</v>
      </c>
      <c r="N191">
        <v>10.08493</v>
      </c>
      <c r="O191">
        <v>7.2639199999999997</v>
      </c>
      <c r="P191" t="s">
        <v>4</v>
      </c>
      <c r="Q191">
        <v>11.217890000000001</v>
      </c>
      <c r="R191">
        <v>58.939039999999999</v>
      </c>
      <c r="S191">
        <v>0</v>
      </c>
      <c r="T191">
        <v>0</v>
      </c>
      <c r="U191">
        <v>0</v>
      </c>
      <c r="V191">
        <v>0</v>
      </c>
      <c r="W191">
        <v>0.2</v>
      </c>
      <c r="X191">
        <v>0</v>
      </c>
    </row>
    <row r="192" spans="2:24" x14ac:dyDescent="0.3">
      <c r="B192">
        <v>44</v>
      </c>
      <c r="C192">
        <v>162</v>
      </c>
      <c r="D192">
        <v>37364.49</v>
      </c>
      <c r="E192">
        <v>1</v>
      </c>
      <c r="F192">
        <v>2</v>
      </c>
      <c r="G192" t="s">
        <v>1</v>
      </c>
      <c r="H192">
        <v>5.89</v>
      </c>
      <c r="I192">
        <v>1.24</v>
      </c>
      <c r="J192" t="s">
        <v>177</v>
      </c>
      <c r="K192">
        <v>5.8884400000000001</v>
      </c>
      <c r="L192">
        <v>1.2430399999999999</v>
      </c>
      <c r="M192" t="s">
        <v>179</v>
      </c>
      <c r="N192">
        <v>6.1105999999999998</v>
      </c>
      <c r="O192">
        <v>7.7675099999999997</v>
      </c>
      <c r="P192" t="s">
        <v>4</v>
      </c>
      <c r="Q192">
        <v>8.8699399999999997</v>
      </c>
      <c r="R192">
        <v>100.3548</v>
      </c>
      <c r="S192">
        <v>0.6</v>
      </c>
      <c r="T192">
        <v>0</v>
      </c>
      <c r="U192">
        <v>0</v>
      </c>
      <c r="V192">
        <v>0.6</v>
      </c>
      <c r="W192">
        <v>0</v>
      </c>
      <c r="X192">
        <v>0</v>
      </c>
    </row>
    <row r="193" spans="2:24" x14ac:dyDescent="0.3">
      <c r="B193">
        <v>45</v>
      </c>
      <c r="C193">
        <v>162</v>
      </c>
      <c r="D193">
        <v>37364.49</v>
      </c>
      <c r="E193">
        <v>1</v>
      </c>
      <c r="F193">
        <v>1</v>
      </c>
      <c r="G193" t="s">
        <v>0</v>
      </c>
      <c r="H193">
        <v>5.0599999999999996</v>
      </c>
      <c r="I193">
        <v>0.76</v>
      </c>
      <c r="J193" t="s">
        <v>177</v>
      </c>
      <c r="K193">
        <v>5.8884400000000001</v>
      </c>
      <c r="L193">
        <v>1.2430399999999999</v>
      </c>
      <c r="M193" t="s">
        <v>179</v>
      </c>
      <c r="N193">
        <v>5.0553699999999999</v>
      </c>
      <c r="O193">
        <v>0.75795000000000001</v>
      </c>
      <c r="P193" t="s">
        <v>4</v>
      </c>
      <c r="Q193">
        <v>7.2350599999999998</v>
      </c>
      <c r="R193">
        <v>79.591430000000003</v>
      </c>
      <c r="S193">
        <v>0</v>
      </c>
      <c r="T193">
        <v>0.1</v>
      </c>
      <c r="U193">
        <v>0</v>
      </c>
      <c r="V193">
        <v>0</v>
      </c>
      <c r="W193">
        <v>0</v>
      </c>
      <c r="X193">
        <v>0</v>
      </c>
    </row>
    <row r="194" spans="2:24" x14ac:dyDescent="0.3">
      <c r="B194">
        <v>46</v>
      </c>
      <c r="C194">
        <v>7.92</v>
      </c>
      <c r="D194">
        <v>35222.85</v>
      </c>
      <c r="E194">
        <v>0</v>
      </c>
      <c r="F194">
        <v>2</v>
      </c>
      <c r="G194" t="s">
        <v>0</v>
      </c>
      <c r="H194">
        <v>2.2999999999999998</v>
      </c>
      <c r="I194">
        <v>2.2000000000000002</v>
      </c>
      <c r="J194" t="s">
        <v>177</v>
      </c>
      <c r="K194">
        <v>2.3446799999999999</v>
      </c>
      <c r="L194">
        <v>0.40089999999999998</v>
      </c>
      <c r="M194" t="s">
        <v>179</v>
      </c>
      <c r="N194">
        <v>2.30124</v>
      </c>
      <c r="O194">
        <v>2.20459</v>
      </c>
      <c r="P194" t="s">
        <v>4</v>
      </c>
      <c r="Q194">
        <v>3.11226</v>
      </c>
      <c r="R194">
        <v>31.582650000000001</v>
      </c>
      <c r="S194">
        <v>0</v>
      </c>
      <c r="T194">
        <v>0</v>
      </c>
      <c r="U194">
        <v>0</v>
      </c>
      <c r="V194">
        <v>0</v>
      </c>
      <c r="W194">
        <v>0.2</v>
      </c>
      <c r="X194">
        <v>0</v>
      </c>
    </row>
    <row r="195" spans="2:24" x14ac:dyDescent="0.3">
      <c r="B195">
        <v>47</v>
      </c>
      <c r="C195">
        <v>10.199999999999999</v>
      </c>
      <c r="D195">
        <v>33960.97</v>
      </c>
      <c r="E195">
        <v>0</v>
      </c>
      <c r="F195">
        <v>2</v>
      </c>
      <c r="G195" t="s">
        <v>0</v>
      </c>
      <c r="H195">
        <v>2.74</v>
      </c>
      <c r="I195">
        <v>0.93</v>
      </c>
      <c r="J195" t="s">
        <v>177</v>
      </c>
      <c r="K195">
        <v>2.7525499999999998</v>
      </c>
      <c r="L195">
        <v>0.93098000000000003</v>
      </c>
      <c r="M195" t="s">
        <v>179</v>
      </c>
      <c r="N195">
        <v>2.7356500000000001</v>
      </c>
      <c r="O195">
        <v>0.93157000000000001</v>
      </c>
      <c r="P195" t="s">
        <v>4</v>
      </c>
      <c r="Q195">
        <v>4.8377699999999999</v>
      </c>
      <c r="R195">
        <v>73.349900000000005</v>
      </c>
      <c r="S195">
        <v>0</v>
      </c>
      <c r="T195">
        <v>0</v>
      </c>
      <c r="U195">
        <v>0</v>
      </c>
      <c r="V195">
        <v>0</v>
      </c>
      <c r="W195">
        <v>0</v>
      </c>
      <c r="X195">
        <v>0</v>
      </c>
    </row>
    <row r="196" spans="2:24" x14ac:dyDescent="0.3">
      <c r="B196">
        <v>48</v>
      </c>
      <c r="C196">
        <v>104.07</v>
      </c>
      <c r="D196">
        <v>36864.699999999997</v>
      </c>
      <c r="E196">
        <v>1</v>
      </c>
      <c r="F196">
        <v>6</v>
      </c>
      <c r="G196" t="s">
        <v>0</v>
      </c>
      <c r="H196">
        <v>16.739999999999998</v>
      </c>
      <c r="I196">
        <v>9.5299999999999994</v>
      </c>
      <c r="J196" t="s">
        <v>177</v>
      </c>
      <c r="K196">
        <v>17.816240000000001</v>
      </c>
      <c r="L196">
        <v>0.46583999999999998</v>
      </c>
      <c r="M196" t="s">
        <v>179</v>
      </c>
      <c r="N196">
        <v>16.744009999999999</v>
      </c>
      <c r="O196">
        <v>9.5284399999999998</v>
      </c>
      <c r="P196" t="s">
        <v>4</v>
      </c>
      <c r="Q196">
        <v>19.382829999999998</v>
      </c>
      <c r="R196">
        <v>100.75189</v>
      </c>
      <c r="S196">
        <v>0</v>
      </c>
      <c r="T196">
        <v>0.9</v>
      </c>
      <c r="U196">
        <v>0</v>
      </c>
      <c r="V196">
        <v>0</v>
      </c>
      <c r="W196">
        <v>0</v>
      </c>
      <c r="X196">
        <v>0</v>
      </c>
    </row>
    <row r="197" spans="2:24" x14ac:dyDescent="0.3">
      <c r="B197">
        <v>49</v>
      </c>
      <c r="C197">
        <v>4.09</v>
      </c>
      <c r="D197">
        <v>32176.46</v>
      </c>
      <c r="E197">
        <v>1</v>
      </c>
      <c r="F197">
        <v>3</v>
      </c>
      <c r="G197" t="s">
        <v>0</v>
      </c>
      <c r="H197">
        <v>1.72</v>
      </c>
      <c r="I197">
        <v>1.51</v>
      </c>
      <c r="J197" t="s">
        <v>177</v>
      </c>
      <c r="K197">
        <v>1.8262499999999999</v>
      </c>
      <c r="L197">
        <v>0.76959999999999995</v>
      </c>
      <c r="M197" t="s">
        <v>179</v>
      </c>
      <c r="N197">
        <v>1.7206300000000001</v>
      </c>
      <c r="O197">
        <v>1.5136400000000001</v>
      </c>
      <c r="P197" t="s">
        <v>4</v>
      </c>
      <c r="Q197">
        <v>1.7768200000000001</v>
      </c>
      <c r="R197">
        <v>6.2787499999999996</v>
      </c>
      <c r="S197">
        <v>0</v>
      </c>
      <c r="T197">
        <v>0.8</v>
      </c>
      <c r="U197">
        <v>0</v>
      </c>
      <c r="V197">
        <v>0</v>
      </c>
      <c r="W197">
        <v>0.1</v>
      </c>
      <c r="X197">
        <v>0</v>
      </c>
    </row>
    <row r="198" spans="2:24" x14ac:dyDescent="0.3">
      <c r="B198">
        <v>50</v>
      </c>
      <c r="C198">
        <v>26.48</v>
      </c>
      <c r="D198">
        <v>37146.71</v>
      </c>
      <c r="E198">
        <v>2</v>
      </c>
      <c r="F198">
        <v>2</v>
      </c>
      <c r="G198" t="s">
        <v>0</v>
      </c>
      <c r="H198">
        <v>5.16</v>
      </c>
      <c r="I198">
        <v>1.1100000000000001</v>
      </c>
      <c r="J198" t="s">
        <v>177</v>
      </c>
      <c r="K198">
        <v>5.2026000000000003</v>
      </c>
      <c r="L198">
        <v>1.1094900000000001</v>
      </c>
      <c r="M198" t="s">
        <v>179</v>
      </c>
      <c r="N198">
        <v>5.1590199999999999</v>
      </c>
      <c r="O198">
        <v>1.1101700000000001</v>
      </c>
      <c r="P198" t="s">
        <v>4</v>
      </c>
      <c r="Q198">
        <v>7.7693899999999996</v>
      </c>
      <c r="R198">
        <v>87.875489999999999</v>
      </c>
      <c r="S198">
        <v>0</v>
      </c>
      <c r="T198">
        <v>0.1</v>
      </c>
      <c r="U198">
        <v>0</v>
      </c>
      <c r="V198">
        <v>0</v>
      </c>
      <c r="W198">
        <v>0</v>
      </c>
      <c r="X198">
        <v>0</v>
      </c>
    </row>
    <row r="199" spans="2:24" x14ac:dyDescent="0.3">
      <c r="B199">
        <v>51</v>
      </c>
      <c r="C199">
        <v>6.66</v>
      </c>
      <c r="D199">
        <v>38350</v>
      </c>
      <c r="E199">
        <v>0</v>
      </c>
      <c r="F199">
        <v>1</v>
      </c>
      <c r="G199" t="s">
        <v>0</v>
      </c>
      <c r="H199">
        <v>1.74</v>
      </c>
      <c r="I199">
        <v>1.41</v>
      </c>
      <c r="J199" t="s">
        <v>177</v>
      </c>
      <c r="K199">
        <v>2.10025</v>
      </c>
      <c r="L199">
        <v>1.03664</v>
      </c>
      <c r="M199" t="s">
        <v>179</v>
      </c>
      <c r="N199">
        <v>1.7423</v>
      </c>
      <c r="O199">
        <v>1.4103399999999999</v>
      </c>
      <c r="P199" t="s">
        <v>4</v>
      </c>
      <c r="Q199">
        <v>1.9771300000000001</v>
      </c>
      <c r="R199">
        <v>14.77726</v>
      </c>
      <c r="S199">
        <v>0</v>
      </c>
      <c r="T199">
        <v>0</v>
      </c>
      <c r="U199">
        <v>0</v>
      </c>
      <c r="V199">
        <v>0</v>
      </c>
      <c r="W199">
        <v>0.3</v>
      </c>
      <c r="X199">
        <v>0</v>
      </c>
    </row>
    <row r="200" spans="2:24" x14ac:dyDescent="0.3">
      <c r="B200">
        <v>52</v>
      </c>
      <c r="C200">
        <v>41.09</v>
      </c>
      <c r="D200">
        <v>38401.47</v>
      </c>
      <c r="E200">
        <v>2</v>
      </c>
      <c r="F200">
        <v>3</v>
      </c>
      <c r="G200" t="s">
        <v>0</v>
      </c>
      <c r="H200">
        <v>7.42</v>
      </c>
      <c r="I200">
        <v>7.27</v>
      </c>
      <c r="J200" t="s">
        <v>177</v>
      </c>
      <c r="K200">
        <v>7.8093599999999999</v>
      </c>
      <c r="L200">
        <v>0.58145000000000002</v>
      </c>
      <c r="M200" t="s">
        <v>179</v>
      </c>
      <c r="N200">
        <v>7.4194599999999999</v>
      </c>
      <c r="O200">
        <v>7.2712899999999996</v>
      </c>
      <c r="P200" t="s">
        <v>4</v>
      </c>
      <c r="Q200">
        <v>8.5907099999999996</v>
      </c>
      <c r="R200">
        <v>45.645969999999998</v>
      </c>
      <c r="S200">
        <v>0</v>
      </c>
      <c r="T200">
        <v>0.4</v>
      </c>
      <c r="U200">
        <v>0</v>
      </c>
      <c r="V200">
        <v>0</v>
      </c>
      <c r="W200">
        <v>0.2</v>
      </c>
      <c r="X200">
        <v>0</v>
      </c>
    </row>
    <row r="201" spans="2:24" x14ac:dyDescent="0.3">
      <c r="B201">
        <v>53</v>
      </c>
      <c r="C201">
        <v>20.68</v>
      </c>
      <c r="D201">
        <v>34311.06</v>
      </c>
      <c r="E201">
        <v>0</v>
      </c>
      <c r="F201">
        <v>1</v>
      </c>
      <c r="G201" t="s">
        <v>0</v>
      </c>
      <c r="H201">
        <v>3.63</v>
      </c>
      <c r="I201">
        <v>2.9</v>
      </c>
      <c r="J201" t="s">
        <v>177</v>
      </c>
      <c r="K201">
        <v>4.2300899999999997</v>
      </c>
      <c r="L201">
        <v>0.57347000000000004</v>
      </c>
      <c r="M201" t="s">
        <v>179</v>
      </c>
      <c r="N201">
        <v>3.6254400000000002</v>
      </c>
      <c r="O201">
        <v>2.9010400000000001</v>
      </c>
      <c r="P201" t="s">
        <v>4</v>
      </c>
      <c r="Q201">
        <v>4.4309200000000004</v>
      </c>
      <c r="R201">
        <v>45.126860000000001</v>
      </c>
      <c r="S201">
        <v>0</v>
      </c>
      <c r="T201">
        <v>0</v>
      </c>
      <c r="U201">
        <v>0</v>
      </c>
      <c r="V201">
        <v>0</v>
      </c>
      <c r="W201">
        <v>0.2</v>
      </c>
      <c r="X201">
        <v>0</v>
      </c>
    </row>
    <row r="202" spans="2:24" x14ac:dyDescent="0.3">
      <c r="B202">
        <v>54</v>
      </c>
      <c r="C202">
        <v>113.15</v>
      </c>
      <c r="D202">
        <v>35530.239999999998</v>
      </c>
      <c r="E202">
        <v>1</v>
      </c>
      <c r="F202">
        <v>2</v>
      </c>
      <c r="G202" t="s">
        <v>0</v>
      </c>
      <c r="H202">
        <v>12.89</v>
      </c>
      <c r="I202">
        <v>17.2</v>
      </c>
      <c r="J202" t="s">
        <v>177</v>
      </c>
      <c r="K202">
        <v>12.98855</v>
      </c>
      <c r="L202">
        <v>1.9017200000000001</v>
      </c>
      <c r="M202" t="s">
        <v>179</v>
      </c>
      <c r="N202">
        <v>12.89012</v>
      </c>
      <c r="O202">
        <v>17.202269999999999</v>
      </c>
      <c r="P202" t="s">
        <v>4</v>
      </c>
      <c r="Q202">
        <v>16.779900000000001</v>
      </c>
      <c r="R202">
        <v>152.44161</v>
      </c>
      <c r="S202">
        <v>0</v>
      </c>
      <c r="T202">
        <v>0.8</v>
      </c>
      <c r="U202">
        <v>0</v>
      </c>
      <c r="V202">
        <v>0</v>
      </c>
      <c r="W202">
        <v>0.2</v>
      </c>
      <c r="X202">
        <v>0</v>
      </c>
    </row>
    <row r="203" spans="2:24" x14ac:dyDescent="0.3">
      <c r="B203">
        <v>55</v>
      </c>
      <c r="C203">
        <v>122</v>
      </c>
      <c r="D203">
        <v>35530.239999999998</v>
      </c>
      <c r="E203">
        <v>2</v>
      </c>
      <c r="F203">
        <v>2</v>
      </c>
      <c r="G203" t="s">
        <v>0</v>
      </c>
      <c r="H203">
        <v>13.4</v>
      </c>
      <c r="I203">
        <v>12.89</v>
      </c>
      <c r="J203" t="s">
        <v>177</v>
      </c>
      <c r="K203">
        <v>13.62537</v>
      </c>
      <c r="L203">
        <v>1.96695</v>
      </c>
      <c r="M203" t="s">
        <v>179</v>
      </c>
      <c r="N203">
        <v>13.396470000000001</v>
      </c>
      <c r="O203">
        <v>12.890420000000001</v>
      </c>
      <c r="P203" t="s">
        <v>4</v>
      </c>
      <c r="Q203">
        <v>17.505099999999999</v>
      </c>
      <c r="R203">
        <v>155.69049000000001</v>
      </c>
      <c r="S203">
        <v>0</v>
      </c>
      <c r="T203">
        <v>0.3</v>
      </c>
      <c r="U203">
        <v>0</v>
      </c>
      <c r="V203">
        <v>0</v>
      </c>
      <c r="W203">
        <v>0.2</v>
      </c>
      <c r="X203">
        <v>0</v>
      </c>
    </row>
    <row r="204" spans="2:24" x14ac:dyDescent="0.3">
      <c r="B204">
        <v>56</v>
      </c>
      <c r="C204">
        <v>1.94</v>
      </c>
      <c r="D204">
        <v>39964.51</v>
      </c>
      <c r="E204">
        <v>2</v>
      </c>
      <c r="F204">
        <v>1</v>
      </c>
      <c r="G204" t="s">
        <v>180</v>
      </c>
      <c r="H204">
        <v>0.76</v>
      </c>
      <c r="I204">
        <v>1.65</v>
      </c>
      <c r="J204" t="s">
        <v>177</v>
      </c>
      <c r="K204">
        <v>1.00095</v>
      </c>
      <c r="L204">
        <v>0.13400999999999999</v>
      </c>
      <c r="M204" t="s">
        <v>179</v>
      </c>
      <c r="N204">
        <v>0.77625999999999995</v>
      </c>
      <c r="O204">
        <v>1.36616</v>
      </c>
      <c r="P204" t="s">
        <v>4</v>
      </c>
      <c r="Q204">
        <v>0.76314000000000004</v>
      </c>
      <c r="R204">
        <v>1.6460600000000001</v>
      </c>
      <c r="S204">
        <v>0</v>
      </c>
      <c r="T204">
        <v>0</v>
      </c>
      <c r="U204">
        <v>0</v>
      </c>
      <c r="V204">
        <v>0</v>
      </c>
      <c r="W204">
        <v>0</v>
      </c>
      <c r="X204">
        <v>0</v>
      </c>
    </row>
    <row r="205" spans="2:24" x14ac:dyDescent="0.3">
      <c r="B205">
        <v>57</v>
      </c>
      <c r="C205">
        <v>4.46</v>
      </c>
      <c r="D205">
        <v>29313.64</v>
      </c>
      <c r="E205">
        <v>0</v>
      </c>
      <c r="F205">
        <v>1</v>
      </c>
      <c r="G205" t="s">
        <v>0</v>
      </c>
      <c r="H205">
        <v>1.35</v>
      </c>
      <c r="I205">
        <v>2.1</v>
      </c>
      <c r="J205" t="s">
        <v>177</v>
      </c>
      <c r="K205">
        <v>1.6106199999999999</v>
      </c>
      <c r="L205">
        <v>0.99875999999999998</v>
      </c>
      <c r="M205" t="s">
        <v>179</v>
      </c>
      <c r="N205">
        <v>1.3524799999999999</v>
      </c>
      <c r="O205">
        <v>2.0976699999999999</v>
      </c>
      <c r="P205" t="s">
        <v>4</v>
      </c>
      <c r="Q205">
        <v>1.3601799999999999</v>
      </c>
      <c r="R205">
        <v>8.9371600000000004</v>
      </c>
      <c r="S205">
        <v>0</v>
      </c>
      <c r="T205">
        <v>0</v>
      </c>
      <c r="U205">
        <v>0</v>
      </c>
      <c r="V205">
        <v>0</v>
      </c>
      <c r="W205">
        <v>0.3</v>
      </c>
      <c r="X205">
        <v>0</v>
      </c>
    </row>
    <row r="206" spans="2:24" x14ac:dyDescent="0.3">
      <c r="B206">
        <v>58</v>
      </c>
      <c r="C206">
        <v>35.590000000000003</v>
      </c>
      <c r="D206">
        <v>34661.379999999997</v>
      </c>
      <c r="E206">
        <v>2</v>
      </c>
      <c r="F206">
        <v>2</v>
      </c>
      <c r="G206" t="s">
        <v>0</v>
      </c>
      <c r="H206">
        <v>6.17</v>
      </c>
      <c r="I206">
        <v>7.11</v>
      </c>
      <c r="J206" t="s">
        <v>177</v>
      </c>
      <c r="K206">
        <v>6.2641499999999999</v>
      </c>
      <c r="L206">
        <v>1.45932</v>
      </c>
      <c r="M206" t="s">
        <v>179</v>
      </c>
      <c r="N206">
        <v>6.16622</v>
      </c>
      <c r="O206">
        <v>7.1126699999999996</v>
      </c>
      <c r="P206" t="s">
        <v>4</v>
      </c>
      <c r="Q206">
        <v>9.4463699999999999</v>
      </c>
      <c r="R206">
        <v>115.5834</v>
      </c>
      <c r="S206">
        <v>0</v>
      </c>
      <c r="T206">
        <v>0.3</v>
      </c>
      <c r="U206">
        <v>0</v>
      </c>
      <c r="V206">
        <v>0</v>
      </c>
      <c r="W206">
        <v>0.2</v>
      </c>
      <c r="X206">
        <v>0</v>
      </c>
    </row>
    <row r="207" spans="2:24" x14ac:dyDescent="0.3">
      <c r="B207">
        <v>59</v>
      </c>
      <c r="C207">
        <v>227.28</v>
      </c>
      <c r="D207">
        <v>40211.29</v>
      </c>
      <c r="E207">
        <v>2</v>
      </c>
      <c r="F207">
        <v>2</v>
      </c>
      <c r="G207" t="s">
        <v>0</v>
      </c>
      <c r="H207">
        <v>20.27</v>
      </c>
      <c r="I207">
        <v>5.28</v>
      </c>
      <c r="J207" t="s">
        <v>177</v>
      </c>
      <c r="K207">
        <v>20.39086</v>
      </c>
      <c r="L207">
        <v>5.2777900000000004</v>
      </c>
      <c r="M207" t="s">
        <v>179</v>
      </c>
      <c r="N207">
        <v>20.26502</v>
      </c>
      <c r="O207">
        <v>5.2790999999999997</v>
      </c>
      <c r="P207" t="s">
        <v>4</v>
      </c>
      <c r="Q207">
        <v>37.8401</v>
      </c>
      <c r="R207">
        <v>496.78793999999999</v>
      </c>
      <c r="S207">
        <v>0</v>
      </c>
      <c r="T207">
        <v>0.1</v>
      </c>
      <c r="U207">
        <v>0</v>
      </c>
      <c r="V207">
        <v>0</v>
      </c>
      <c r="W207">
        <v>0</v>
      </c>
      <c r="X207">
        <v>0</v>
      </c>
    </row>
    <row r="208" spans="2:24" x14ac:dyDescent="0.3">
      <c r="B208">
        <v>60</v>
      </c>
      <c r="C208">
        <v>5.7</v>
      </c>
      <c r="D208">
        <v>33775.199999999997</v>
      </c>
      <c r="E208">
        <v>2</v>
      </c>
      <c r="F208">
        <v>2</v>
      </c>
      <c r="G208" t="s">
        <v>0</v>
      </c>
      <c r="H208">
        <v>1.9</v>
      </c>
      <c r="I208">
        <v>3.23</v>
      </c>
      <c r="J208" t="s">
        <v>177</v>
      </c>
      <c r="K208">
        <v>1.9931099999999999</v>
      </c>
      <c r="L208">
        <v>1.7485599999999999</v>
      </c>
      <c r="M208" t="s">
        <v>179</v>
      </c>
      <c r="N208">
        <v>1.9036299999999999</v>
      </c>
      <c r="O208">
        <v>3.23292</v>
      </c>
      <c r="P208" t="s">
        <v>4</v>
      </c>
      <c r="Q208">
        <v>2.1775500000000001</v>
      </c>
      <c r="R208">
        <v>14.02989</v>
      </c>
      <c r="S208">
        <v>0</v>
      </c>
      <c r="T208">
        <v>0.4</v>
      </c>
      <c r="U208">
        <v>0</v>
      </c>
      <c r="V208">
        <v>0</v>
      </c>
      <c r="W208">
        <v>0.3</v>
      </c>
      <c r="X208">
        <v>0</v>
      </c>
    </row>
    <row r="209" spans="2:24" x14ac:dyDescent="0.3">
      <c r="B209">
        <v>61</v>
      </c>
      <c r="C209">
        <v>44.01</v>
      </c>
      <c r="D209">
        <v>36084.400000000001</v>
      </c>
      <c r="E209">
        <v>2</v>
      </c>
      <c r="F209">
        <v>3</v>
      </c>
      <c r="G209" t="s">
        <v>0</v>
      </c>
      <c r="H209">
        <v>7.85</v>
      </c>
      <c r="I209">
        <v>1.17</v>
      </c>
      <c r="J209" t="s">
        <v>177</v>
      </c>
      <c r="K209">
        <v>8.1715900000000001</v>
      </c>
      <c r="L209">
        <v>0.97962000000000005</v>
      </c>
      <c r="M209" t="s">
        <v>179</v>
      </c>
      <c r="N209">
        <v>7.8536599999999996</v>
      </c>
      <c r="O209">
        <v>1.1748700000000001</v>
      </c>
      <c r="P209" t="s">
        <v>4</v>
      </c>
      <c r="Q209">
        <v>10.349360000000001</v>
      </c>
      <c r="R209">
        <v>88.811840000000004</v>
      </c>
      <c r="S209">
        <v>0</v>
      </c>
      <c r="T209">
        <v>0.2</v>
      </c>
      <c r="U209">
        <v>0</v>
      </c>
      <c r="V209">
        <v>0</v>
      </c>
      <c r="W209">
        <v>0</v>
      </c>
      <c r="X209">
        <v>0</v>
      </c>
    </row>
    <row r="210" spans="2:24" x14ac:dyDescent="0.3">
      <c r="B210">
        <v>62</v>
      </c>
      <c r="C210">
        <v>424.67</v>
      </c>
      <c r="D210">
        <v>39506.97</v>
      </c>
      <c r="E210">
        <v>3</v>
      </c>
      <c r="F210">
        <v>6</v>
      </c>
      <c r="G210" t="s">
        <v>0</v>
      </c>
      <c r="H210">
        <v>40.630000000000003</v>
      </c>
      <c r="I210">
        <v>3.05</v>
      </c>
      <c r="J210" t="s">
        <v>177</v>
      </c>
      <c r="K210">
        <v>42.138800000000003</v>
      </c>
      <c r="L210">
        <v>1.28864</v>
      </c>
      <c r="M210" t="s">
        <v>179</v>
      </c>
      <c r="N210">
        <v>40.626980000000003</v>
      </c>
      <c r="O210">
        <v>3.0477599999999998</v>
      </c>
      <c r="P210" t="s">
        <v>4</v>
      </c>
      <c r="Q210">
        <v>43.547510000000003</v>
      </c>
      <c r="R210">
        <v>119.76519</v>
      </c>
      <c r="S210">
        <v>0</v>
      </c>
      <c r="T210">
        <v>0.2</v>
      </c>
      <c r="U210">
        <v>0</v>
      </c>
      <c r="V210">
        <v>0</v>
      </c>
      <c r="W210">
        <v>0</v>
      </c>
      <c r="X210">
        <v>0</v>
      </c>
    </row>
    <row r="211" spans="2:24" x14ac:dyDescent="0.3">
      <c r="B211">
        <v>63</v>
      </c>
      <c r="C211">
        <v>143.63</v>
      </c>
      <c r="D211">
        <v>34366.43</v>
      </c>
      <c r="E211">
        <v>3</v>
      </c>
      <c r="F211">
        <v>2</v>
      </c>
      <c r="G211" t="s">
        <v>0</v>
      </c>
      <c r="H211">
        <v>15.4</v>
      </c>
      <c r="I211">
        <v>10.01</v>
      </c>
      <c r="J211" t="s">
        <v>177</v>
      </c>
      <c r="K211">
        <v>15.42351</v>
      </c>
      <c r="L211">
        <v>10.00713</v>
      </c>
      <c r="M211" t="s">
        <v>179</v>
      </c>
      <c r="N211">
        <v>15.39597</v>
      </c>
      <c r="O211">
        <v>10.009589999999999</v>
      </c>
      <c r="P211" t="s">
        <v>4</v>
      </c>
      <c r="Q211">
        <v>45.892749999999999</v>
      </c>
      <c r="R211">
        <v>946.63666000000001</v>
      </c>
      <c r="S211">
        <v>0</v>
      </c>
      <c r="T211">
        <v>0</v>
      </c>
      <c r="U211">
        <v>0</v>
      </c>
      <c r="V211">
        <v>0</v>
      </c>
      <c r="W211">
        <v>0</v>
      </c>
      <c r="X211">
        <v>0</v>
      </c>
    </row>
    <row r="212" spans="2:24" x14ac:dyDescent="0.3">
      <c r="B212">
        <v>64</v>
      </c>
      <c r="C212">
        <v>48.56</v>
      </c>
      <c r="D212">
        <v>34366.43</v>
      </c>
      <c r="E212">
        <v>3</v>
      </c>
      <c r="F212">
        <v>5</v>
      </c>
      <c r="G212" t="s">
        <v>0</v>
      </c>
      <c r="H212">
        <v>9.66</v>
      </c>
      <c r="I212">
        <v>0.96</v>
      </c>
      <c r="J212" t="s">
        <v>177</v>
      </c>
      <c r="K212">
        <v>9.9791100000000004</v>
      </c>
      <c r="L212">
        <v>0.61104999999999998</v>
      </c>
      <c r="M212" t="s">
        <v>179</v>
      </c>
      <c r="N212">
        <v>9.6604299999999999</v>
      </c>
      <c r="O212">
        <v>0.96220000000000006</v>
      </c>
      <c r="P212" t="s">
        <v>4</v>
      </c>
      <c r="Q212">
        <v>10.84301</v>
      </c>
      <c r="R212">
        <v>50.763339999999999</v>
      </c>
      <c r="S212">
        <v>0</v>
      </c>
      <c r="T212">
        <v>0.2</v>
      </c>
      <c r="U212">
        <v>0</v>
      </c>
      <c r="V212">
        <v>0</v>
      </c>
      <c r="W212">
        <v>0</v>
      </c>
      <c r="X212">
        <v>0</v>
      </c>
    </row>
    <row r="213" spans="2:24" x14ac:dyDescent="0.3">
      <c r="B213">
        <v>65</v>
      </c>
      <c r="C213">
        <v>57.64</v>
      </c>
      <c r="D213">
        <v>34973.019999999997</v>
      </c>
      <c r="E213">
        <v>2</v>
      </c>
      <c r="F213">
        <v>2</v>
      </c>
      <c r="G213" t="s">
        <v>0</v>
      </c>
      <c r="H213">
        <v>8.4600000000000009</v>
      </c>
      <c r="I213">
        <v>2.5299999999999998</v>
      </c>
      <c r="J213" t="s">
        <v>177</v>
      </c>
      <c r="K213">
        <v>8.5200899999999997</v>
      </c>
      <c r="L213">
        <v>2.5308999999999999</v>
      </c>
      <c r="M213" t="s">
        <v>179</v>
      </c>
      <c r="N213">
        <v>8.4596099999999996</v>
      </c>
      <c r="O213">
        <v>2.53152</v>
      </c>
      <c r="P213" t="s">
        <v>4</v>
      </c>
      <c r="Q213">
        <v>15.73499</v>
      </c>
      <c r="R213">
        <v>238.22737000000001</v>
      </c>
      <c r="S213">
        <v>0</v>
      </c>
      <c r="T213">
        <v>0.1</v>
      </c>
      <c r="U213">
        <v>0</v>
      </c>
      <c r="V213">
        <v>0</v>
      </c>
      <c r="W213">
        <v>0</v>
      </c>
      <c r="X213">
        <v>0</v>
      </c>
    </row>
    <row r="214" spans="2:24" x14ac:dyDescent="0.3">
      <c r="B214">
        <v>66</v>
      </c>
      <c r="C214">
        <v>29.15</v>
      </c>
      <c r="D214">
        <v>6050</v>
      </c>
      <c r="E214">
        <v>0</v>
      </c>
      <c r="F214">
        <v>3</v>
      </c>
      <c r="G214" t="s">
        <v>0</v>
      </c>
      <c r="H214">
        <v>5.8</v>
      </c>
      <c r="I214">
        <v>4.6900000000000004</v>
      </c>
      <c r="J214" t="s">
        <v>177</v>
      </c>
      <c r="K214">
        <v>5.8185900000000004</v>
      </c>
      <c r="L214">
        <v>4.68581</v>
      </c>
      <c r="M214" t="s">
        <v>179</v>
      </c>
      <c r="N214">
        <v>5.8009899999999996</v>
      </c>
      <c r="O214">
        <v>4.6908300000000001</v>
      </c>
      <c r="P214" t="s">
        <v>4</v>
      </c>
      <c r="Q214">
        <v>7.1641899999999996</v>
      </c>
      <c r="R214">
        <v>313.41519</v>
      </c>
      <c r="S214">
        <v>0</v>
      </c>
      <c r="T214">
        <v>0</v>
      </c>
      <c r="U214">
        <v>0</v>
      </c>
      <c r="V214">
        <v>0</v>
      </c>
      <c r="W214">
        <v>0</v>
      </c>
      <c r="X214">
        <v>0</v>
      </c>
    </row>
    <row r="215" spans="2:24" x14ac:dyDescent="0.3">
      <c r="B215">
        <v>67</v>
      </c>
      <c r="C215">
        <v>25.38</v>
      </c>
      <c r="D215">
        <v>34214.81</v>
      </c>
      <c r="E215">
        <v>2</v>
      </c>
      <c r="F215">
        <v>3</v>
      </c>
      <c r="G215" t="s">
        <v>0</v>
      </c>
      <c r="H215">
        <v>5.44</v>
      </c>
      <c r="I215">
        <v>10.51</v>
      </c>
      <c r="J215" t="s">
        <v>177</v>
      </c>
      <c r="K215">
        <v>5.7471500000000004</v>
      </c>
      <c r="L215">
        <v>1.92123</v>
      </c>
      <c r="M215" t="s">
        <v>179</v>
      </c>
      <c r="N215">
        <v>5.4381599999999999</v>
      </c>
      <c r="O215">
        <v>10.51066</v>
      </c>
      <c r="P215" t="s">
        <v>4</v>
      </c>
      <c r="Q215">
        <v>5.5729699999999998</v>
      </c>
      <c r="R215">
        <v>15.888500000000001</v>
      </c>
      <c r="S215">
        <v>0</v>
      </c>
      <c r="T215">
        <v>0.5</v>
      </c>
      <c r="U215">
        <v>0</v>
      </c>
      <c r="V215">
        <v>0</v>
      </c>
      <c r="W215">
        <v>0.3</v>
      </c>
      <c r="X215">
        <v>0</v>
      </c>
    </row>
    <row r="216" spans="2:24" x14ac:dyDescent="0.3">
      <c r="B216">
        <v>68</v>
      </c>
      <c r="C216">
        <v>54.9</v>
      </c>
      <c r="D216">
        <v>35050.92</v>
      </c>
      <c r="E216">
        <v>3</v>
      </c>
      <c r="F216">
        <v>3</v>
      </c>
      <c r="G216" t="s">
        <v>0</v>
      </c>
      <c r="H216">
        <v>8.91</v>
      </c>
      <c r="I216">
        <v>8.2899999999999991</v>
      </c>
      <c r="J216" t="s">
        <v>177</v>
      </c>
      <c r="K216">
        <v>9.0826600000000006</v>
      </c>
      <c r="L216">
        <v>0.83140999999999998</v>
      </c>
      <c r="M216" t="s">
        <v>179</v>
      </c>
      <c r="N216">
        <v>8.9085199999999993</v>
      </c>
      <c r="O216">
        <v>8.2913899999999998</v>
      </c>
      <c r="P216" t="s">
        <v>4</v>
      </c>
      <c r="Q216">
        <v>10.202819999999999</v>
      </c>
      <c r="R216">
        <v>55.206249999999997</v>
      </c>
      <c r="S216">
        <v>0</v>
      </c>
      <c r="T216">
        <v>0.3</v>
      </c>
      <c r="U216">
        <v>0</v>
      </c>
      <c r="V216">
        <v>0</v>
      </c>
      <c r="W216">
        <v>0.2</v>
      </c>
      <c r="X216">
        <v>0</v>
      </c>
    </row>
    <row r="217" spans="2:24" x14ac:dyDescent="0.3">
      <c r="B217">
        <v>69</v>
      </c>
      <c r="C217">
        <v>63.23</v>
      </c>
      <c r="D217">
        <v>32755.83</v>
      </c>
      <c r="E217">
        <v>2</v>
      </c>
      <c r="F217">
        <v>1</v>
      </c>
      <c r="G217" t="s">
        <v>0</v>
      </c>
      <c r="H217">
        <v>7.82</v>
      </c>
      <c r="I217">
        <v>1.56</v>
      </c>
      <c r="J217" t="s">
        <v>177</v>
      </c>
      <c r="K217">
        <v>9.0064600000000006</v>
      </c>
      <c r="L217">
        <v>2.0368900000000001</v>
      </c>
      <c r="M217" t="s">
        <v>179</v>
      </c>
      <c r="N217">
        <v>7.8164100000000003</v>
      </c>
      <c r="O217">
        <v>1.5622199999999999</v>
      </c>
      <c r="P217" t="s">
        <v>4</v>
      </c>
      <c r="Q217">
        <v>11.29063</v>
      </c>
      <c r="R217">
        <v>153.6438</v>
      </c>
      <c r="S217">
        <v>0</v>
      </c>
      <c r="T217">
        <v>0</v>
      </c>
      <c r="U217">
        <v>0</v>
      </c>
      <c r="V217">
        <v>0</v>
      </c>
      <c r="W217">
        <v>0</v>
      </c>
      <c r="X217">
        <v>0</v>
      </c>
    </row>
    <row r="218" spans="2:24" x14ac:dyDescent="0.3">
      <c r="B218">
        <v>70</v>
      </c>
      <c r="C218">
        <v>7</v>
      </c>
      <c r="D218">
        <v>33951.07</v>
      </c>
      <c r="E218">
        <v>0</v>
      </c>
      <c r="F218">
        <v>2</v>
      </c>
      <c r="G218" t="s">
        <v>0</v>
      </c>
      <c r="H218">
        <v>2.11</v>
      </c>
      <c r="I218">
        <v>2.46</v>
      </c>
      <c r="J218" t="s">
        <v>177</v>
      </c>
      <c r="K218">
        <v>2.1726299999999998</v>
      </c>
      <c r="L218">
        <v>0.28145999999999999</v>
      </c>
      <c r="M218" t="s">
        <v>179</v>
      </c>
      <c r="N218">
        <v>2.10886</v>
      </c>
      <c r="O218">
        <v>2.4624199999999998</v>
      </c>
      <c r="P218" t="s">
        <v>4</v>
      </c>
      <c r="Q218">
        <v>2.60372</v>
      </c>
      <c r="R218">
        <v>22.17136</v>
      </c>
      <c r="S218">
        <v>0</v>
      </c>
      <c r="T218">
        <v>0</v>
      </c>
      <c r="U218">
        <v>0</v>
      </c>
      <c r="V218">
        <v>0</v>
      </c>
      <c r="W218">
        <v>0.2</v>
      </c>
      <c r="X218">
        <v>0</v>
      </c>
    </row>
    <row r="219" spans="2:24" x14ac:dyDescent="0.3">
      <c r="B219">
        <v>71</v>
      </c>
      <c r="C219">
        <v>264.3</v>
      </c>
      <c r="D219">
        <v>36345.949999999997</v>
      </c>
      <c r="E219">
        <v>2</v>
      </c>
      <c r="F219">
        <v>2</v>
      </c>
      <c r="G219" t="s">
        <v>0</v>
      </c>
      <c r="H219">
        <v>21.67</v>
      </c>
      <c r="I219">
        <v>25.53</v>
      </c>
      <c r="J219" t="s">
        <v>177</v>
      </c>
      <c r="K219">
        <v>22.24334</v>
      </c>
      <c r="L219">
        <v>2.0627</v>
      </c>
      <c r="M219" t="s">
        <v>179</v>
      </c>
      <c r="N219">
        <v>21.665089999999999</v>
      </c>
      <c r="O219">
        <v>25.530999999999999</v>
      </c>
      <c r="P219" t="s">
        <v>4</v>
      </c>
      <c r="Q219">
        <v>23.541139999999999</v>
      </c>
      <c r="R219">
        <v>106.03473</v>
      </c>
      <c r="S219">
        <v>0</v>
      </c>
      <c r="T219">
        <v>0.4</v>
      </c>
      <c r="U219">
        <v>0</v>
      </c>
      <c r="V219">
        <v>0</v>
      </c>
      <c r="W219">
        <v>0.3</v>
      </c>
      <c r="X219">
        <v>0</v>
      </c>
    </row>
    <row r="220" spans="2:24" x14ac:dyDescent="0.3">
      <c r="B220">
        <v>72</v>
      </c>
      <c r="C220">
        <v>280.02999999999997</v>
      </c>
      <c r="D220">
        <v>90000</v>
      </c>
      <c r="E220">
        <v>3</v>
      </c>
      <c r="F220">
        <v>2</v>
      </c>
      <c r="G220" t="s">
        <v>0</v>
      </c>
      <c r="H220">
        <v>35.32</v>
      </c>
      <c r="I220">
        <v>0.24</v>
      </c>
      <c r="J220" t="s">
        <v>177</v>
      </c>
      <c r="K220">
        <v>35.318600000000004</v>
      </c>
      <c r="L220">
        <v>0.23605999999999999</v>
      </c>
      <c r="M220" t="s">
        <v>179</v>
      </c>
      <c r="N220">
        <v>35.318429999999999</v>
      </c>
      <c r="O220">
        <v>0.23608000000000001</v>
      </c>
      <c r="P220" t="s">
        <v>4</v>
      </c>
      <c r="Q220">
        <v>56.216439999999999</v>
      </c>
      <c r="R220">
        <v>273.81965000000002</v>
      </c>
      <c r="S220">
        <v>0</v>
      </c>
      <c r="T220">
        <v>0</v>
      </c>
      <c r="U220">
        <v>0</v>
      </c>
      <c r="V220">
        <v>0</v>
      </c>
      <c r="W220">
        <v>0</v>
      </c>
      <c r="X220">
        <v>0</v>
      </c>
    </row>
    <row r="221" spans="2:24" x14ac:dyDescent="0.3">
      <c r="B221">
        <v>73</v>
      </c>
      <c r="C221">
        <v>10</v>
      </c>
      <c r="D221">
        <v>44548.95</v>
      </c>
      <c r="E221">
        <v>0</v>
      </c>
      <c r="F221">
        <v>1</v>
      </c>
      <c r="G221" t="s">
        <v>0</v>
      </c>
      <c r="H221">
        <v>2.25</v>
      </c>
      <c r="I221">
        <v>2.71</v>
      </c>
      <c r="J221" t="s">
        <v>177</v>
      </c>
      <c r="K221">
        <v>2.6598299999999999</v>
      </c>
      <c r="L221">
        <v>0.93567</v>
      </c>
      <c r="M221" t="s">
        <v>179</v>
      </c>
      <c r="N221">
        <v>2.2455699999999998</v>
      </c>
      <c r="O221">
        <v>2.7065100000000002</v>
      </c>
      <c r="P221" t="s">
        <v>4</v>
      </c>
      <c r="Q221">
        <v>2.4376799999999998</v>
      </c>
      <c r="R221">
        <v>13.856920000000001</v>
      </c>
      <c r="S221">
        <v>0</v>
      </c>
      <c r="T221">
        <v>0</v>
      </c>
      <c r="U221">
        <v>0</v>
      </c>
      <c r="V221">
        <v>0</v>
      </c>
      <c r="W221">
        <v>0.4</v>
      </c>
      <c r="X221">
        <v>0</v>
      </c>
    </row>
    <row r="222" spans="2:24" x14ac:dyDescent="0.3">
      <c r="B222">
        <v>74</v>
      </c>
      <c r="C222">
        <v>34</v>
      </c>
      <c r="D222">
        <v>32960.089999999997</v>
      </c>
      <c r="E222">
        <v>0</v>
      </c>
      <c r="F222">
        <v>3</v>
      </c>
      <c r="G222" t="s">
        <v>180</v>
      </c>
      <c r="H222">
        <v>5.99</v>
      </c>
      <c r="I222">
        <v>5.59</v>
      </c>
      <c r="J222" t="s">
        <v>177</v>
      </c>
      <c r="K222">
        <v>6.3316100000000004</v>
      </c>
      <c r="L222">
        <v>0.73345000000000005</v>
      </c>
      <c r="M222" t="s">
        <v>179</v>
      </c>
      <c r="N222">
        <v>5.9942399999999996</v>
      </c>
      <c r="O222">
        <v>5.58873</v>
      </c>
      <c r="P222" t="s">
        <v>4</v>
      </c>
      <c r="Q222">
        <v>5.9942000000000002</v>
      </c>
      <c r="R222">
        <v>5.58873</v>
      </c>
      <c r="S222">
        <v>0</v>
      </c>
      <c r="T222">
        <v>0</v>
      </c>
      <c r="U222">
        <v>0</v>
      </c>
      <c r="V222">
        <v>0</v>
      </c>
      <c r="W222">
        <v>0</v>
      </c>
      <c r="X222">
        <v>0</v>
      </c>
    </row>
    <row r="223" spans="2:24" x14ac:dyDescent="0.3">
      <c r="B223">
        <v>75</v>
      </c>
      <c r="C223">
        <v>532.91</v>
      </c>
      <c r="D223">
        <v>36951.61</v>
      </c>
      <c r="E223">
        <v>4</v>
      </c>
      <c r="F223">
        <v>2</v>
      </c>
      <c r="G223" t="s">
        <v>0</v>
      </c>
      <c r="H223">
        <v>13.07</v>
      </c>
      <c r="I223">
        <v>4.28</v>
      </c>
      <c r="J223" t="s">
        <v>177</v>
      </c>
      <c r="K223">
        <v>13.06898</v>
      </c>
      <c r="L223">
        <v>4.2837399999999999</v>
      </c>
      <c r="M223" t="s">
        <v>179</v>
      </c>
      <c r="N223">
        <v>13.06536</v>
      </c>
      <c r="O223">
        <v>4.2848600000000001</v>
      </c>
      <c r="P223" t="s">
        <v>4</v>
      </c>
      <c r="Q223">
        <v>24.922969999999999</v>
      </c>
      <c r="R223">
        <v>359.71692000000002</v>
      </c>
      <c r="S223">
        <v>0</v>
      </c>
      <c r="T223">
        <v>0</v>
      </c>
      <c r="U223">
        <v>0</v>
      </c>
      <c r="V223">
        <v>0</v>
      </c>
      <c r="W223">
        <v>0</v>
      </c>
      <c r="X223">
        <v>0</v>
      </c>
    </row>
    <row r="224" spans="2:24" x14ac:dyDescent="0.3">
      <c r="B224">
        <v>76</v>
      </c>
      <c r="C224">
        <v>834.97</v>
      </c>
      <c r="D224">
        <v>90000</v>
      </c>
      <c r="E224">
        <v>5</v>
      </c>
      <c r="F224">
        <v>6</v>
      </c>
      <c r="G224" t="s">
        <v>0</v>
      </c>
      <c r="H224">
        <v>17.71</v>
      </c>
      <c r="I224">
        <v>0.99</v>
      </c>
      <c r="J224" t="s">
        <v>177</v>
      </c>
      <c r="K224">
        <v>17.706700000000001</v>
      </c>
      <c r="L224">
        <v>0.98787999999999998</v>
      </c>
      <c r="M224" t="s">
        <v>179</v>
      </c>
      <c r="N224">
        <v>17.705850000000002</v>
      </c>
      <c r="O224">
        <v>0.98806000000000005</v>
      </c>
      <c r="P224" t="s">
        <v>4</v>
      </c>
      <c r="Q224">
        <v>22.48808</v>
      </c>
      <c r="R224">
        <v>62.317500000000003</v>
      </c>
      <c r="S224">
        <v>0</v>
      </c>
      <c r="T224">
        <v>0</v>
      </c>
      <c r="U224">
        <v>0</v>
      </c>
      <c r="V224">
        <v>0</v>
      </c>
      <c r="W224">
        <v>0</v>
      </c>
      <c r="X224">
        <v>0</v>
      </c>
    </row>
    <row r="225" spans="2:24" x14ac:dyDescent="0.3">
      <c r="B225">
        <v>77</v>
      </c>
      <c r="C225">
        <v>1032.6400000000001</v>
      </c>
      <c r="D225">
        <v>90000</v>
      </c>
      <c r="E225">
        <v>6</v>
      </c>
      <c r="F225">
        <v>6</v>
      </c>
      <c r="G225" t="s">
        <v>0</v>
      </c>
      <c r="H225">
        <v>20.43</v>
      </c>
      <c r="I225">
        <v>0.97</v>
      </c>
      <c r="J225" t="s">
        <v>177</v>
      </c>
      <c r="K225">
        <v>20.472190000000001</v>
      </c>
      <c r="L225">
        <v>0.97343999999999997</v>
      </c>
      <c r="M225" t="s">
        <v>179</v>
      </c>
      <c r="N225">
        <v>20.431370000000001</v>
      </c>
      <c r="O225">
        <v>0.97365999999999997</v>
      </c>
      <c r="P225" t="s">
        <v>4</v>
      </c>
      <c r="Q225">
        <v>24.70196</v>
      </c>
      <c r="R225">
        <v>55.794339999999998</v>
      </c>
      <c r="S225">
        <v>0</v>
      </c>
      <c r="T225">
        <v>0.1</v>
      </c>
      <c r="U225">
        <v>0</v>
      </c>
      <c r="V225">
        <v>0</v>
      </c>
      <c r="W225">
        <v>0</v>
      </c>
      <c r="X225">
        <v>0</v>
      </c>
    </row>
    <row r="226" spans="2:24" x14ac:dyDescent="0.3">
      <c r="B226">
        <v>78</v>
      </c>
      <c r="C226">
        <v>1107.3599999999999</v>
      </c>
      <c r="D226">
        <v>38534.199999999997</v>
      </c>
      <c r="E226">
        <v>5</v>
      </c>
      <c r="F226">
        <v>9</v>
      </c>
      <c r="G226" t="s">
        <v>0</v>
      </c>
      <c r="H226">
        <v>29.96</v>
      </c>
      <c r="I226">
        <v>7.91</v>
      </c>
      <c r="J226" t="s">
        <v>177</v>
      </c>
      <c r="K226">
        <v>30.12903</v>
      </c>
      <c r="L226">
        <v>1.4547000000000001</v>
      </c>
      <c r="M226" t="s">
        <v>179</v>
      </c>
      <c r="N226">
        <v>29.956199999999999</v>
      </c>
      <c r="O226">
        <v>7.9081599999999996</v>
      </c>
      <c r="P226" t="s">
        <v>4</v>
      </c>
      <c r="Q226">
        <v>32.504080000000002</v>
      </c>
      <c r="R226">
        <v>97.345439999999996</v>
      </c>
      <c r="S226">
        <v>0</v>
      </c>
      <c r="T226">
        <v>0.1</v>
      </c>
      <c r="U226">
        <v>0</v>
      </c>
      <c r="V226">
        <v>0</v>
      </c>
      <c r="W226">
        <v>0</v>
      </c>
      <c r="X226">
        <v>0</v>
      </c>
    </row>
    <row r="227" spans="2:24" x14ac:dyDescent="0.3">
      <c r="B227">
        <v>79</v>
      </c>
      <c r="C227">
        <v>101.44</v>
      </c>
      <c r="D227">
        <v>36249.54</v>
      </c>
      <c r="E227">
        <v>2</v>
      </c>
      <c r="F227">
        <v>2</v>
      </c>
      <c r="G227" t="s">
        <v>0</v>
      </c>
      <c r="H227">
        <v>12.1</v>
      </c>
      <c r="I227">
        <v>3.14</v>
      </c>
      <c r="J227" t="s">
        <v>177</v>
      </c>
      <c r="K227">
        <v>12.17909</v>
      </c>
      <c r="L227">
        <v>3.1423800000000002</v>
      </c>
      <c r="M227" t="s">
        <v>179</v>
      </c>
      <c r="N227">
        <v>12.099080000000001</v>
      </c>
      <c r="O227">
        <v>3.14316</v>
      </c>
      <c r="P227" t="s">
        <v>4</v>
      </c>
      <c r="Q227">
        <v>21.357900000000001</v>
      </c>
      <c r="R227">
        <v>295.78572000000003</v>
      </c>
      <c r="S227">
        <v>0</v>
      </c>
      <c r="T227">
        <v>0.1</v>
      </c>
      <c r="U227">
        <v>0</v>
      </c>
      <c r="V227">
        <v>0</v>
      </c>
      <c r="W227">
        <v>0</v>
      </c>
      <c r="X227">
        <v>0</v>
      </c>
    </row>
    <row r="228" spans="2:24" x14ac:dyDescent="0.3">
      <c r="B228">
        <v>80</v>
      </c>
      <c r="C228">
        <v>24</v>
      </c>
      <c r="D228">
        <v>34906.04</v>
      </c>
      <c r="E228">
        <v>2</v>
      </c>
      <c r="F228">
        <v>3</v>
      </c>
      <c r="G228" t="s">
        <v>0</v>
      </c>
      <c r="H228">
        <v>5.16</v>
      </c>
      <c r="I228">
        <v>7.43</v>
      </c>
      <c r="J228" t="s">
        <v>177</v>
      </c>
      <c r="K228">
        <v>5.5355100000000004</v>
      </c>
      <c r="L228">
        <v>1.4998100000000001</v>
      </c>
      <c r="M228" t="s">
        <v>179</v>
      </c>
      <c r="N228">
        <v>5.1604700000000001</v>
      </c>
      <c r="O228">
        <v>7.4336900000000004</v>
      </c>
      <c r="P228" t="s">
        <v>4</v>
      </c>
      <c r="Q228">
        <v>5.2915400000000004</v>
      </c>
      <c r="R228">
        <v>12.55641</v>
      </c>
      <c r="S228">
        <v>0</v>
      </c>
      <c r="T228">
        <v>0.5</v>
      </c>
      <c r="U228">
        <v>0</v>
      </c>
      <c r="V228">
        <v>0</v>
      </c>
      <c r="W228">
        <v>0.3</v>
      </c>
      <c r="X228">
        <v>0</v>
      </c>
    </row>
    <row r="229" spans="2:24" x14ac:dyDescent="0.3">
      <c r="B229">
        <v>81</v>
      </c>
      <c r="C229">
        <v>47</v>
      </c>
      <c r="D229">
        <v>34906.04</v>
      </c>
      <c r="E229">
        <v>2</v>
      </c>
      <c r="F229">
        <v>3</v>
      </c>
      <c r="G229" t="s">
        <v>0</v>
      </c>
      <c r="H229">
        <v>8.18</v>
      </c>
      <c r="I229">
        <v>0.93</v>
      </c>
      <c r="J229" t="s">
        <v>177</v>
      </c>
      <c r="K229">
        <v>8.5083800000000007</v>
      </c>
      <c r="L229">
        <v>0.77807999999999999</v>
      </c>
      <c r="M229" t="s">
        <v>179</v>
      </c>
      <c r="N229">
        <v>8.1754999999999995</v>
      </c>
      <c r="O229">
        <v>0.92535000000000001</v>
      </c>
      <c r="P229" t="s">
        <v>4</v>
      </c>
      <c r="Q229">
        <v>9.9128399999999992</v>
      </c>
      <c r="R229">
        <v>70.523150000000001</v>
      </c>
      <c r="S229">
        <v>0</v>
      </c>
      <c r="T229">
        <v>0.2</v>
      </c>
      <c r="U229">
        <v>0</v>
      </c>
      <c r="V229">
        <v>0</v>
      </c>
      <c r="W229">
        <v>0</v>
      </c>
      <c r="X229">
        <v>0</v>
      </c>
    </row>
    <row r="230" spans="2:24" x14ac:dyDescent="0.3">
      <c r="B230">
        <v>82</v>
      </c>
      <c r="C230">
        <v>4.8899999999999997</v>
      </c>
      <c r="D230">
        <v>33891.4</v>
      </c>
      <c r="E230">
        <v>2</v>
      </c>
      <c r="F230">
        <v>2</v>
      </c>
      <c r="G230" t="s">
        <v>0</v>
      </c>
      <c r="H230">
        <v>1.79</v>
      </c>
      <c r="I230">
        <v>2.71</v>
      </c>
      <c r="J230" t="s">
        <v>177</v>
      </c>
      <c r="K230">
        <v>1.8327500000000001</v>
      </c>
      <c r="L230">
        <v>1.25353</v>
      </c>
      <c r="M230" t="s">
        <v>179</v>
      </c>
      <c r="N230">
        <v>1.7907500000000001</v>
      </c>
      <c r="O230">
        <v>2.7060499999999998</v>
      </c>
      <c r="P230" t="s">
        <v>4</v>
      </c>
      <c r="Q230">
        <v>2.21665</v>
      </c>
      <c r="R230">
        <v>19.73387</v>
      </c>
      <c r="S230">
        <v>0</v>
      </c>
      <c r="T230">
        <v>0.3</v>
      </c>
      <c r="U230">
        <v>0</v>
      </c>
      <c r="V230">
        <v>0</v>
      </c>
      <c r="W230">
        <v>0.2</v>
      </c>
      <c r="X230">
        <v>0</v>
      </c>
    </row>
    <row r="231" spans="2:24" x14ac:dyDescent="0.3">
      <c r="B231">
        <v>83</v>
      </c>
      <c r="C231">
        <v>209.66</v>
      </c>
      <c r="D231">
        <v>39506.97</v>
      </c>
      <c r="E231">
        <v>3</v>
      </c>
      <c r="F231">
        <v>4</v>
      </c>
      <c r="G231" t="s">
        <v>0</v>
      </c>
      <c r="H231">
        <v>25.05</v>
      </c>
      <c r="I231">
        <v>42.49</v>
      </c>
      <c r="J231" t="s">
        <v>177</v>
      </c>
      <c r="K231">
        <v>25.07029</v>
      </c>
      <c r="L231">
        <v>42.460560000000001</v>
      </c>
      <c r="M231" t="s">
        <v>179</v>
      </c>
      <c r="N231">
        <v>25.046959999999999</v>
      </c>
      <c r="O231">
        <v>42.490299999999998</v>
      </c>
      <c r="P231" t="s">
        <v>4</v>
      </c>
      <c r="Q231">
        <v>171.36699999999999</v>
      </c>
      <c r="R231">
        <v>3793.6289700000002</v>
      </c>
      <c r="S231">
        <v>0</v>
      </c>
      <c r="T231">
        <v>0</v>
      </c>
      <c r="U231">
        <v>0</v>
      </c>
      <c r="V231">
        <v>0</v>
      </c>
      <c r="W231">
        <v>0</v>
      </c>
      <c r="X231">
        <v>0</v>
      </c>
    </row>
    <row r="232" spans="2:24" x14ac:dyDescent="0.3">
      <c r="B232">
        <v>84</v>
      </c>
      <c r="C232">
        <v>965.33</v>
      </c>
      <c r="D232">
        <v>6050.12</v>
      </c>
      <c r="E232">
        <v>4</v>
      </c>
      <c r="F232">
        <v>4</v>
      </c>
      <c r="G232" t="s">
        <v>0</v>
      </c>
      <c r="H232">
        <v>62.14</v>
      </c>
      <c r="I232">
        <v>201.19</v>
      </c>
      <c r="J232" t="s">
        <v>177</v>
      </c>
      <c r="K232">
        <v>62.340629999999997</v>
      </c>
      <c r="L232">
        <v>201.05732</v>
      </c>
      <c r="M232" t="s">
        <v>179</v>
      </c>
      <c r="N232">
        <v>62.140039999999999</v>
      </c>
      <c r="O232">
        <v>201.19487000000001</v>
      </c>
      <c r="P232" t="s">
        <v>4</v>
      </c>
      <c r="Q232">
        <v>163.91377</v>
      </c>
      <c r="R232">
        <v>17594.36651</v>
      </c>
      <c r="S232">
        <v>0</v>
      </c>
      <c r="T232">
        <v>0.1</v>
      </c>
      <c r="U232">
        <v>0</v>
      </c>
      <c r="V232">
        <v>0</v>
      </c>
      <c r="W232">
        <v>0</v>
      </c>
      <c r="X232">
        <v>0</v>
      </c>
    </row>
    <row r="233" spans="2:24" x14ac:dyDescent="0.3">
      <c r="B233">
        <v>85</v>
      </c>
      <c r="C233">
        <v>182.39</v>
      </c>
      <c r="D233">
        <v>35530.239999999998</v>
      </c>
      <c r="E233">
        <v>2</v>
      </c>
      <c r="F233">
        <v>2</v>
      </c>
      <c r="G233" t="s">
        <v>0</v>
      </c>
      <c r="H233">
        <v>17.43</v>
      </c>
      <c r="I233">
        <v>19.72</v>
      </c>
      <c r="J233" t="s">
        <v>177</v>
      </c>
      <c r="K233">
        <v>17.63738</v>
      </c>
      <c r="L233">
        <v>2.9544700000000002</v>
      </c>
      <c r="M233" t="s">
        <v>179</v>
      </c>
      <c r="N233">
        <v>17.43225</v>
      </c>
      <c r="O233">
        <v>19.715240000000001</v>
      </c>
      <c r="P233" t="s">
        <v>4</v>
      </c>
      <c r="Q233">
        <v>25.385729999999999</v>
      </c>
      <c r="R233">
        <v>278.09866</v>
      </c>
      <c r="S233">
        <v>0</v>
      </c>
      <c r="T233">
        <v>0.3</v>
      </c>
      <c r="U233">
        <v>0</v>
      </c>
      <c r="V233">
        <v>0</v>
      </c>
      <c r="W233">
        <v>0.2</v>
      </c>
      <c r="X233">
        <v>0</v>
      </c>
    </row>
    <row r="234" spans="2:24" x14ac:dyDescent="0.3">
      <c r="B234">
        <v>86</v>
      </c>
      <c r="C234">
        <v>32.159999999999997</v>
      </c>
      <c r="D234">
        <v>33997.199999999997</v>
      </c>
      <c r="E234">
        <v>2</v>
      </c>
      <c r="F234">
        <v>2</v>
      </c>
      <c r="G234" t="s">
        <v>0</v>
      </c>
      <c r="H234">
        <v>5.83</v>
      </c>
      <c r="I234">
        <v>4.4800000000000004</v>
      </c>
      <c r="J234" t="s">
        <v>177</v>
      </c>
      <c r="K234">
        <v>5.8918600000000003</v>
      </c>
      <c r="L234">
        <v>1.55311</v>
      </c>
      <c r="M234" t="s">
        <v>179</v>
      </c>
      <c r="N234">
        <v>5.8317399999999999</v>
      </c>
      <c r="O234">
        <v>4.47818</v>
      </c>
      <c r="P234" t="s">
        <v>4</v>
      </c>
      <c r="Q234">
        <v>10.069430000000001</v>
      </c>
      <c r="R234">
        <v>146.19018</v>
      </c>
      <c r="S234">
        <v>0</v>
      </c>
      <c r="T234">
        <v>0.2</v>
      </c>
      <c r="U234">
        <v>0</v>
      </c>
      <c r="V234">
        <v>0</v>
      </c>
      <c r="W234">
        <v>0.1</v>
      </c>
      <c r="X234">
        <v>0</v>
      </c>
    </row>
    <row r="235" spans="2:24" x14ac:dyDescent="0.3">
      <c r="B235">
        <v>87</v>
      </c>
      <c r="C235">
        <v>98.91</v>
      </c>
      <c r="D235">
        <v>35530.239999999998</v>
      </c>
      <c r="E235">
        <v>2</v>
      </c>
      <c r="F235">
        <v>4</v>
      </c>
      <c r="G235" t="s">
        <v>0</v>
      </c>
      <c r="H235">
        <v>14.16</v>
      </c>
      <c r="I235">
        <v>1.01</v>
      </c>
      <c r="J235" t="s">
        <v>177</v>
      </c>
      <c r="K235">
        <v>14.98122</v>
      </c>
      <c r="L235">
        <v>0.38727</v>
      </c>
      <c r="M235" t="s">
        <v>179</v>
      </c>
      <c r="N235">
        <v>14.15516</v>
      </c>
      <c r="O235">
        <v>1.0139</v>
      </c>
      <c r="P235" t="s">
        <v>4</v>
      </c>
      <c r="Q235">
        <v>14.473319999999999</v>
      </c>
      <c r="R235">
        <v>34.98507</v>
      </c>
      <c r="S235">
        <v>0</v>
      </c>
      <c r="T235">
        <v>0.3</v>
      </c>
      <c r="U235">
        <v>0</v>
      </c>
      <c r="V235">
        <v>0</v>
      </c>
      <c r="W235">
        <v>0</v>
      </c>
      <c r="X235">
        <v>0</v>
      </c>
    </row>
    <row r="236" spans="2:24" x14ac:dyDescent="0.3">
      <c r="B236">
        <v>88</v>
      </c>
      <c r="C236">
        <v>473.81</v>
      </c>
      <c r="D236">
        <v>35546.44</v>
      </c>
      <c r="E236">
        <v>3</v>
      </c>
      <c r="F236">
        <v>2</v>
      </c>
      <c r="G236" t="s">
        <v>0</v>
      </c>
      <c r="H236">
        <v>32.299999999999997</v>
      </c>
      <c r="I236">
        <v>2.44</v>
      </c>
      <c r="J236" t="s">
        <v>177</v>
      </c>
      <c r="K236">
        <v>32.350879999999997</v>
      </c>
      <c r="L236">
        <v>2.4390499999999999</v>
      </c>
      <c r="M236" t="s">
        <v>179</v>
      </c>
      <c r="N236">
        <v>32.296900000000001</v>
      </c>
      <c r="O236">
        <v>2.4409999999999998</v>
      </c>
      <c r="P236" t="s">
        <v>4</v>
      </c>
      <c r="Q236">
        <v>33.234009999999998</v>
      </c>
      <c r="R236">
        <v>124.90048</v>
      </c>
      <c r="S236">
        <v>0</v>
      </c>
      <c r="T236">
        <v>0</v>
      </c>
      <c r="U236">
        <v>0</v>
      </c>
      <c r="V236">
        <v>0</v>
      </c>
      <c r="W236">
        <v>0</v>
      </c>
      <c r="X236">
        <v>0</v>
      </c>
    </row>
    <row r="237" spans="2:24" x14ac:dyDescent="0.3">
      <c r="B237">
        <v>89</v>
      </c>
      <c r="C237">
        <v>72.489999999999995</v>
      </c>
      <c r="D237">
        <v>34841.54</v>
      </c>
      <c r="E237">
        <v>3</v>
      </c>
      <c r="F237">
        <v>4</v>
      </c>
      <c r="G237" t="s">
        <v>0</v>
      </c>
      <c r="H237">
        <v>11.58</v>
      </c>
      <c r="I237">
        <v>14.96</v>
      </c>
      <c r="J237" t="s">
        <v>177</v>
      </c>
      <c r="K237">
        <v>11.910069999999999</v>
      </c>
      <c r="L237">
        <v>0.40031</v>
      </c>
      <c r="M237" t="s">
        <v>179</v>
      </c>
      <c r="N237">
        <v>11.582710000000001</v>
      </c>
      <c r="O237">
        <v>14.957689999999999</v>
      </c>
      <c r="P237" t="s">
        <v>4</v>
      </c>
      <c r="Q237">
        <v>11.898770000000001</v>
      </c>
      <c r="R237">
        <v>29.00666</v>
      </c>
      <c r="S237">
        <v>0</v>
      </c>
      <c r="T237">
        <v>0.3</v>
      </c>
      <c r="U237">
        <v>0</v>
      </c>
      <c r="V237">
        <v>0</v>
      </c>
      <c r="W237">
        <v>0.2</v>
      </c>
      <c r="X237">
        <v>0</v>
      </c>
    </row>
    <row r="238" spans="2:24" x14ac:dyDescent="0.3">
      <c r="B238">
        <v>90</v>
      </c>
      <c r="C238">
        <v>54.2</v>
      </c>
      <c r="D238">
        <v>34841.54</v>
      </c>
      <c r="E238">
        <v>0</v>
      </c>
      <c r="F238">
        <v>2</v>
      </c>
      <c r="G238" t="s">
        <v>0</v>
      </c>
      <c r="H238">
        <v>7.82</v>
      </c>
      <c r="I238">
        <v>3.61</v>
      </c>
      <c r="J238" t="s">
        <v>177</v>
      </c>
      <c r="K238">
        <v>7.8421700000000003</v>
      </c>
      <c r="L238">
        <v>3.6069599999999999</v>
      </c>
      <c r="M238" t="s">
        <v>179</v>
      </c>
      <c r="N238">
        <v>7.8217699999999999</v>
      </c>
      <c r="O238">
        <v>3.6078700000000001</v>
      </c>
      <c r="P238" t="s">
        <v>4</v>
      </c>
      <c r="Q238">
        <v>18.595130000000001</v>
      </c>
      <c r="R238">
        <v>339.19846000000001</v>
      </c>
      <c r="S238">
        <v>0</v>
      </c>
      <c r="T238">
        <v>0</v>
      </c>
      <c r="U238">
        <v>0</v>
      </c>
      <c r="V238">
        <v>0</v>
      </c>
      <c r="W238">
        <v>0</v>
      </c>
      <c r="X238">
        <v>0</v>
      </c>
    </row>
    <row r="239" spans="2:24" x14ac:dyDescent="0.3">
      <c r="B239">
        <v>91</v>
      </c>
      <c r="C239">
        <v>20.38</v>
      </c>
      <c r="D239">
        <v>34841.54</v>
      </c>
      <c r="E239">
        <v>1</v>
      </c>
      <c r="F239">
        <v>3</v>
      </c>
      <c r="G239" t="s">
        <v>0</v>
      </c>
      <c r="H239">
        <v>4.67</v>
      </c>
      <c r="I239">
        <v>5.0199999999999996</v>
      </c>
      <c r="J239" t="s">
        <v>177</v>
      </c>
      <c r="K239">
        <v>4.9991899999999996</v>
      </c>
      <c r="L239">
        <v>1.6465000000000001</v>
      </c>
      <c r="M239" t="s">
        <v>179</v>
      </c>
      <c r="N239">
        <v>4.6744599999999998</v>
      </c>
      <c r="O239">
        <v>5.0150300000000003</v>
      </c>
      <c r="P239" t="s">
        <v>4</v>
      </c>
      <c r="Q239">
        <v>4.8190200000000001</v>
      </c>
      <c r="R239">
        <v>13.48265</v>
      </c>
      <c r="S239">
        <v>0</v>
      </c>
      <c r="T239">
        <v>0.9</v>
      </c>
      <c r="U239">
        <v>0</v>
      </c>
      <c r="V239">
        <v>0</v>
      </c>
      <c r="W239">
        <v>0.2</v>
      </c>
      <c r="X239">
        <v>0</v>
      </c>
    </row>
    <row r="240" spans="2:24" x14ac:dyDescent="0.3">
      <c r="B240">
        <v>92</v>
      </c>
      <c r="C240">
        <v>79.39</v>
      </c>
      <c r="D240">
        <v>34084.58</v>
      </c>
      <c r="E240">
        <v>2</v>
      </c>
      <c r="F240">
        <v>4</v>
      </c>
      <c r="G240" t="s">
        <v>180</v>
      </c>
      <c r="H240">
        <v>12.01</v>
      </c>
      <c r="I240">
        <v>15.24</v>
      </c>
      <c r="J240" t="s">
        <v>177</v>
      </c>
      <c r="K240">
        <v>13.00578</v>
      </c>
      <c r="L240">
        <v>1.8977599999999999</v>
      </c>
      <c r="M240" t="s">
        <v>179</v>
      </c>
      <c r="N240">
        <v>12.01332</v>
      </c>
      <c r="O240">
        <v>15.24053</v>
      </c>
      <c r="P240" t="s">
        <v>4</v>
      </c>
      <c r="Q240">
        <v>12.01324</v>
      </c>
      <c r="R240">
        <v>15.24053</v>
      </c>
      <c r="S240">
        <v>0</v>
      </c>
      <c r="T240">
        <v>0</v>
      </c>
      <c r="U240">
        <v>0</v>
      </c>
      <c r="V240">
        <v>0</v>
      </c>
      <c r="W240">
        <v>0</v>
      </c>
      <c r="X240">
        <v>0</v>
      </c>
    </row>
    <row r="241" spans="2:24" x14ac:dyDescent="0.3">
      <c r="B241">
        <v>93</v>
      </c>
      <c r="C241">
        <v>3.49</v>
      </c>
      <c r="D241">
        <v>34084.58</v>
      </c>
      <c r="E241">
        <v>2</v>
      </c>
      <c r="F241">
        <v>4</v>
      </c>
      <c r="G241" t="s">
        <v>180</v>
      </c>
      <c r="H241">
        <v>1.62</v>
      </c>
      <c r="I241">
        <v>1.05</v>
      </c>
      <c r="J241" t="s">
        <v>177</v>
      </c>
      <c r="K241">
        <v>1.8004500000000001</v>
      </c>
      <c r="L241">
        <v>0.13278000000000001</v>
      </c>
      <c r="M241" t="s">
        <v>179</v>
      </c>
      <c r="N241">
        <v>1.6168100000000001</v>
      </c>
      <c r="O241">
        <v>1.0496399999999999</v>
      </c>
      <c r="P241" t="s">
        <v>4</v>
      </c>
      <c r="Q241">
        <v>1.61673</v>
      </c>
      <c r="R241">
        <v>1.0496399999999999</v>
      </c>
      <c r="S241">
        <v>0</v>
      </c>
      <c r="T241">
        <v>0</v>
      </c>
      <c r="U241">
        <v>0</v>
      </c>
      <c r="V241">
        <v>0</v>
      </c>
      <c r="W241">
        <v>0</v>
      </c>
      <c r="X241">
        <v>0</v>
      </c>
    </row>
    <row r="242" spans="2:24" x14ac:dyDescent="0.3">
      <c r="B242">
        <v>94</v>
      </c>
      <c r="C242">
        <v>204.31</v>
      </c>
      <c r="D242">
        <v>39506.97</v>
      </c>
      <c r="E242">
        <v>2</v>
      </c>
      <c r="F242">
        <v>2</v>
      </c>
      <c r="G242" t="s">
        <v>0</v>
      </c>
      <c r="H242">
        <v>18.850000000000001</v>
      </c>
      <c r="I242">
        <v>2.89</v>
      </c>
      <c r="J242" t="s">
        <v>177</v>
      </c>
      <c r="K242">
        <v>18.96442</v>
      </c>
      <c r="L242">
        <v>2.8872200000000001</v>
      </c>
      <c r="M242" t="s">
        <v>179</v>
      </c>
      <c r="N242">
        <v>18.846250000000001</v>
      </c>
      <c r="O242">
        <v>2.88794</v>
      </c>
      <c r="P242" t="s">
        <v>4</v>
      </c>
      <c r="Q242">
        <v>27.416219999999999</v>
      </c>
      <c r="R242">
        <v>271.76889999999997</v>
      </c>
      <c r="S242">
        <v>0</v>
      </c>
      <c r="T242">
        <v>0.1</v>
      </c>
      <c r="U242">
        <v>0</v>
      </c>
      <c r="V242">
        <v>0</v>
      </c>
      <c r="W242">
        <v>0</v>
      </c>
      <c r="X242">
        <v>0</v>
      </c>
    </row>
    <row r="243" spans="2:24" x14ac:dyDescent="0.3">
      <c r="B243">
        <v>95</v>
      </c>
      <c r="C243">
        <v>164.13</v>
      </c>
      <c r="D243">
        <v>34746.879999999997</v>
      </c>
      <c r="E243">
        <v>2</v>
      </c>
      <c r="F243">
        <v>2</v>
      </c>
      <c r="G243" t="s">
        <v>0</v>
      </c>
      <c r="H243">
        <v>16.55</v>
      </c>
      <c r="I243">
        <v>7.57</v>
      </c>
      <c r="J243" t="s">
        <v>177</v>
      </c>
      <c r="K243">
        <v>16.653749999999999</v>
      </c>
      <c r="L243">
        <v>7.5701799999999997</v>
      </c>
      <c r="M243" t="s">
        <v>179</v>
      </c>
      <c r="N243">
        <v>16.549669999999999</v>
      </c>
      <c r="O243">
        <v>7.5720499999999999</v>
      </c>
      <c r="P243" t="s">
        <v>4</v>
      </c>
      <c r="Q243">
        <v>39.246899999999997</v>
      </c>
      <c r="R243">
        <v>712.56352000000004</v>
      </c>
      <c r="S243">
        <v>0</v>
      </c>
      <c r="T243">
        <v>0.1</v>
      </c>
      <c r="U243">
        <v>0</v>
      </c>
      <c r="V243">
        <v>0</v>
      </c>
      <c r="W243">
        <v>0</v>
      </c>
      <c r="X243">
        <v>0</v>
      </c>
    </row>
    <row r="244" spans="2:24" x14ac:dyDescent="0.3">
      <c r="B244">
        <v>96</v>
      </c>
      <c r="C244">
        <v>9.75</v>
      </c>
      <c r="D244">
        <v>34746.879999999997</v>
      </c>
      <c r="E244">
        <v>0</v>
      </c>
      <c r="F244">
        <v>1</v>
      </c>
      <c r="G244" t="s">
        <v>180</v>
      </c>
      <c r="H244">
        <v>2.02</v>
      </c>
      <c r="I244">
        <v>6.49</v>
      </c>
      <c r="J244" t="s">
        <v>177</v>
      </c>
      <c r="K244">
        <v>2.5885799999999999</v>
      </c>
      <c r="L244">
        <v>0.37509999999999999</v>
      </c>
      <c r="M244" t="s">
        <v>179</v>
      </c>
      <c r="N244">
        <v>2.0673900000000001</v>
      </c>
      <c r="O244">
        <v>6.4551600000000002</v>
      </c>
      <c r="P244" t="s">
        <v>4</v>
      </c>
      <c r="Q244">
        <v>2.0170699999999999</v>
      </c>
      <c r="R244">
        <v>6.4879699999999998</v>
      </c>
      <c r="S244">
        <v>0</v>
      </c>
      <c r="T244">
        <v>0</v>
      </c>
      <c r="U244">
        <v>0</v>
      </c>
      <c r="V244">
        <v>0</v>
      </c>
      <c r="W244">
        <v>0</v>
      </c>
      <c r="X244">
        <v>0</v>
      </c>
    </row>
    <row r="245" spans="2:24" x14ac:dyDescent="0.3">
      <c r="B245">
        <v>97</v>
      </c>
      <c r="C245">
        <v>180</v>
      </c>
      <c r="D245">
        <v>37279.21</v>
      </c>
      <c r="E245">
        <v>2</v>
      </c>
      <c r="F245">
        <v>4</v>
      </c>
      <c r="G245" t="s">
        <v>0</v>
      </c>
      <c r="H245">
        <v>20.96</v>
      </c>
      <c r="I245">
        <v>6.9</v>
      </c>
      <c r="J245" t="s">
        <v>177</v>
      </c>
      <c r="K245">
        <v>22.02291</v>
      </c>
      <c r="L245">
        <v>3.0834700000000002</v>
      </c>
      <c r="M245" t="s">
        <v>179</v>
      </c>
      <c r="N245">
        <v>20.960419999999999</v>
      </c>
      <c r="O245">
        <v>6.9009600000000004</v>
      </c>
      <c r="P245" t="s">
        <v>4</v>
      </c>
      <c r="Q245">
        <v>30.057220000000001</v>
      </c>
      <c r="R245">
        <v>285.34485000000001</v>
      </c>
      <c r="S245">
        <v>0</v>
      </c>
      <c r="T245">
        <v>0.3</v>
      </c>
      <c r="U245">
        <v>0</v>
      </c>
      <c r="V245">
        <v>0</v>
      </c>
      <c r="W245">
        <v>0</v>
      </c>
      <c r="X245">
        <v>0</v>
      </c>
    </row>
    <row r="246" spans="2:24" x14ac:dyDescent="0.3">
      <c r="B246">
        <v>98</v>
      </c>
      <c r="C246">
        <v>37.57</v>
      </c>
      <c r="D246">
        <v>35914.089999999997</v>
      </c>
      <c r="E246">
        <v>2</v>
      </c>
      <c r="F246">
        <v>4</v>
      </c>
      <c r="G246" t="s">
        <v>0</v>
      </c>
      <c r="H246">
        <v>7.61</v>
      </c>
      <c r="I246">
        <v>10.79</v>
      </c>
      <c r="J246" t="s">
        <v>177</v>
      </c>
      <c r="K246">
        <v>8.1153499999999994</v>
      </c>
      <c r="L246">
        <v>1.31925</v>
      </c>
      <c r="M246" t="s">
        <v>179</v>
      </c>
      <c r="N246">
        <v>7.60846</v>
      </c>
      <c r="O246">
        <v>10.79444</v>
      </c>
      <c r="P246" t="s">
        <v>4</v>
      </c>
      <c r="Q246">
        <v>7.8671199999999999</v>
      </c>
      <c r="R246">
        <v>20.668060000000001</v>
      </c>
      <c r="S246">
        <v>0</v>
      </c>
      <c r="T246">
        <v>0.5</v>
      </c>
      <c r="U246">
        <v>0</v>
      </c>
      <c r="V246">
        <v>0</v>
      </c>
      <c r="W246">
        <v>0.2</v>
      </c>
      <c r="X246">
        <v>0</v>
      </c>
    </row>
    <row r="247" spans="2:24" x14ac:dyDescent="0.3">
      <c r="B247">
        <v>99</v>
      </c>
      <c r="C247">
        <v>13</v>
      </c>
      <c r="D247">
        <v>32580.51</v>
      </c>
      <c r="E247">
        <v>0</v>
      </c>
      <c r="F247">
        <v>2</v>
      </c>
      <c r="G247" t="s">
        <v>0</v>
      </c>
      <c r="H247">
        <v>3.15</v>
      </c>
      <c r="I247">
        <v>0.33</v>
      </c>
      <c r="J247" t="s">
        <v>177</v>
      </c>
      <c r="K247">
        <v>3.1682899999999998</v>
      </c>
      <c r="L247">
        <v>0.33435999999999999</v>
      </c>
      <c r="M247" t="s">
        <v>179</v>
      </c>
      <c r="N247">
        <v>3.1511499999999999</v>
      </c>
      <c r="O247">
        <v>0.33456999999999998</v>
      </c>
      <c r="P247" t="s">
        <v>4</v>
      </c>
      <c r="Q247">
        <v>3.5926999999999998</v>
      </c>
      <c r="R247">
        <v>26.337910000000001</v>
      </c>
      <c r="S247">
        <v>0</v>
      </c>
      <c r="T247">
        <v>0</v>
      </c>
      <c r="U247">
        <v>0</v>
      </c>
      <c r="V247">
        <v>0</v>
      </c>
      <c r="W247">
        <v>0</v>
      </c>
      <c r="X247">
        <v>0</v>
      </c>
    </row>
    <row r="248" spans="2:24" x14ac:dyDescent="0.3">
      <c r="B248">
        <v>100</v>
      </c>
      <c r="C248">
        <v>11.96</v>
      </c>
      <c r="D248">
        <v>32580.51</v>
      </c>
      <c r="E248">
        <v>2</v>
      </c>
      <c r="F248">
        <v>6</v>
      </c>
      <c r="G248" t="s">
        <v>0</v>
      </c>
      <c r="H248">
        <v>4.16</v>
      </c>
      <c r="I248">
        <v>1.31</v>
      </c>
      <c r="J248" t="s">
        <v>177</v>
      </c>
      <c r="K248">
        <v>4.4893099999999997</v>
      </c>
      <c r="L248">
        <v>0.11794</v>
      </c>
      <c r="M248" t="s">
        <v>179</v>
      </c>
      <c r="N248">
        <v>4.1585700000000001</v>
      </c>
      <c r="O248">
        <v>1.30728</v>
      </c>
      <c r="P248" t="s">
        <v>4</v>
      </c>
      <c r="Q248">
        <v>4.2090199999999998</v>
      </c>
      <c r="R248">
        <v>7.8486500000000001</v>
      </c>
      <c r="S248">
        <v>0</v>
      </c>
      <c r="T248">
        <v>0.4</v>
      </c>
      <c r="U248">
        <v>0</v>
      </c>
      <c r="V248">
        <v>0</v>
      </c>
      <c r="W248">
        <v>0</v>
      </c>
      <c r="X248">
        <v>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E11" sqref="E11"/>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78.099999999999994</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70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18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2.5</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253.1</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47</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15.5</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5.6</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10.5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7</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26.6</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15.4</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304.5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18.899999999999999</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33.4</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7.5</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9.1</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12.1</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28</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21.1</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399.7</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12.3</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31.5</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1.4</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14</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12.4</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21.5</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42</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5.6</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56</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17.5</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5.9</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312.2</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5.9</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219.2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5.6</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99.3</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24.5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16.600000000000001</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33.299999999999997</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17.399999999999999</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80.8</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261</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113.4</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113.4</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5.5</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7.1</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72.8</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2.9</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18.5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4.7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28.8</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14.5</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79.2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85.4</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1.4</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3.1</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24.9</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159.1</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4</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30.8</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297.3</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100.5</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34</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40.299999999999997</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20.399999999999999</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17.8</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38.4</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44.3</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4.9000000000000004</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185</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196</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7</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23.8</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373</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584.5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722.8</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775.2</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71</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16.8</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32.9</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3.4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146.80000000000001</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675.7</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127.7</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22.5</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69.2</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331.7</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50.7</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37.9</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14.3</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55.6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2.4</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143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114.9</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6.8</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126</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26.3</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9.1</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8.4</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78.08</v>
      </c>
      <c r="D149">
        <v>36118.620000000003</v>
      </c>
      <c r="E149">
        <v>0</v>
      </c>
      <c r="F149">
        <v>3</v>
      </c>
      <c r="G149" t="s">
        <v>0</v>
      </c>
      <c r="H149">
        <v>8.23</v>
      </c>
      <c r="I149">
        <v>8.5</v>
      </c>
      <c r="J149" t="s">
        <v>177</v>
      </c>
      <c r="K149">
        <v>8.3257300000000001</v>
      </c>
      <c r="L149">
        <v>0.48892999999999998</v>
      </c>
      <c r="M149" t="s">
        <v>179</v>
      </c>
      <c r="N149">
        <v>8.2331900000000005</v>
      </c>
      <c r="O149">
        <v>8.4998199999999997</v>
      </c>
      <c r="P149" t="s">
        <v>4</v>
      </c>
      <c r="Q149">
        <v>8.8600499999999993</v>
      </c>
      <c r="R149">
        <v>34.977589999999999</v>
      </c>
      <c r="S149">
        <v>0</v>
      </c>
      <c r="T149">
        <v>0</v>
      </c>
      <c r="U149">
        <v>0</v>
      </c>
      <c r="V149">
        <v>0</v>
      </c>
      <c r="W149">
        <v>0.2</v>
      </c>
      <c r="X149">
        <v>0</v>
      </c>
    </row>
    <row r="150" spans="2:24" x14ac:dyDescent="0.3">
      <c r="B150">
        <v>2</v>
      </c>
      <c r="C150">
        <v>70</v>
      </c>
      <c r="D150">
        <v>6050</v>
      </c>
      <c r="E150">
        <v>0</v>
      </c>
      <c r="F150">
        <v>3</v>
      </c>
      <c r="G150" t="s">
        <v>0</v>
      </c>
      <c r="H150">
        <v>7.78</v>
      </c>
      <c r="I150">
        <v>5.98</v>
      </c>
      <c r="J150" t="s">
        <v>177</v>
      </c>
      <c r="K150">
        <v>7.7894100000000002</v>
      </c>
      <c r="L150">
        <v>5.9702799999999998</v>
      </c>
      <c r="M150" t="s">
        <v>179</v>
      </c>
      <c r="N150">
        <v>7.7776899999999998</v>
      </c>
      <c r="O150">
        <v>5.9755799999999999</v>
      </c>
      <c r="P150" t="s">
        <v>4</v>
      </c>
      <c r="Q150">
        <v>9.6811699999999998</v>
      </c>
      <c r="R150">
        <v>429.14715999999999</v>
      </c>
      <c r="S150">
        <v>0</v>
      </c>
      <c r="T150">
        <v>0</v>
      </c>
      <c r="U150">
        <v>0</v>
      </c>
      <c r="V150">
        <v>0</v>
      </c>
      <c r="W150">
        <v>0</v>
      </c>
      <c r="X150">
        <v>0</v>
      </c>
    </row>
    <row r="151" spans="2:24" x14ac:dyDescent="0.3">
      <c r="B151">
        <v>3</v>
      </c>
      <c r="C151">
        <v>18.03</v>
      </c>
      <c r="D151">
        <v>34827.32</v>
      </c>
      <c r="E151">
        <v>2</v>
      </c>
      <c r="F151">
        <v>4</v>
      </c>
      <c r="G151" t="s">
        <v>0</v>
      </c>
      <c r="H151">
        <v>3.79</v>
      </c>
      <c r="I151">
        <v>0.88</v>
      </c>
      <c r="J151" t="s">
        <v>177</v>
      </c>
      <c r="K151">
        <v>4.0009100000000002</v>
      </c>
      <c r="L151">
        <v>0.29204999999999998</v>
      </c>
      <c r="M151" t="s">
        <v>179</v>
      </c>
      <c r="N151">
        <v>3.78694</v>
      </c>
      <c r="O151">
        <v>0.88399000000000005</v>
      </c>
      <c r="P151" t="s">
        <v>4</v>
      </c>
      <c r="Q151">
        <v>4.4259500000000003</v>
      </c>
      <c r="R151">
        <v>27.360990000000001</v>
      </c>
      <c r="S151">
        <v>0</v>
      </c>
      <c r="T151">
        <v>0.3</v>
      </c>
      <c r="U151">
        <v>0</v>
      </c>
      <c r="V151">
        <v>0</v>
      </c>
      <c r="W151">
        <v>0</v>
      </c>
      <c r="X151">
        <v>0</v>
      </c>
    </row>
    <row r="152" spans="2:24" x14ac:dyDescent="0.3">
      <c r="B152">
        <v>4</v>
      </c>
      <c r="C152">
        <v>2.5</v>
      </c>
      <c r="D152">
        <v>33792.6</v>
      </c>
      <c r="E152">
        <v>1</v>
      </c>
      <c r="F152">
        <v>1</v>
      </c>
      <c r="G152" t="s">
        <v>180</v>
      </c>
      <c r="H152">
        <v>2.09</v>
      </c>
      <c r="I152">
        <v>7.95</v>
      </c>
      <c r="J152" t="s">
        <v>177</v>
      </c>
      <c r="K152">
        <v>2.67761</v>
      </c>
      <c r="L152">
        <v>0.72121999999999997</v>
      </c>
      <c r="M152" t="s">
        <v>179</v>
      </c>
      <c r="N152">
        <v>2.1470699999999998</v>
      </c>
      <c r="O152">
        <v>7.9453100000000001</v>
      </c>
      <c r="P152" t="s">
        <v>4</v>
      </c>
      <c r="Q152">
        <v>2.0898300000000001</v>
      </c>
      <c r="R152">
        <v>7.9453100000000001</v>
      </c>
      <c r="S152">
        <v>0</v>
      </c>
      <c r="T152">
        <v>0</v>
      </c>
      <c r="U152">
        <v>0</v>
      </c>
      <c r="V152">
        <v>0</v>
      </c>
      <c r="W152">
        <v>0</v>
      </c>
      <c r="X152">
        <v>0</v>
      </c>
    </row>
    <row r="153" spans="2:24" x14ac:dyDescent="0.3">
      <c r="B153">
        <v>5</v>
      </c>
      <c r="C153">
        <v>253.13</v>
      </c>
      <c r="D153">
        <v>90000</v>
      </c>
      <c r="E153">
        <v>3</v>
      </c>
      <c r="F153">
        <v>1</v>
      </c>
      <c r="G153" t="s">
        <v>0</v>
      </c>
      <c r="H153">
        <v>22.81</v>
      </c>
      <c r="I153">
        <v>3.95</v>
      </c>
      <c r="J153" t="s">
        <v>177</v>
      </c>
      <c r="K153">
        <v>26.001899999999999</v>
      </c>
      <c r="L153">
        <v>0.37569000000000002</v>
      </c>
      <c r="M153" t="s">
        <v>179</v>
      </c>
      <c r="N153">
        <v>22.80771</v>
      </c>
      <c r="O153">
        <v>3.9466100000000002</v>
      </c>
      <c r="P153" t="s">
        <v>4</v>
      </c>
      <c r="Q153">
        <v>39.555639999999997</v>
      </c>
      <c r="R153">
        <v>232.57094000000001</v>
      </c>
      <c r="S153">
        <v>0</v>
      </c>
      <c r="T153">
        <v>0</v>
      </c>
      <c r="U153">
        <v>0</v>
      </c>
      <c r="V153">
        <v>0</v>
      </c>
      <c r="W153">
        <v>0.1</v>
      </c>
      <c r="X153">
        <v>0</v>
      </c>
    </row>
    <row r="154" spans="2:24" x14ac:dyDescent="0.3">
      <c r="B154">
        <v>6</v>
      </c>
      <c r="C154">
        <v>47.02</v>
      </c>
      <c r="D154">
        <v>34024.46</v>
      </c>
      <c r="E154">
        <v>2</v>
      </c>
      <c r="F154">
        <v>2</v>
      </c>
      <c r="G154" t="s">
        <v>0</v>
      </c>
      <c r="H154">
        <v>5.78</v>
      </c>
      <c r="I154">
        <v>7.47</v>
      </c>
      <c r="J154" t="s">
        <v>177</v>
      </c>
      <c r="K154">
        <v>5.8442600000000002</v>
      </c>
      <c r="L154">
        <v>1.67248</v>
      </c>
      <c r="M154" t="s">
        <v>179</v>
      </c>
      <c r="N154">
        <v>5.77996</v>
      </c>
      <c r="O154">
        <v>7.4691700000000001</v>
      </c>
      <c r="P154" t="s">
        <v>4</v>
      </c>
      <c r="Q154">
        <v>9.7761800000000001</v>
      </c>
      <c r="R154">
        <v>138.21745000000001</v>
      </c>
      <c r="S154">
        <v>0</v>
      </c>
      <c r="T154">
        <v>0.3</v>
      </c>
      <c r="U154">
        <v>0</v>
      </c>
      <c r="V154">
        <v>0</v>
      </c>
      <c r="W154">
        <v>0.2</v>
      </c>
      <c r="X154">
        <v>0</v>
      </c>
    </row>
    <row r="155" spans="2:24" x14ac:dyDescent="0.3">
      <c r="B155">
        <v>7</v>
      </c>
      <c r="C155">
        <v>15.52</v>
      </c>
      <c r="D155">
        <v>33835.17</v>
      </c>
      <c r="E155">
        <v>0</v>
      </c>
      <c r="F155">
        <v>2</v>
      </c>
      <c r="G155" t="s">
        <v>0</v>
      </c>
      <c r="H155">
        <v>2.69</v>
      </c>
      <c r="I155">
        <v>2.4</v>
      </c>
      <c r="J155" t="s">
        <v>177</v>
      </c>
      <c r="K155">
        <v>2.74187</v>
      </c>
      <c r="L155">
        <v>0.52414000000000005</v>
      </c>
      <c r="M155" t="s">
        <v>179</v>
      </c>
      <c r="N155">
        <v>2.6868599999999998</v>
      </c>
      <c r="O155">
        <v>2.3980000000000001</v>
      </c>
      <c r="P155" t="s">
        <v>4</v>
      </c>
      <c r="Q155">
        <v>3.81189</v>
      </c>
      <c r="R155">
        <v>43.067659999999997</v>
      </c>
      <c r="S155">
        <v>0</v>
      </c>
      <c r="T155">
        <v>0</v>
      </c>
      <c r="U155">
        <v>0</v>
      </c>
      <c r="V155">
        <v>0</v>
      </c>
      <c r="W155">
        <v>0.2</v>
      </c>
      <c r="X155">
        <v>0</v>
      </c>
    </row>
    <row r="156" spans="2:24" x14ac:dyDescent="0.3">
      <c r="B156">
        <v>8</v>
      </c>
      <c r="C156">
        <v>5.6</v>
      </c>
      <c r="D156">
        <v>6050</v>
      </c>
      <c r="E156">
        <v>2</v>
      </c>
      <c r="F156">
        <v>2</v>
      </c>
      <c r="G156" t="s">
        <v>180</v>
      </c>
      <c r="H156">
        <v>1.41</v>
      </c>
      <c r="I156">
        <v>16.3</v>
      </c>
      <c r="J156" t="s">
        <v>177</v>
      </c>
      <c r="K156">
        <v>1.5019400000000001</v>
      </c>
      <c r="L156">
        <v>2.0984699999999998</v>
      </c>
      <c r="M156" t="s">
        <v>179</v>
      </c>
      <c r="N156">
        <v>1.41439</v>
      </c>
      <c r="O156">
        <v>16.303170000000001</v>
      </c>
      <c r="P156" t="s">
        <v>4</v>
      </c>
      <c r="Q156">
        <v>1.41429</v>
      </c>
      <c r="R156">
        <v>16.303170000000001</v>
      </c>
      <c r="S156">
        <v>0</v>
      </c>
      <c r="T156">
        <v>0</v>
      </c>
      <c r="U156">
        <v>0</v>
      </c>
      <c r="V156">
        <v>0</v>
      </c>
      <c r="W156">
        <v>0</v>
      </c>
      <c r="X156">
        <v>0</v>
      </c>
    </row>
    <row r="157" spans="2:24" x14ac:dyDescent="0.3">
      <c r="B157">
        <v>9</v>
      </c>
      <c r="C157">
        <v>10.5</v>
      </c>
      <c r="D157">
        <v>6050</v>
      </c>
      <c r="E157">
        <v>2</v>
      </c>
      <c r="F157">
        <v>2</v>
      </c>
      <c r="G157" t="s">
        <v>0</v>
      </c>
      <c r="H157">
        <v>2.12</v>
      </c>
      <c r="I157">
        <v>9.91</v>
      </c>
      <c r="J157" t="s">
        <v>177</v>
      </c>
      <c r="K157">
        <v>2.2316400000000001</v>
      </c>
      <c r="L157">
        <v>3.9346399999999999</v>
      </c>
      <c r="M157" t="s">
        <v>179</v>
      </c>
      <c r="N157">
        <v>2.1178599999999999</v>
      </c>
      <c r="O157">
        <v>9.9119100000000007</v>
      </c>
      <c r="P157" t="s">
        <v>4</v>
      </c>
      <c r="Q157">
        <v>2.1394899999999999</v>
      </c>
      <c r="R157">
        <v>30.568449999999999</v>
      </c>
      <c r="S157">
        <v>0</v>
      </c>
      <c r="T157">
        <v>0.4</v>
      </c>
      <c r="U157">
        <v>0</v>
      </c>
      <c r="V157">
        <v>0</v>
      </c>
      <c r="W157">
        <v>0.3</v>
      </c>
      <c r="X157">
        <v>0</v>
      </c>
    </row>
    <row r="158" spans="2:24" x14ac:dyDescent="0.3">
      <c r="B158">
        <v>10</v>
      </c>
      <c r="C158">
        <v>7</v>
      </c>
      <c r="D158">
        <v>39506.97</v>
      </c>
      <c r="E158">
        <v>2</v>
      </c>
      <c r="F158">
        <v>2</v>
      </c>
      <c r="G158" t="s">
        <v>0</v>
      </c>
      <c r="H158">
        <v>1.79</v>
      </c>
      <c r="I158">
        <v>0.6</v>
      </c>
      <c r="J158" t="s">
        <v>177</v>
      </c>
      <c r="K158">
        <v>1.80816</v>
      </c>
      <c r="L158">
        <v>0.59774000000000005</v>
      </c>
      <c r="M158" t="s">
        <v>179</v>
      </c>
      <c r="N158">
        <v>1.78776</v>
      </c>
      <c r="O158">
        <v>0.59804000000000002</v>
      </c>
      <c r="P158" t="s">
        <v>4</v>
      </c>
      <c r="Q158">
        <v>3.4653800000000001</v>
      </c>
      <c r="R158">
        <v>49.404260000000001</v>
      </c>
      <c r="S158">
        <v>0</v>
      </c>
      <c r="T158">
        <v>0.1</v>
      </c>
      <c r="U158">
        <v>0</v>
      </c>
      <c r="V158">
        <v>0</v>
      </c>
      <c r="W158">
        <v>0</v>
      </c>
      <c r="X158">
        <v>0</v>
      </c>
    </row>
    <row r="159" spans="2:24" x14ac:dyDescent="0.3">
      <c r="B159">
        <v>11</v>
      </c>
      <c r="C159">
        <v>26.6</v>
      </c>
      <c r="D159">
        <v>34429.94</v>
      </c>
      <c r="E159">
        <v>2</v>
      </c>
      <c r="F159">
        <v>1</v>
      </c>
      <c r="G159" t="s">
        <v>0</v>
      </c>
      <c r="H159">
        <v>9.8800000000000008</v>
      </c>
      <c r="I159">
        <v>8.2899999999999991</v>
      </c>
      <c r="J159" t="s">
        <v>177</v>
      </c>
      <c r="K159">
        <v>11.75797</v>
      </c>
      <c r="L159">
        <v>1.1282099999999999</v>
      </c>
      <c r="M159" t="s">
        <v>179</v>
      </c>
      <c r="N159">
        <v>9.8849499999999999</v>
      </c>
      <c r="O159">
        <v>8.2921800000000001</v>
      </c>
      <c r="P159" t="s">
        <v>4</v>
      </c>
      <c r="Q159">
        <v>11.22287</v>
      </c>
      <c r="R159">
        <v>90.249179999999996</v>
      </c>
      <c r="S159">
        <v>0</v>
      </c>
      <c r="T159">
        <v>0</v>
      </c>
      <c r="U159">
        <v>0</v>
      </c>
      <c r="V159">
        <v>0</v>
      </c>
      <c r="W159">
        <v>0.3</v>
      </c>
      <c r="X159">
        <v>0</v>
      </c>
    </row>
    <row r="160" spans="2:24" x14ac:dyDescent="0.3">
      <c r="B160">
        <v>12</v>
      </c>
      <c r="C160">
        <v>15.4</v>
      </c>
      <c r="D160">
        <v>34429.94</v>
      </c>
      <c r="E160">
        <v>0</v>
      </c>
      <c r="F160">
        <v>1</v>
      </c>
      <c r="G160" t="s">
        <v>0</v>
      </c>
      <c r="H160">
        <v>6.96</v>
      </c>
      <c r="I160">
        <v>0.83</v>
      </c>
      <c r="J160" t="s">
        <v>177</v>
      </c>
      <c r="K160">
        <v>8.1188199999999995</v>
      </c>
      <c r="L160">
        <v>1.67998</v>
      </c>
      <c r="M160" t="s">
        <v>179</v>
      </c>
      <c r="N160">
        <v>6.9615400000000003</v>
      </c>
      <c r="O160">
        <v>0.83396999999999999</v>
      </c>
      <c r="P160" t="s">
        <v>4</v>
      </c>
      <c r="Q160">
        <v>8.2666599999999999</v>
      </c>
      <c r="R160">
        <v>80.061199999999999</v>
      </c>
      <c r="S160">
        <v>0</v>
      </c>
      <c r="T160">
        <v>0</v>
      </c>
      <c r="U160">
        <v>0</v>
      </c>
      <c r="V160">
        <v>0</v>
      </c>
      <c r="W160">
        <v>0</v>
      </c>
      <c r="X160">
        <v>0</v>
      </c>
    </row>
    <row r="161" spans="2:24" x14ac:dyDescent="0.3">
      <c r="B161">
        <v>13</v>
      </c>
      <c r="C161">
        <v>304.5</v>
      </c>
      <c r="D161">
        <v>37279.21</v>
      </c>
      <c r="E161">
        <v>4</v>
      </c>
      <c r="F161">
        <v>5</v>
      </c>
      <c r="G161" t="s">
        <v>0</v>
      </c>
      <c r="H161">
        <v>24.39</v>
      </c>
      <c r="I161">
        <v>3.46</v>
      </c>
      <c r="J161" t="s">
        <v>177</v>
      </c>
      <c r="K161">
        <v>24.661580000000001</v>
      </c>
      <c r="L161">
        <v>2.8395800000000002</v>
      </c>
      <c r="M161" t="s">
        <v>179</v>
      </c>
      <c r="N161">
        <v>24.385300000000001</v>
      </c>
      <c r="O161">
        <v>3.4564300000000001</v>
      </c>
      <c r="P161" t="s">
        <v>4</v>
      </c>
      <c r="Q161">
        <v>32.255009999999999</v>
      </c>
      <c r="R161">
        <v>247.45144999999999</v>
      </c>
      <c r="S161">
        <v>0</v>
      </c>
      <c r="T161">
        <v>0.1</v>
      </c>
      <c r="U161">
        <v>0</v>
      </c>
      <c r="V161">
        <v>0</v>
      </c>
      <c r="W161">
        <v>0</v>
      </c>
      <c r="X161">
        <v>0</v>
      </c>
    </row>
    <row r="162" spans="2:24" x14ac:dyDescent="0.3">
      <c r="B162">
        <v>14</v>
      </c>
      <c r="C162">
        <v>18.89</v>
      </c>
      <c r="D162">
        <v>35252.82</v>
      </c>
      <c r="E162">
        <v>0</v>
      </c>
      <c r="F162">
        <v>1</v>
      </c>
      <c r="G162" t="s">
        <v>0</v>
      </c>
      <c r="H162">
        <v>2.62</v>
      </c>
      <c r="I162">
        <v>2.41</v>
      </c>
      <c r="J162" t="s">
        <v>177</v>
      </c>
      <c r="K162">
        <v>3.0927099999999998</v>
      </c>
      <c r="L162">
        <v>0.47271000000000002</v>
      </c>
      <c r="M162" t="s">
        <v>179</v>
      </c>
      <c r="N162">
        <v>2.6172800000000001</v>
      </c>
      <c r="O162">
        <v>2.40713</v>
      </c>
      <c r="P162" t="s">
        <v>4</v>
      </c>
      <c r="Q162">
        <v>3.2578499999999999</v>
      </c>
      <c r="R162">
        <v>32.972099999999998</v>
      </c>
      <c r="S162">
        <v>0</v>
      </c>
      <c r="T162">
        <v>0</v>
      </c>
      <c r="U162">
        <v>0</v>
      </c>
      <c r="V162">
        <v>0</v>
      </c>
      <c r="W162">
        <v>0.3</v>
      </c>
      <c r="X162">
        <v>0</v>
      </c>
    </row>
    <row r="163" spans="2:24" x14ac:dyDescent="0.3">
      <c r="B163">
        <v>15</v>
      </c>
      <c r="C163">
        <v>33.42</v>
      </c>
      <c r="D163">
        <v>36373.370000000003</v>
      </c>
      <c r="E163">
        <v>3</v>
      </c>
      <c r="F163">
        <v>6</v>
      </c>
      <c r="G163" t="s">
        <v>0</v>
      </c>
      <c r="H163">
        <v>6.24</v>
      </c>
      <c r="I163">
        <v>1.73</v>
      </c>
      <c r="J163" t="s">
        <v>177</v>
      </c>
      <c r="K163">
        <v>6.5001800000000003</v>
      </c>
      <c r="L163">
        <v>1.4881599999999999</v>
      </c>
      <c r="M163" t="s">
        <v>179</v>
      </c>
      <c r="N163">
        <v>6.2442900000000003</v>
      </c>
      <c r="O163">
        <v>1.7319100000000001</v>
      </c>
      <c r="P163" t="s">
        <v>4</v>
      </c>
      <c r="Q163">
        <v>6.3924300000000001</v>
      </c>
      <c r="R163">
        <v>12.5334</v>
      </c>
      <c r="S163">
        <v>0</v>
      </c>
      <c r="T163">
        <v>0.2</v>
      </c>
      <c r="U163">
        <v>0</v>
      </c>
      <c r="V163">
        <v>0</v>
      </c>
      <c r="W163">
        <v>0</v>
      </c>
      <c r="X163">
        <v>0</v>
      </c>
    </row>
    <row r="164" spans="2:24" x14ac:dyDescent="0.3">
      <c r="B164">
        <v>16</v>
      </c>
      <c r="C164">
        <v>7.47</v>
      </c>
      <c r="D164">
        <v>38166.21</v>
      </c>
      <c r="E164">
        <v>0</v>
      </c>
      <c r="F164">
        <v>2</v>
      </c>
      <c r="G164" t="s">
        <v>0</v>
      </c>
      <c r="H164">
        <v>1.62</v>
      </c>
      <c r="I164">
        <v>2.35</v>
      </c>
      <c r="J164" t="s">
        <v>177</v>
      </c>
      <c r="K164">
        <v>1.70475</v>
      </c>
      <c r="L164">
        <v>0.72863</v>
      </c>
      <c r="M164" t="s">
        <v>179</v>
      </c>
      <c r="N164">
        <v>1.6191500000000001</v>
      </c>
      <c r="O164">
        <v>2.3462200000000002</v>
      </c>
      <c r="P164" t="s">
        <v>4</v>
      </c>
      <c r="Q164">
        <v>1.70526</v>
      </c>
      <c r="R164">
        <v>5.7584999999999997</v>
      </c>
      <c r="S164">
        <v>0</v>
      </c>
      <c r="T164">
        <v>0</v>
      </c>
      <c r="U164">
        <v>0</v>
      </c>
      <c r="V164">
        <v>0</v>
      </c>
      <c r="W164">
        <v>0.4</v>
      </c>
      <c r="X164">
        <v>0</v>
      </c>
    </row>
    <row r="165" spans="2:24" x14ac:dyDescent="0.3">
      <c r="B165">
        <v>17</v>
      </c>
      <c r="C165">
        <v>9.1</v>
      </c>
      <c r="D165">
        <v>34357.339999999997</v>
      </c>
      <c r="E165">
        <v>3</v>
      </c>
      <c r="F165">
        <v>3</v>
      </c>
      <c r="G165" t="s">
        <v>0</v>
      </c>
      <c r="H165">
        <v>2.27</v>
      </c>
      <c r="I165">
        <v>2.59</v>
      </c>
      <c r="J165" t="s">
        <v>177</v>
      </c>
      <c r="K165">
        <v>2.3007200000000001</v>
      </c>
      <c r="L165">
        <v>1.77352</v>
      </c>
      <c r="M165" t="s">
        <v>179</v>
      </c>
      <c r="N165">
        <v>2.2714799999999999</v>
      </c>
      <c r="O165">
        <v>2.5883400000000001</v>
      </c>
      <c r="P165" t="s">
        <v>4</v>
      </c>
      <c r="Q165">
        <v>2.5431400000000002</v>
      </c>
      <c r="R165">
        <v>14.146990000000001</v>
      </c>
      <c r="S165">
        <v>0</v>
      </c>
      <c r="T165">
        <v>0.2</v>
      </c>
      <c r="U165">
        <v>0</v>
      </c>
      <c r="V165">
        <v>0</v>
      </c>
      <c r="W165">
        <v>0.1</v>
      </c>
      <c r="X165">
        <v>0</v>
      </c>
    </row>
    <row r="166" spans="2:24" x14ac:dyDescent="0.3">
      <c r="B166">
        <v>18</v>
      </c>
      <c r="C166">
        <v>12.08</v>
      </c>
      <c r="D166">
        <v>34357.339999999997</v>
      </c>
      <c r="E166">
        <v>3</v>
      </c>
      <c r="F166">
        <v>3</v>
      </c>
      <c r="G166" t="s">
        <v>180</v>
      </c>
      <c r="H166">
        <v>2.5099999999999998</v>
      </c>
      <c r="I166">
        <v>1.31</v>
      </c>
      <c r="J166" t="s">
        <v>177</v>
      </c>
      <c r="K166">
        <v>2.6823700000000001</v>
      </c>
      <c r="L166">
        <v>0.17946000000000001</v>
      </c>
      <c r="M166" t="s">
        <v>179</v>
      </c>
      <c r="N166">
        <v>2.5055200000000002</v>
      </c>
      <c r="O166">
        <v>1.3085</v>
      </c>
      <c r="P166" t="s">
        <v>4</v>
      </c>
      <c r="Q166">
        <v>2.5054400000000001</v>
      </c>
      <c r="R166">
        <v>1.3085</v>
      </c>
      <c r="S166">
        <v>0</v>
      </c>
      <c r="T166">
        <v>0</v>
      </c>
      <c r="U166">
        <v>0</v>
      </c>
      <c r="V166">
        <v>0</v>
      </c>
      <c r="W166">
        <v>0</v>
      </c>
      <c r="X166">
        <v>0</v>
      </c>
    </row>
    <row r="167" spans="2:24" x14ac:dyDescent="0.3">
      <c r="B167">
        <v>19</v>
      </c>
      <c r="C167">
        <v>28</v>
      </c>
      <c r="D167">
        <v>34357.339999999997</v>
      </c>
      <c r="E167">
        <v>0</v>
      </c>
      <c r="F167">
        <v>2</v>
      </c>
      <c r="G167" t="s">
        <v>0</v>
      </c>
      <c r="H167">
        <v>3.85</v>
      </c>
      <c r="I167">
        <v>2.62</v>
      </c>
      <c r="J167" t="s">
        <v>177</v>
      </c>
      <c r="K167">
        <v>3.9554299999999998</v>
      </c>
      <c r="L167">
        <v>0.80403999999999998</v>
      </c>
      <c r="M167" t="s">
        <v>179</v>
      </c>
      <c r="N167">
        <v>3.84578</v>
      </c>
      <c r="O167">
        <v>2.6216900000000001</v>
      </c>
      <c r="P167" t="s">
        <v>4</v>
      </c>
      <c r="Q167">
        <v>5.6940900000000001</v>
      </c>
      <c r="R167">
        <v>66.063460000000006</v>
      </c>
      <c r="S167">
        <v>0</v>
      </c>
      <c r="T167">
        <v>0</v>
      </c>
      <c r="U167">
        <v>0</v>
      </c>
      <c r="V167">
        <v>0</v>
      </c>
      <c r="W167">
        <v>0.2</v>
      </c>
      <c r="X167">
        <v>0</v>
      </c>
    </row>
    <row r="168" spans="2:24" x14ac:dyDescent="0.3">
      <c r="B168">
        <v>20</v>
      </c>
      <c r="C168">
        <v>21.11</v>
      </c>
      <c r="D168">
        <v>33830.949999999997</v>
      </c>
      <c r="E168">
        <v>2</v>
      </c>
      <c r="F168">
        <v>3</v>
      </c>
      <c r="G168" t="s">
        <v>0</v>
      </c>
      <c r="H168">
        <v>3.62</v>
      </c>
      <c r="I168">
        <v>2.92</v>
      </c>
      <c r="J168" t="s">
        <v>177</v>
      </c>
      <c r="K168">
        <v>3.9484499999999998</v>
      </c>
      <c r="L168">
        <v>0.53552999999999995</v>
      </c>
      <c r="M168" t="s">
        <v>179</v>
      </c>
      <c r="N168">
        <v>3.6193900000000001</v>
      </c>
      <c r="O168">
        <v>2.9170400000000001</v>
      </c>
      <c r="P168" t="s">
        <v>4</v>
      </c>
      <c r="Q168">
        <v>3.63022</v>
      </c>
      <c r="R168">
        <v>4.3140099999999997</v>
      </c>
      <c r="S168">
        <v>0</v>
      </c>
      <c r="T168">
        <v>0.5</v>
      </c>
      <c r="U168">
        <v>0</v>
      </c>
      <c r="V168">
        <v>0</v>
      </c>
      <c r="W168">
        <v>0.3</v>
      </c>
      <c r="X168">
        <v>0</v>
      </c>
    </row>
    <row r="169" spans="2:24" x14ac:dyDescent="0.3">
      <c r="B169">
        <v>21</v>
      </c>
      <c r="C169">
        <v>399.72</v>
      </c>
      <c r="D169">
        <v>39574.74</v>
      </c>
      <c r="E169">
        <v>4</v>
      </c>
      <c r="F169">
        <v>3</v>
      </c>
      <c r="G169" t="s">
        <v>0</v>
      </c>
      <c r="H169">
        <v>25.57</v>
      </c>
      <c r="I169">
        <v>12.95</v>
      </c>
      <c r="J169" t="s">
        <v>177</v>
      </c>
      <c r="K169">
        <v>25.588899999999999</v>
      </c>
      <c r="L169">
        <v>12.945180000000001</v>
      </c>
      <c r="M169" t="s">
        <v>179</v>
      </c>
      <c r="N169">
        <v>25.566890000000001</v>
      </c>
      <c r="O169">
        <v>12.950060000000001</v>
      </c>
      <c r="P169" t="s">
        <v>4</v>
      </c>
      <c r="Q169">
        <v>70.873840000000001</v>
      </c>
      <c r="R169">
        <v>1206.1531199999999</v>
      </c>
      <c r="S169">
        <v>0</v>
      </c>
      <c r="T169">
        <v>0</v>
      </c>
      <c r="U169">
        <v>0</v>
      </c>
      <c r="V169">
        <v>0</v>
      </c>
      <c r="W169">
        <v>0</v>
      </c>
      <c r="X169">
        <v>0</v>
      </c>
    </row>
    <row r="170" spans="2:24" x14ac:dyDescent="0.3">
      <c r="B170">
        <v>22</v>
      </c>
      <c r="C170">
        <v>12.29</v>
      </c>
      <c r="D170">
        <v>37690.78</v>
      </c>
      <c r="E170">
        <v>2</v>
      </c>
      <c r="F170">
        <v>1</v>
      </c>
      <c r="G170" t="s">
        <v>0</v>
      </c>
      <c r="H170">
        <v>2.21</v>
      </c>
      <c r="I170">
        <v>0.41</v>
      </c>
      <c r="J170" t="s">
        <v>177</v>
      </c>
      <c r="K170">
        <v>2.5481099999999999</v>
      </c>
      <c r="L170">
        <v>0.96575</v>
      </c>
      <c r="M170" t="s">
        <v>179</v>
      </c>
      <c r="N170">
        <v>2.2116600000000002</v>
      </c>
      <c r="O170">
        <v>0.41098000000000001</v>
      </c>
      <c r="P170" t="s">
        <v>4</v>
      </c>
      <c r="Q170">
        <v>3.2854700000000001</v>
      </c>
      <c r="R170">
        <v>41.427700000000002</v>
      </c>
      <c r="S170">
        <v>0</v>
      </c>
      <c r="T170">
        <v>0</v>
      </c>
      <c r="U170">
        <v>0</v>
      </c>
      <c r="V170">
        <v>0</v>
      </c>
      <c r="W170">
        <v>0</v>
      </c>
      <c r="X170">
        <v>0</v>
      </c>
    </row>
    <row r="171" spans="2:24" x14ac:dyDescent="0.3">
      <c r="B171">
        <v>23</v>
      </c>
      <c r="C171">
        <v>31.54</v>
      </c>
      <c r="D171">
        <v>35546.67</v>
      </c>
      <c r="E171">
        <v>2</v>
      </c>
      <c r="F171">
        <v>2</v>
      </c>
      <c r="G171" t="s">
        <v>0</v>
      </c>
      <c r="H171">
        <v>4.47</v>
      </c>
      <c r="I171">
        <v>4.8899999999999997</v>
      </c>
      <c r="J171" t="s">
        <v>177</v>
      </c>
      <c r="K171">
        <v>4.5392099999999997</v>
      </c>
      <c r="L171">
        <v>0.99209000000000003</v>
      </c>
      <c r="M171" t="s">
        <v>179</v>
      </c>
      <c r="N171">
        <v>4.4721500000000001</v>
      </c>
      <c r="O171">
        <v>4.8895</v>
      </c>
      <c r="P171" t="s">
        <v>4</v>
      </c>
      <c r="Q171">
        <v>6.8452099999999998</v>
      </c>
      <c r="R171">
        <v>81.985119999999995</v>
      </c>
      <c r="S171">
        <v>0</v>
      </c>
      <c r="T171">
        <v>0.3</v>
      </c>
      <c r="U171">
        <v>0</v>
      </c>
      <c r="V171">
        <v>0</v>
      </c>
      <c r="W171">
        <v>0.2</v>
      </c>
      <c r="X171">
        <v>0</v>
      </c>
    </row>
    <row r="172" spans="2:24" x14ac:dyDescent="0.3">
      <c r="B172">
        <v>24</v>
      </c>
      <c r="C172">
        <v>1.37</v>
      </c>
      <c r="D172">
        <v>34513.160000000003</v>
      </c>
      <c r="E172">
        <v>0</v>
      </c>
      <c r="F172">
        <v>1</v>
      </c>
      <c r="G172" t="s">
        <v>180</v>
      </c>
      <c r="H172">
        <v>0.52</v>
      </c>
      <c r="I172">
        <v>2.96</v>
      </c>
      <c r="J172" t="s">
        <v>177</v>
      </c>
      <c r="K172">
        <v>0.61629</v>
      </c>
      <c r="L172">
        <v>0.70099</v>
      </c>
      <c r="M172" t="s">
        <v>179</v>
      </c>
      <c r="N172">
        <v>0.51668999999999998</v>
      </c>
      <c r="O172">
        <v>0.50612000000000001</v>
      </c>
      <c r="P172" t="s">
        <v>4</v>
      </c>
      <c r="Q172">
        <v>0.51534999999999997</v>
      </c>
      <c r="R172">
        <v>2.9617800000000001</v>
      </c>
      <c r="S172">
        <v>0</v>
      </c>
      <c r="T172">
        <v>0</v>
      </c>
      <c r="U172">
        <v>0</v>
      </c>
      <c r="V172">
        <v>0</v>
      </c>
      <c r="W172">
        <v>0</v>
      </c>
      <c r="X172">
        <v>0</v>
      </c>
    </row>
    <row r="173" spans="2:24" x14ac:dyDescent="0.3">
      <c r="B173">
        <v>25</v>
      </c>
      <c r="C173">
        <v>14</v>
      </c>
      <c r="D173">
        <v>35460.239999999998</v>
      </c>
      <c r="E173">
        <v>0</v>
      </c>
      <c r="F173">
        <v>2</v>
      </c>
      <c r="G173" t="s">
        <v>0</v>
      </c>
      <c r="H173">
        <v>2.52</v>
      </c>
      <c r="I173">
        <v>2.1</v>
      </c>
      <c r="J173" t="s">
        <v>177</v>
      </c>
      <c r="K173">
        <v>2.5723799999999999</v>
      </c>
      <c r="L173">
        <v>0.42653000000000002</v>
      </c>
      <c r="M173" t="s">
        <v>179</v>
      </c>
      <c r="N173">
        <v>2.5207099999999998</v>
      </c>
      <c r="O173">
        <v>2.0990000000000002</v>
      </c>
      <c r="P173" t="s">
        <v>4</v>
      </c>
      <c r="Q173">
        <v>3.4491299999999998</v>
      </c>
      <c r="R173">
        <v>35.045940000000002</v>
      </c>
      <c r="S173">
        <v>0</v>
      </c>
      <c r="T173">
        <v>0</v>
      </c>
      <c r="U173">
        <v>0</v>
      </c>
      <c r="V173">
        <v>0</v>
      </c>
      <c r="W173">
        <v>0.2</v>
      </c>
      <c r="X173">
        <v>0</v>
      </c>
    </row>
    <row r="174" spans="2:24" x14ac:dyDescent="0.3">
      <c r="B174">
        <v>26</v>
      </c>
      <c r="C174">
        <v>12.37</v>
      </c>
      <c r="D174">
        <v>35460.239999999998</v>
      </c>
      <c r="E174">
        <v>2</v>
      </c>
      <c r="F174">
        <v>2</v>
      </c>
      <c r="G174" t="s">
        <v>0</v>
      </c>
      <c r="H174">
        <v>2.4900000000000002</v>
      </c>
      <c r="I174">
        <v>3.57</v>
      </c>
      <c r="J174" t="s">
        <v>177</v>
      </c>
      <c r="K174">
        <v>2.5301999999999998</v>
      </c>
      <c r="L174">
        <v>1.3934899999999999</v>
      </c>
      <c r="M174" t="s">
        <v>179</v>
      </c>
      <c r="N174">
        <v>2.49194</v>
      </c>
      <c r="O174">
        <v>3.5718700000000001</v>
      </c>
      <c r="P174" t="s">
        <v>4</v>
      </c>
      <c r="Q174">
        <v>2.9548800000000002</v>
      </c>
      <c r="R174">
        <v>22.20074</v>
      </c>
      <c r="S174">
        <v>0</v>
      </c>
      <c r="T174">
        <v>0.3</v>
      </c>
      <c r="U174">
        <v>0</v>
      </c>
      <c r="V174">
        <v>0</v>
      </c>
      <c r="W174">
        <v>0.2</v>
      </c>
      <c r="X174">
        <v>0</v>
      </c>
    </row>
    <row r="175" spans="2:24" x14ac:dyDescent="0.3">
      <c r="B175">
        <v>27</v>
      </c>
      <c r="C175">
        <v>21.54</v>
      </c>
      <c r="D175">
        <v>34721.47</v>
      </c>
      <c r="E175">
        <v>2</v>
      </c>
      <c r="F175">
        <v>2</v>
      </c>
      <c r="G175" t="s">
        <v>0</v>
      </c>
      <c r="H175">
        <v>3.5</v>
      </c>
      <c r="I175">
        <v>3.34</v>
      </c>
      <c r="J175" t="s">
        <v>177</v>
      </c>
      <c r="K175">
        <v>3.5734300000000001</v>
      </c>
      <c r="L175">
        <v>0.65664999999999996</v>
      </c>
      <c r="M175" t="s">
        <v>179</v>
      </c>
      <c r="N175">
        <v>3.5031599999999998</v>
      </c>
      <c r="O175">
        <v>3.33968</v>
      </c>
      <c r="P175" t="s">
        <v>4</v>
      </c>
      <c r="Q175">
        <v>4.9670399999999999</v>
      </c>
      <c r="R175">
        <v>54.264090000000003</v>
      </c>
      <c r="S175">
        <v>0</v>
      </c>
      <c r="T175">
        <v>0.3</v>
      </c>
      <c r="U175">
        <v>0</v>
      </c>
      <c r="V175">
        <v>0</v>
      </c>
      <c r="W175">
        <v>0.2</v>
      </c>
      <c r="X175">
        <v>0</v>
      </c>
    </row>
    <row r="176" spans="2:24" x14ac:dyDescent="0.3">
      <c r="B176">
        <v>28</v>
      </c>
      <c r="C176">
        <v>42</v>
      </c>
      <c r="D176">
        <v>6050</v>
      </c>
      <c r="E176">
        <v>2</v>
      </c>
      <c r="F176">
        <v>2</v>
      </c>
      <c r="G176" t="s">
        <v>0</v>
      </c>
      <c r="H176">
        <v>5.29</v>
      </c>
      <c r="I176">
        <v>4.76</v>
      </c>
      <c r="J176" t="s">
        <v>177</v>
      </c>
      <c r="K176">
        <v>5.4030399999999998</v>
      </c>
      <c r="L176">
        <v>2.0742600000000002</v>
      </c>
      <c r="M176" t="s">
        <v>179</v>
      </c>
      <c r="N176">
        <v>5.2914599999999998</v>
      </c>
      <c r="O176">
        <v>4.7558999999999996</v>
      </c>
      <c r="P176" t="s">
        <v>4</v>
      </c>
      <c r="Q176">
        <v>5.7572000000000001</v>
      </c>
      <c r="R176">
        <v>171.43492000000001</v>
      </c>
      <c r="S176">
        <v>0</v>
      </c>
      <c r="T176">
        <v>0.2</v>
      </c>
      <c r="U176">
        <v>0</v>
      </c>
      <c r="V176">
        <v>0</v>
      </c>
      <c r="W176">
        <v>0.1</v>
      </c>
      <c r="X176">
        <v>0</v>
      </c>
    </row>
    <row r="177" spans="2:24" x14ac:dyDescent="0.3">
      <c r="B177">
        <v>29</v>
      </c>
      <c r="C177">
        <v>5.6</v>
      </c>
      <c r="D177">
        <v>34432.400000000001</v>
      </c>
      <c r="E177">
        <v>2</v>
      </c>
      <c r="F177">
        <v>3</v>
      </c>
      <c r="G177" t="s">
        <v>0</v>
      </c>
      <c r="H177">
        <v>1.65</v>
      </c>
      <c r="I177">
        <v>2.4500000000000002</v>
      </c>
      <c r="J177" t="s">
        <v>177</v>
      </c>
      <c r="K177">
        <v>1.7341</v>
      </c>
      <c r="L177">
        <v>0.87163000000000002</v>
      </c>
      <c r="M177" t="s">
        <v>179</v>
      </c>
      <c r="N177">
        <v>1.64638</v>
      </c>
      <c r="O177">
        <v>2.45282</v>
      </c>
      <c r="P177" t="s">
        <v>4</v>
      </c>
      <c r="Q177">
        <v>1.7554700000000001</v>
      </c>
      <c r="R177">
        <v>7.26912</v>
      </c>
      <c r="S177">
        <v>0</v>
      </c>
      <c r="T177">
        <v>0.4</v>
      </c>
      <c r="U177">
        <v>0</v>
      </c>
      <c r="V177">
        <v>0</v>
      </c>
      <c r="W177">
        <v>0.2</v>
      </c>
      <c r="X177">
        <v>0</v>
      </c>
    </row>
    <row r="178" spans="2:24" x14ac:dyDescent="0.3">
      <c r="B178">
        <v>30</v>
      </c>
      <c r="C178">
        <v>56.02</v>
      </c>
      <c r="D178">
        <v>36683.18</v>
      </c>
      <c r="E178">
        <v>3</v>
      </c>
      <c r="F178">
        <v>2</v>
      </c>
      <c r="G178" t="s">
        <v>0</v>
      </c>
      <c r="H178">
        <v>6.39</v>
      </c>
      <c r="I178">
        <v>4.7</v>
      </c>
      <c r="J178" t="s">
        <v>177</v>
      </c>
      <c r="K178">
        <v>6.5170000000000003</v>
      </c>
      <c r="L178">
        <v>0.89080999999999999</v>
      </c>
      <c r="M178" t="s">
        <v>179</v>
      </c>
      <c r="N178">
        <v>6.3870199999999997</v>
      </c>
      <c r="O178">
        <v>4.7006100000000002</v>
      </c>
      <c r="P178" t="s">
        <v>4</v>
      </c>
      <c r="Q178">
        <v>8.4111700000000003</v>
      </c>
      <c r="R178">
        <v>73.529349999999994</v>
      </c>
      <c r="S178">
        <v>0</v>
      </c>
      <c r="T178">
        <v>0.1</v>
      </c>
      <c r="U178">
        <v>0</v>
      </c>
      <c r="V178">
        <v>0</v>
      </c>
      <c r="W178">
        <v>0.2</v>
      </c>
      <c r="X178">
        <v>0</v>
      </c>
    </row>
    <row r="179" spans="2:24" x14ac:dyDescent="0.3">
      <c r="B179">
        <v>31</v>
      </c>
      <c r="C179">
        <v>17.54</v>
      </c>
      <c r="D179">
        <v>36353.07</v>
      </c>
      <c r="E179">
        <v>2</v>
      </c>
      <c r="F179">
        <v>2</v>
      </c>
      <c r="G179" t="s">
        <v>0</v>
      </c>
      <c r="H179">
        <v>3.08</v>
      </c>
      <c r="I179">
        <v>2.71</v>
      </c>
      <c r="J179" t="s">
        <v>177</v>
      </c>
      <c r="K179">
        <v>3.1437499999999998</v>
      </c>
      <c r="L179">
        <v>0.48282000000000003</v>
      </c>
      <c r="M179" t="s">
        <v>179</v>
      </c>
      <c r="N179">
        <v>3.0802999999999998</v>
      </c>
      <c r="O179">
        <v>2.7115399999999998</v>
      </c>
      <c r="P179" t="s">
        <v>4</v>
      </c>
      <c r="Q179">
        <v>4.1559499999999998</v>
      </c>
      <c r="R179">
        <v>39.897880000000001</v>
      </c>
      <c r="S179">
        <v>0</v>
      </c>
      <c r="T179">
        <v>0.3</v>
      </c>
      <c r="U179">
        <v>0</v>
      </c>
      <c r="V179">
        <v>0</v>
      </c>
      <c r="W179">
        <v>0.2</v>
      </c>
      <c r="X179">
        <v>0</v>
      </c>
    </row>
    <row r="180" spans="2:24" x14ac:dyDescent="0.3">
      <c r="B180">
        <v>32</v>
      </c>
      <c r="C180">
        <v>5.88</v>
      </c>
      <c r="D180">
        <v>32848.83</v>
      </c>
      <c r="E180">
        <v>0</v>
      </c>
      <c r="F180">
        <v>1</v>
      </c>
      <c r="G180" t="s">
        <v>0</v>
      </c>
      <c r="H180">
        <v>1.18</v>
      </c>
      <c r="I180">
        <v>1.51</v>
      </c>
      <c r="J180" t="s">
        <v>177</v>
      </c>
      <c r="K180">
        <v>1.4492400000000001</v>
      </c>
      <c r="L180">
        <v>0.17163</v>
      </c>
      <c r="M180" t="s">
        <v>179</v>
      </c>
      <c r="N180">
        <v>1.1847399999999999</v>
      </c>
      <c r="O180">
        <v>1.5076799999999999</v>
      </c>
      <c r="P180" t="s">
        <v>4</v>
      </c>
      <c r="Q180">
        <v>1.2546600000000001</v>
      </c>
      <c r="R180">
        <v>7.5705799999999996</v>
      </c>
      <c r="S180">
        <v>0</v>
      </c>
      <c r="T180">
        <v>0</v>
      </c>
      <c r="U180">
        <v>0</v>
      </c>
      <c r="V180">
        <v>0</v>
      </c>
      <c r="W180">
        <v>0.5</v>
      </c>
      <c r="X180">
        <v>0</v>
      </c>
    </row>
    <row r="181" spans="2:24" x14ac:dyDescent="0.3">
      <c r="B181">
        <v>33</v>
      </c>
      <c r="C181">
        <v>312.20999999999998</v>
      </c>
      <c r="D181">
        <v>90000</v>
      </c>
      <c r="E181">
        <v>3</v>
      </c>
      <c r="F181">
        <v>1</v>
      </c>
      <c r="G181" t="s">
        <v>0</v>
      </c>
      <c r="H181">
        <v>26.1</v>
      </c>
      <c r="I181">
        <v>4.78</v>
      </c>
      <c r="J181" t="s">
        <v>177</v>
      </c>
      <c r="K181">
        <v>29.712140000000002</v>
      </c>
      <c r="L181">
        <v>0.21626999999999999</v>
      </c>
      <c r="M181" t="s">
        <v>179</v>
      </c>
      <c r="N181">
        <v>26.102239999999998</v>
      </c>
      <c r="O181">
        <v>4.7838700000000003</v>
      </c>
      <c r="P181" t="s">
        <v>4</v>
      </c>
      <c r="Q181">
        <v>42.457250000000002</v>
      </c>
      <c r="R181">
        <v>234.87007</v>
      </c>
      <c r="S181">
        <v>0</v>
      </c>
      <c r="T181">
        <v>0</v>
      </c>
      <c r="U181">
        <v>0</v>
      </c>
      <c r="V181">
        <v>0</v>
      </c>
      <c r="W181">
        <v>0.1</v>
      </c>
      <c r="X181">
        <v>0</v>
      </c>
    </row>
    <row r="182" spans="2:24" x14ac:dyDescent="0.3">
      <c r="B182">
        <v>34</v>
      </c>
      <c r="C182">
        <v>5.93</v>
      </c>
      <c r="D182">
        <v>38350</v>
      </c>
      <c r="E182">
        <v>0</v>
      </c>
      <c r="F182">
        <v>1</v>
      </c>
      <c r="G182" t="s">
        <v>0</v>
      </c>
      <c r="H182">
        <v>1.27</v>
      </c>
      <c r="I182">
        <v>2.0699999999999998</v>
      </c>
      <c r="J182" t="s">
        <v>177</v>
      </c>
      <c r="K182">
        <v>1.51861</v>
      </c>
      <c r="L182">
        <v>0.97377000000000002</v>
      </c>
      <c r="M182" t="s">
        <v>179</v>
      </c>
      <c r="N182">
        <v>1.2682100000000001</v>
      </c>
      <c r="O182">
        <v>2.0666799999999999</v>
      </c>
      <c r="P182" t="s">
        <v>4</v>
      </c>
      <c r="Q182">
        <v>1.4260699999999999</v>
      </c>
      <c r="R182">
        <v>10.8386</v>
      </c>
      <c r="S182">
        <v>0</v>
      </c>
      <c r="T182">
        <v>0</v>
      </c>
      <c r="U182">
        <v>0</v>
      </c>
      <c r="V182">
        <v>0</v>
      </c>
      <c r="W182">
        <v>0.3</v>
      </c>
      <c r="X182">
        <v>0</v>
      </c>
    </row>
    <row r="183" spans="2:24" x14ac:dyDescent="0.3">
      <c r="B183">
        <v>35</v>
      </c>
      <c r="C183">
        <v>219.19</v>
      </c>
      <c r="D183">
        <v>40649.71</v>
      </c>
      <c r="E183">
        <v>2</v>
      </c>
      <c r="F183">
        <v>4</v>
      </c>
      <c r="G183" t="s">
        <v>0</v>
      </c>
      <c r="H183">
        <v>52.56</v>
      </c>
      <c r="I183">
        <v>40.1</v>
      </c>
      <c r="J183" t="s">
        <v>177</v>
      </c>
      <c r="K183">
        <v>60.246549999999999</v>
      </c>
      <c r="L183">
        <v>0.75795000000000001</v>
      </c>
      <c r="M183" t="s">
        <v>179</v>
      </c>
      <c r="N183">
        <v>52.563029999999998</v>
      </c>
      <c r="O183">
        <v>40.096139999999998</v>
      </c>
      <c r="P183" t="s">
        <v>4</v>
      </c>
      <c r="Q183">
        <v>52.680120000000002</v>
      </c>
      <c r="R183">
        <v>47.364780000000003</v>
      </c>
      <c r="S183">
        <v>0</v>
      </c>
      <c r="T183">
        <v>0.4</v>
      </c>
      <c r="U183">
        <v>0</v>
      </c>
      <c r="V183">
        <v>0</v>
      </c>
      <c r="W183">
        <v>0.3</v>
      </c>
      <c r="X183">
        <v>0</v>
      </c>
    </row>
    <row r="184" spans="2:24" x14ac:dyDescent="0.3">
      <c r="B184">
        <v>36</v>
      </c>
      <c r="C184">
        <v>5.6</v>
      </c>
      <c r="D184">
        <v>38350</v>
      </c>
      <c r="E184">
        <v>0</v>
      </c>
      <c r="F184">
        <v>1</v>
      </c>
      <c r="G184" t="s">
        <v>0</v>
      </c>
      <c r="H184">
        <v>1.25</v>
      </c>
      <c r="I184">
        <v>1.1599999999999999</v>
      </c>
      <c r="J184" t="s">
        <v>177</v>
      </c>
      <c r="K184">
        <v>1.45966</v>
      </c>
      <c r="L184">
        <v>1.54298</v>
      </c>
      <c r="M184" t="s">
        <v>179</v>
      </c>
      <c r="N184">
        <v>1.2511300000000001</v>
      </c>
      <c r="O184">
        <v>1.1553</v>
      </c>
      <c r="P184" t="s">
        <v>4</v>
      </c>
      <c r="Q184">
        <v>1.32995</v>
      </c>
      <c r="R184">
        <v>9.2423699999999993</v>
      </c>
      <c r="S184">
        <v>0</v>
      </c>
      <c r="T184">
        <v>0</v>
      </c>
      <c r="U184">
        <v>0</v>
      </c>
      <c r="V184">
        <v>0</v>
      </c>
      <c r="W184">
        <v>0</v>
      </c>
      <c r="X184">
        <v>0</v>
      </c>
    </row>
    <row r="185" spans="2:24" x14ac:dyDescent="0.3">
      <c r="B185">
        <v>37</v>
      </c>
      <c r="C185">
        <v>99.32</v>
      </c>
      <c r="D185">
        <v>39149.410000000003</v>
      </c>
      <c r="E185">
        <v>2</v>
      </c>
      <c r="F185">
        <v>2</v>
      </c>
      <c r="G185" t="s">
        <v>0</v>
      </c>
      <c r="H185">
        <v>3.48</v>
      </c>
      <c r="I185">
        <v>3.18</v>
      </c>
      <c r="J185" t="s">
        <v>177</v>
      </c>
      <c r="K185">
        <v>3.5355400000000001</v>
      </c>
      <c r="L185">
        <v>0.42172999999999999</v>
      </c>
      <c r="M185" t="s">
        <v>179</v>
      </c>
      <c r="N185">
        <v>3.4787499999999998</v>
      </c>
      <c r="O185">
        <v>3.1836600000000002</v>
      </c>
      <c r="P185" t="s">
        <v>4</v>
      </c>
      <c r="Q185">
        <v>4.5122299999999997</v>
      </c>
      <c r="R185">
        <v>36.38214</v>
      </c>
      <c r="S185">
        <v>0</v>
      </c>
      <c r="T185">
        <v>0.4</v>
      </c>
      <c r="U185">
        <v>0</v>
      </c>
      <c r="V185">
        <v>0</v>
      </c>
      <c r="W185">
        <v>0.3</v>
      </c>
      <c r="X185">
        <v>0</v>
      </c>
    </row>
    <row r="186" spans="2:24" x14ac:dyDescent="0.3">
      <c r="B186">
        <v>38</v>
      </c>
      <c r="C186">
        <v>24.53</v>
      </c>
      <c r="D186">
        <v>34247.589999999997</v>
      </c>
      <c r="E186">
        <v>2</v>
      </c>
      <c r="F186">
        <v>3</v>
      </c>
      <c r="G186" t="s">
        <v>0</v>
      </c>
      <c r="H186">
        <v>4.08</v>
      </c>
      <c r="I186">
        <v>6.06</v>
      </c>
      <c r="J186" t="s">
        <v>177</v>
      </c>
      <c r="K186">
        <v>4.36456</v>
      </c>
      <c r="L186">
        <v>1.2145900000000001</v>
      </c>
      <c r="M186" t="s">
        <v>179</v>
      </c>
      <c r="N186">
        <v>4.0804799999999997</v>
      </c>
      <c r="O186">
        <v>6.06046</v>
      </c>
      <c r="P186" t="s">
        <v>4</v>
      </c>
      <c r="Q186">
        <v>4.1808699999999996</v>
      </c>
      <c r="R186">
        <v>10.13951</v>
      </c>
      <c r="S186">
        <v>0</v>
      </c>
      <c r="T186">
        <v>0.5</v>
      </c>
      <c r="U186">
        <v>0</v>
      </c>
      <c r="V186">
        <v>0</v>
      </c>
      <c r="W186">
        <v>0.3</v>
      </c>
      <c r="X186">
        <v>0</v>
      </c>
    </row>
    <row r="187" spans="2:24" x14ac:dyDescent="0.3">
      <c r="B187">
        <v>39</v>
      </c>
      <c r="C187">
        <v>16.63</v>
      </c>
      <c r="D187">
        <v>34693</v>
      </c>
      <c r="E187">
        <v>2</v>
      </c>
      <c r="F187">
        <v>5</v>
      </c>
      <c r="G187" t="s">
        <v>0</v>
      </c>
      <c r="H187">
        <v>3.77</v>
      </c>
      <c r="I187">
        <v>1.0900000000000001</v>
      </c>
      <c r="J187" t="s">
        <v>177</v>
      </c>
      <c r="K187">
        <v>4.0457999999999998</v>
      </c>
      <c r="L187">
        <v>0.77236000000000005</v>
      </c>
      <c r="M187" t="s">
        <v>179</v>
      </c>
      <c r="N187">
        <v>3.7723499999999999</v>
      </c>
      <c r="O187">
        <v>1.0909</v>
      </c>
      <c r="P187" t="s">
        <v>4</v>
      </c>
      <c r="Q187">
        <v>3.8146599999999999</v>
      </c>
      <c r="R187">
        <v>7.3692299999999999</v>
      </c>
      <c r="S187">
        <v>0</v>
      </c>
      <c r="T187">
        <v>0.4</v>
      </c>
      <c r="U187">
        <v>0</v>
      </c>
      <c r="V187">
        <v>0</v>
      </c>
      <c r="W187">
        <v>0</v>
      </c>
      <c r="X187">
        <v>0</v>
      </c>
    </row>
    <row r="188" spans="2:24" x14ac:dyDescent="0.3">
      <c r="B188">
        <v>40</v>
      </c>
      <c r="C188">
        <v>33.26</v>
      </c>
      <c r="D188">
        <v>35142.51</v>
      </c>
      <c r="E188">
        <v>3</v>
      </c>
      <c r="F188">
        <v>3</v>
      </c>
      <c r="G188" t="s">
        <v>0</v>
      </c>
      <c r="H188">
        <v>5.03</v>
      </c>
      <c r="I188">
        <v>5.22</v>
      </c>
      <c r="J188" t="s">
        <v>177</v>
      </c>
      <c r="K188">
        <v>5.1562400000000004</v>
      </c>
      <c r="L188">
        <v>1.08291</v>
      </c>
      <c r="M188" t="s">
        <v>179</v>
      </c>
      <c r="N188">
        <v>5.0293299999999999</v>
      </c>
      <c r="O188">
        <v>5.2222099999999996</v>
      </c>
      <c r="P188" t="s">
        <v>4</v>
      </c>
      <c r="Q188">
        <v>5.26973</v>
      </c>
      <c r="R188">
        <v>16.670110000000001</v>
      </c>
      <c r="S188">
        <v>0</v>
      </c>
      <c r="T188">
        <v>0.3</v>
      </c>
      <c r="U188">
        <v>0</v>
      </c>
      <c r="V188">
        <v>0</v>
      </c>
      <c r="W188">
        <v>0.2</v>
      </c>
      <c r="X188">
        <v>0</v>
      </c>
    </row>
    <row r="189" spans="2:24" x14ac:dyDescent="0.3">
      <c r="B189">
        <v>41</v>
      </c>
      <c r="C189">
        <v>17.36</v>
      </c>
      <c r="D189">
        <v>40211.29</v>
      </c>
      <c r="E189">
        <v>0</v>
      </c>
      <c r="F189">
        <v>6</v>
      </c>
      <c r="G189" t="s">
        <v>0</v>
      </c>
      <c r="H189">
        <v>3.97</v>
      </c>
      <c r="I189">
        <v>1.28</v>
      </c>
      <c r="J189" t="s">
        <v>177</v>
      </c>
      <c r="K189">
        <v>3.9770400000000001</v>
      </c>
      <c r="L189">
        <v>1.2739799999999999</v>
      </c>
      <c r="M189" t="s">
        <v>179</v>
      </c>
      <c r="N189">
        <v>3.96733</v>
      </c>
      <c r="O189">
        <v>1.27725</v>
      </c>
      <c r="P189" t="s">
        <v>4</v>
      </c>
      <c r="Q189">
        <v>4.4518199999999997</v>
      </c>
      <c r="R189">
        <v>17.92089</v>
      </c>
      <c r="S189">
        <v>0</v>
      </c>
      <c r="T189">
        <v>0</v>
      </c>
      <c r="U189">
        <v>0</v>
      </c>
      <c r="V189">
        <v>0</v>
      </c>
      <c r="W189">
        <v>0</v>
      </c>
      <c r="X189">
        <v>0</v>
      </c>
    </row>
    <row r="190" spans="2:24" x14ac:dyDescent="0.3">
      <c r="B190">
        <v>42</v>
      </c>
      <c r="C190">
        <v>80.849999999999994</v>
      </c>
      <c r="D190">
        <v>36003.25</v>
      </c>
      <c r="E190">
        <v>2</v>
      </c>
      <c r="F190">
        <v>2</v>
      </c>
      <c r="G190" t="s">
        <v>0</v>
      </c>
      <c r="H190">
        <v>8.17</v>
      </c>
      <c r="I190">
        <v>1.98</v>
      </c>
      <c r="J190" t="s">
        <v>177</v>
      </c>
      <c r="K190">
        <v>8.2213600000000007</v>
      </c>
      <c r="L190">
        <v>1.9776100000000001</v>
      </c>
      <c r="M190" t="s">
        <v>179</v>
      </c>
      <c r="N190">
        <v>8.16934</v>
      </c>
      <c r="O190">
        <v>1.9785900000000001</v>
      </c>
      <c r="P190" t="s">
        <v>4</v>
      </c>
      <c r="Q190">
        <v>13.062480000000001</v>
      </c>
      <c r="R190">
        <v>163.41567000000001</v>
      </c>
      <c r="S190">
        <v>0</v>
      </c>
      <c r="T190">
        <v>0.1</v>
      </c>
      <c r="U190">
        <v>0</v>
      </c>
      <c r="V190">
        <v>0</v>
      </c>
      <c r="W190">
        <v>0</v>
      </c>
      <c r="X190">
        <v>0</v>
      </c>
    </row>
    <row r="191" spans="2:24" x14ac:dyDescent="0.3">
      <c r="B191">
        <v>43</v>
      </c>
      <c r="C191">
        <v>260.97000000000003</v>
      </c>
      <c r="D191">
        <v>36329.980000000003</v>
      </c>
      <c r="E191">
        <v>3</v>
      </c>
      <c r="F191">
        <v>2</v>
      </c>
      <c r="G191" t="s">
        <v>0</v>
      </c>
      <c r="H191">
        <v>6.56</v>
      </c>
      <c r="I191">
        <v>5.33</v>
      </c>
      <c r="J191" t="s">
        <v>177</v>
      </c>
      <c r="K191">
        <v>6.6161300000000001</v>
      </c>
      <c r="L191">
        <v>2.2076500000000001</v>
      </c>
      <c r="M191" t="s">
        <v>179</v>
      </c>
      <c r="N191">
        <v>6.56149</v>
      </c>
      <c r="O191">
        <v>5.3315599999999996</v>
      </c>
      <c r="P191" t="s">
        <v>4</v>
      </c>
      <c r="Q191">
        <v>7.0899799999999997</v>
      </c>
      <c r="R191">
        <v>32.244680000000002</v>
      </c>
      <c r="S191">
        <v>0</v>
      </c>
      <c r="T191">
        <v>0</v>
      </c>
      <c r="U191">
        <v>0</v>
      </c>
      <c r="V191">
        <v>0</v>
      </c>
      <c r="W191">
        <v>0.2</v>
      </c>
      <c r="X191">
        <v>0</v>
      </c>
    </row>
    <row r="192" spans="2:24" x14ac:dyDescent="0.3">
      <c r="B192">
        <v>44</v>
      </c>
      <c r="C192">
        <v>113.4</v>
      </c>
      <c r="D192">
        <v>37364.49</v>
      </c>
      <c r="E192">
        <v>1</v>
      </c>
      <c r="F192">
        <v>2</v>
      </c>
      <c r="G192" t="s">
        <v>1</v>
      </c>
      <c r="H192">
        <v>3.85</v>
      </c>
      <c r="I192">
        <v>0.67</v>
      </c>
      <c r="J192" t="s">
        <v>177</v>
      </c>
      <c r="K192">
        <v>3.8466100000000001</v>
      </c>
      <c r="L192">
        <v>0.67071000000000003</v>
      </c>
      <c r="M192" t="s">
        <v>179</v>
      </c>
      <c r="N192">
        <v>3.9744600000000001</v>
      </c>
      <c r="O192">
        <v>2.5547</v>
      </c>
      <c r="P192" t="s">
        <v>4</v>
      </c>
      <c r="Q192">
        <v>5.3787399999999996</v>
      </c>
      <c r="R192">
        <v>55.682769999999998</v>
      </c>
      <c r="S192">
        <v>0.6</v>
      </c>
      <c r="T192">
        <v>0</v>
      </c>
      <c r="U192">
        <v>0</v>
      </c>
      <c r="V192">
        <v>0.6</v>
      </c>
      <c r="W192">
        <v>0</v>
      </c>
      <c r="X192">
        <v>0</v>
      </c>
    </row>
    <row r="193" spans="2:24" x14ac:dyDescent="0.3">
      <c r="B193">
        <v>45</v>
      </c>
      <c r="C193">
        <v>113.4</v>
      </c>
      <c r="D193">
        <v>37364.49</v>
      </c>
      <c r="E193">
        <v>1</v>
      </c>
      <c r="F193">
        <v>1</v>
      </c>
      <c r="G193" t="s">
        <v>0</v>
      </c>
      <c r="H193">
        <v>3.31</v>
      </c>
      <c r="I193">
        <v>0.41</v>
      </c>
      <c r="J193" t="s">
        <v>177</v>
      </c>
      <c r="K193">
        <v>3.8466100000000001</v>
      </c>
      <c r="L193">
        <v>0.67071000000000003</v>
      </c>
      <c r="M193" t="s">
        <v>179</v>
      </c>
      <c r="N193">
        <v>3.3076099999999999</v>
      </c>
      <c r="O193">
        <v>0.41387000000000002</v>
      </c>
      <c r="P193" t="s">
        <v>4</v>
      </c>
      <c r="Q193">
        <v>4.4341299999999997</v>
      </c>
      <c r="R193">
        <v>44.511479999999999</v>
      </c>
      <c r="S193">
        <v>0</v>
      </c>
      <c r="T193">
        <v>0.1</v>
      </c>
      <c r="U193">
        <v>0</v>
      </c>
      <c r="V193">
        <v>0</v>
      </c>
      <c r="W193">
        <v>0</v>
      </c>
      <c r="X193">
        <v>0</v>
      </c>
    </row>
    <row r="194" spans="2:24" x14ac:dyDescent="0.3">
      <c r="B194">
        <v>46</v>
      </c>
      <c r="C194">
        <v>5.54</v>
      </c>
      <c r="D194">
        <v>35222.85</v>
      </c>
      <c r="E194">
        <v>0</v>
      </c>
      <c r="F194">
        <v>2</v>
      </c>
      <c r="G194" t="s">
        <v>0</v>
      </c>
      <c r="H194">
        <v>1.43</v>
      </c>
      <c r="I194">
        <v>2.0099999999999998</v>
      </c>
      <c r="J194" t="s">
        <v>177</v>
      </c>
      <c r="K194">
        <v>1.4603699999999999</v>
      </c>
      <c r="L194">
        <v>1.08917</v>
      </c>
      <c r="M194" t="s">
        <v>179</v>
      </c>
      <c r="N194">
        <v>1.4309099999999999</v>
      </c>
      <c r="O194">
        <v>2.0146999999999999</v>
      </c>
      <c r="P194" t="s">
        <v>4</v>
      </c>
      <c r="Q194">
        <v>1.8300099999999999</v>
      </c>
      <c r="R194">
        <v>16.99061</v>
      </c>
      <c r="S194">
        <v>0</v>
      </c>
      <c r="T194">
        <v>0</v>
      </c>
      <c r="U194">
        <v>0</v>
      </c>
      <c r="V194">
        <v>0</v>
      </c>
      <c r="W194">
        <v>0.2</v>
      </c>
      <c r="X194">
        <v>0</v>
      </c>
    </row>
    <row r="195" spans="2:24" x14ac:dyDescent="0.3">
      <c r="B195">
        <v>47</v>
      </c>
      <c r="C195">
        <v>7.14</v>
      </c>
      <c r="D195">
        <v>33960.97</v>
      </c>
      <c r="E195">
        <v>0</v>
      </c>
      <c r="F195">
        <v>2</v>
      </c>
      <c r="G195" t="s">
        <v>0</v>
      </c>
      <c r="H195">
        <v>1.71</v>
      </c>
      <c r="I195">
        <v>0.48</v>
      </c>
      <c r="J195" t="s">
        <v>177</v>
      </c>
      <c r="K195">
        <v>1.7155499999999999</v>
      </c>
      <c r="L195">
        <v>0.48019000000000001</v>
      </c>
      <c r="M195" t="s">
        <v>179</v>
      </c>
      <c r="N195">
        <v>1.70566</v>
      </c>
      <c r="O195">
        <v>0.48043000000000002</v>
      </c>
      <c r="P195" t="s">
        <v>4</v>
      </c>
      <c r="Q195">
        <v>2.7839999999999998</v>
      </c>
      <c r="R195">
        <v>39.460909999999998</v>
      </c>
      <c r="S195">
        <v>0</v>
      </c>
      <c r="T195">
        <v>0</v>
      </c>
      <c r="U195">
        <v>0</v>
      </c>
      <c r="V195">
        <v>0</v>
      </c>
      <c r="W195">
        <v>0</v>
      </c>
      <c r="X195">
        <v>0</v>
      </c>
    </row>
    <row r="196" spans="2:24" x14ac:dyDescent="0.3">
      <c r="B196">
        <v>48</v>
      </c>
      <c r="C196">
        <v>72.849999999999994</v>
      </c>
      <c r="D196">
        <v>36864.699999999997</v>
      </c>
      <c r="E196">
        <v>1</v>
      </c>
      <c r="F196">
        <v>6</v>
      </c>
      <c r="G196" t="s">
        <v>0</v>
      </c>
      <c r="H196">
        <v>10.39</v>
      </c>
      <c r="I196">
        <v>6.48</v>
      </c>
      <c r="J196" t="s">
        <v>177</v>
      </c>
      <c r="K196">
        <v>11.042730000000001</v>
      </c>
      <c r="L196">
        <v>0.66605999999999999</v>
      </c>
      <c r="M196" t="s">
        <v>179</v>
      </c>
      <c r="N196">
        <v>10.3925</v>
      </c>
      <c r="O196">
        <v>6.4831300000000001</v>
      </c>
      <c r="P196" t="s">
        <v>4</v>
      </c>
      <c r="Q196">
        <v>11.716710000000001</v>
      </c>
      <c r="R196">
        <v>55.314729999999997</v>
      </c>
      <c r="S196">
        <v>0</v>
      </c>
      <c r="T196">
        <v>0.9</v>
      </c>
      <c r="U196">
        <v>0</v>
      </c>
      <c r="V196">
        <v>0</v>
      </c>
      <c r="W196">
        <v>0</v>
      </c>
      <c r="X196">
        <v>0</v>
      </c>
    </row>
    <row r="197" spans="2:24" x14ac:dyDescent="0.3">
      <c r="B197">
        <v>49</v>
      </c>
      <c r="C197">
        <v>2.86</v>
      </c>
      <c r="D197">
        <v>32176.46</v>
      </c>
      <c r="E197">
        <v>1</v>
      </c>
      <c r="F197">
        <v>3</v>
      </c>
      <c r="G197" t="s">
        <v>0</v>
      </c>
      <c r="H197">
        <v>1.07</v>
      </c>
      <c r="I197">
        <v>1.52</v>
      </c>
      <c r="J197" t="s">
        <v>177</v>
      </c>
      <c r="K197">
        <v>1.1360699999999999</v>
      </c>
      <c r="L197">
        <v>0.41533999999999999</v>
      </c>
      <c r="M197" t="s">
        <v>179</v>
      </c>
      <c r="N197">
        <v>1.0687199999999999</v>
      </c>
      <c r="O197">
        <v>1.51715</v>
      </c>
      <c r="P197" t="s">
        <v>4</v>
      </c>
      <c r="Q197">
        <v>1.0905199999999999</v>
      </c>
      <c r="R197">
        <v>3.4188000000000001</v>
      </c>
      <c r="S197">
        <v>0</v>
      </c>
      <c r="T197">
        <v>0.9</v>
      </c>
      <c r="U197">
        <v>0</v>
      </c>
      <c r="V197">
        <v>0</v>
      </c>
      <c r="W197">
        <v>0.2</v>
      </c>
      <c r="X197">
        <v>0</v>
      </c>
    </row>
    <row r="198" spans="2:24" x14ac:dyDescent="0.3">
      <c r="B198">
        <v>50</v>
      </c>
      <c r="C198">
        <v>18.54</v>
      </c>
      <c r="D198">
        <v>37146.71</v>
      </c>
      <c r="E198">
        <v>2</v>
      </c>
      <c r="F198">
        <v>2</v>
      </c>
      <c r="G198" t="s">
        <v>0</v>
      </c>
      <c r="H198">
        <v>3.23</v>
      </c>
      <c r="I198">
        <v>0.57999999999999996</v>
      </c>
      <c r="J198" t="s">
        <v>177</v>
      </c>
      <c r="K198">
        <v>3.2563499999999999</v>
      </c>
      <c r="L198">
        <v>0.57701000000000002</v>
      </c>
      <c r="M198" t="s">
        <v>179</v>
      </c>
      <c r="N198">
        <v>3.22898</v>
      </c>
      <c r="O198">
        <v>0.57728999999999997</v>
      </c>
      <c r="P198" t="s">
        <v>4</v>
      </c>
      <c r="Q198">
        <v>4.5734500000000002</v>
      </c>
      <c r="R198">
        <v>47.682859999999998</v>
      </c>
      <c r="S198">
        <v>0</v>
      </c>
      <c r="T198">
        <v>0.1</v>
      </c>
      <c r="U198">
        <v>0</v>
      </c>
      <c r="V198">
        <v>0</v>
      </c>
      <c r="W198">
        <v>0</v>
      </c>
      <c r="X198">
        <v>0</v>
      </c>
    </row>
    <row r="199" spans="2:24" x14ac:dyDescent="0.3">
      <c r="B199">
        <v>51</v>
      </c>
      <c r="C199">
        <v>4.66</v>
      </c>
      <c r="D199">
        <v>38350</v>
      </c>
      <c r="E199">
        <v>0</v>
      </c>
      <c r="F199">
        <v>1</v>
      </c>
      <c r="G199" t="s">
        <v>0</v>
      </c>
      <c r="H199">
        <v>1.07</v>
      </c>
      <c r="I199">
        <v>1.24</v>
      </c>
      <c r="J199" t="s">
        <v>177</v>
      </c>
      <c r="K199">
        <v>1.29148</v>
      </c>
      <c r="L199">
        <v>1.0915999999999999</v>
      </c>
      <c r="M199" t="s">
        <v>179</v>
      </c>
      <c r="N199">
        <v>1.0722400000000001</v>
      </c>
      <c r="O199">
        <v>1.23925</v>
      </c>
      <c r="P199" t="s">
        <v>4</v>
      </c>
      <c r="Q199">
        <v>1.17561</v>
      </c>
      <c r="R199">
        <v>7.9569900000000002</v>
      </c>
      <c r="S199">
        <v>0</v>
      </c>
      <c r="T199">
        <v>0</v>
      </c>
      <c r="U199">
        <v>0</v>
      </c>
      <c r="V199">
        <v>0</v>
      </c>
      <c r="W199">
        <v>0.3</v>
      </c>
      <c r="X199">
        <v>0</v>
      </c>
    </row>
    <row r="200" spans="2:24" x14ac:dyDescent="0.3">
      <c r="B200">
        <v>52</v>
      </c>
      <c r="C200">
        <v>28.76</v>
      </c>
      <c r="D200">
        <v>38401.47</v>
      </c>
      <c r="E200">
        <v>2</v>
      </c>
      <c r="F200">
        <v>3</v>
      </c>
      <c r="G200" t="s">
        <v>0</v>
      </c>
      <c r="H200">
        <v>4.62</v>
      </c>
      <c r="I200">
        <v>4.0999999999999996</v>
      </c>
      <c r="J200" t="s">
        <v>177</v>
      </c>
      <c r="K200">
        <v>4.8679199999999998</v>
      </c>
      <c r="L200">
        <v>0.30529000000000001</v>
      </c>
      <c r="M200" t="s">
        <v>179</v>
      </c>
      <c r="N200">
        <v>4.6165500000000002</v>
      </c>
      <c r="O200">
        <v>4.0957100000000004</v>
      </c>
      <c r="P200" t="s">
        <v>4</v>
      </c>
      <c r="Q200">
        <v>5.2069999999999999</v>
      </c>
      <c r="R200">
        <v>25.107050000000001</v>
      </c>
      <c r="S200">
        <v>0</v>
      </c>
      <c r="T200">
        <v>0.4</v>
      </c>
      <c r="U200">
        <v>0</v>
      </c>
      <c r="V200">
        <v>0</v>
      </c>
      <c r="W200">
        <v>0.2</v>
      </c>
      <c r="X200">
        <v>0</v>
      </c>
    </row>
    <row r="201" spans="2:24" x14ac:dyDescent="0.3">
      <c r="B201">
        <v>53</v>
      </c>
      <c r="C201">
        <v>14.48</v>
      </c>
      <c r="D201">
        <v>34311.06</v>
      </c>
      <c r="E201">
        <v>0</v>
      </c>
      <c r="F201">
        <v>1</v>
      </c>
      <c r="G201" t="s">
        <v>0</v>
      </c>
      <c r="H201">
        <v>2.25</v>
      </c>
      <c r="I201">
        <v>1.56</v>
      </c>
      <c r="J201" t="s">
        <v>177</v>
      </c>
      <c r="K201">
        <v>2.6208399999999998</v>
      </c>
      <c r="L201">
        <v>0.29575000000000001</v>
      </c>
      <c r="M201" t="s">
        <v>179</v>
      </c>
      <c r="N201">
        <v>2.2481200000000001</v>
      </c>
      <c r="O201">
        <v>1.5621</v>
      </c>
      <c r="P201" t="s">
        <v>4</v>
      </c>
      <c r="Q201">
        <v>2.6044800000000001</v>
      </c>
      <c r="R201">
        <v>24.29908</v>
      </c>
      <c r="S201">
        <v>0</v>
      </c>
      <c r="T201">
        <v>0</v>
      </c>
      <c r="U201">
        <v>0</v>
      </c>
      <c r="V201">
        <v>0</v>
      </c>
      <c r="W201">
        <v>0.2</v>
      </c>
      <c r="X201">
        <v>0</v>
      </c>
    </row>
    <row r="202" spans="2:24" x14ac:dyDescent="0.3">
      <c r="B202">
        <v>54</v>
      </c>
      <c r="C202">
        <v>79.2</v>
      </c>
      <c r="D202">
        <v>35530.239999999998</v>
      </c>
      <c r="E202">
        <v>1</v>
      </c>
      <c r="F202">
        <v>2</v>
      </c>
      <c r="G202" t="s">
        <v>0</v>
      </c>
      <c r="H202">
        <v>8</v>
      </c>
      <c r="I202">
        <v>10.14</v>
      </c>
      <c r="J202" t="s">
        <v>177</v>
      </c>
      <c r="K202">
        <v>8.0798900000000007</v>
      </c>
      <c r="L202">
        <v>0.98885000000000001</v>
      </c>
      <c r="M202" t="s">
        <v>179</v>
      </c>
      <c r="N202">
        <v>7.9991199999999996</v>
      </c>
      <c r="O202">
        <v>10.137309999999999</v>
      </c>
      <c r="P202" t="s">
        <v>4</v>
      </c>
      <c r="Q202">
        <v>9.9926100000000009</v>
      </c>
      <c r="R202">
        <v>83.009200000000007</v>
      </c>
      <c r="S202">
        <v>0</v>
      </c>
      <c r="T202">
        <v>0.8</v>
      </c>
      <c r="U202">
        <v>0</v>
      </c>
      <c r="V202">
        <v>0</v>
      </c>
      <c r="W202">
        <v>0.2</v>
      </c>
      <c r="X202">
        <v>0</v>
      </c>
    </row>
    <row r="203" spans="2:24" x14ac:dyDescent="0.3">
      <c r="B203">
        <v>55</v>
      </c>
      <c r="C203">
        <v>85.4</v>
      </c>
      <c r="D203">
        <v>35530.239999999998</v>
      </c>
      <c r="E203">
        <v>2</v>
      </c>
      <c r="F203">
        <v>2</v>
      </c>
      <c r="G203" t="s">
        <v>0</v>
      </c>
      <c r="H203">
        <v>8.31</v>
      </c>
      <c r="I203">
        <v>6.98</v>
      </c>
      <c r="J203" t="s">
        <v>177</v>
      </c>
      <c r="K203">
        <v>8.4743099999999991</v>
      </c>
      <c r="L203">
        <v>1.0227299999999999</v>
      </c>
      <c r="M203" t="s">
        <v>179</v>
      </c>
      <c r="N203">
        <v>8.3114299999999997</v>
      </c>
      <c r="O203">
        <v>6.9753600000000002</v>
      </c>
      <c r="P203" t="s">
        <v>4</v>
      </c>
      <c r="Q203">
        <v>10.43695</v>
      </c>
      <c r="R203">
        <v>84.47193</v>
      </c>
      <c r="S203">
        <v>0</v>
      </c>
      <c r="T203">
        <v>0.3</v>
      </c>
      <c r="U203">
        <v>0</v>
      </c>
      <c r="V203">
        <v>0</v>
      </c>
      <c r="W203">
        <v>0.2</v>
      </c>
      <c r="X203">
        <v>0</v>
      </c>
    </row>
    <row r="204" spans="2:24" x14ac:dyDescent="0.3">
      <c r="B204">
        <v>56</v>
      </c>
      <c r="C204">
        <v>1.36</v>
      </c>
      <c r="D204">
        <v>39964.51</v>
      </c>
      <c r="E204">
        <v>2</v>
      </c>
      <c r="F204">
        <v>1</v>
      </c>
      <c r="G204" t="s">
        <v>180</v>
      </c>
      <c r="H204">
        <v>0.48</v>
      </c>
      <c r="I204">
        <v>0.89</v>
      </c>
      <c r="J204" t="s">
        <v>177</v>
      </c>
      <c r="K204">
        <v>0.62736999999999998</v>
      </c>
      <c r="L204">
        <v>7.3660000000000003E-2</v>
      </c>
      <c r="M204" t="s">
        <v>179</v>
      </c>
      <c r="N204">
        <v>0.48884</v>
      </c>
      <c r="O204">
        <v>0.73894000000000004</v>
      </c>
      <c r="P204" t="s">
        <v>4</v>
      </c>
      <c r="Q204">
        <v>0.47677999999999998</v>
      </c>
      <c r="R204">
        <v>0.89054</v>
      </c>
      <c r="S204">
        <v>0</v>
      </c>
      <c r="T204">
        <v>0</v>
      </c>
      <c r="U204">
        <v>0</v>
      </c>
      <c r="V204">
        <v>0</v>
      </c>
      <c r="W204">
        <v>0</v>
      </c>
      <c r="X204">
        <v>0</v>
      </c>
    </row>
    <row r="205" spans="2:24" x14ac:dyDescent="0.3">
      <c r="B205">
        <v>57</v>
      </c>
      <c r="C205">
        <v>3.12</v>
      </c>
      <c r="D205">
        <v>29313.64</v>
      </c>
      <c r="E205">
        <v>0</v>
      </c>
      <c r="F205">
        <v>1</v>
      </c>
      <c r="G205" t="s">
        <v>180</v>
      </c>
      <c r="H205">
        <v>0.82</v>
      </c>
      <c r="I205">
        <v>4.8099999999999996</v>
      </c>
      <c r="J205" t="s">
        <v>177</v>
      </c>
      <c r="K205">
        <v>0.99085999999999996</v>
      </c>
      <c r="L205">
        <v>0.53541000000000005</v>
      </c>
      <c r="M205" t="s">
        <v>179</v>
      </c>
      <c r="N205">
        <v>0.83353999999999995</v>
      </c>
      <c r="O205">
        <v>1.6775899999999999</v>
      </c>
      <c r="P205" t="s">
        <v>4</v>
      </c>
      <c r="Q205">
        <v>0.82052999999999998</v>
      </c>
      <c r="R205">
        <v>4.8123199999999997</v>
      </c>
      <c r="S205">
        <v>0</v>
      </c>
      <c r="T205">
        <v>0</v>
      </c>
      <c r="U205">
        <v>0</v>
      </c>
      <c r="V205">
        <v>0</v>
      </c>
      <c r="W205">
        <v>0</v>
      </c>
      <c r="X205">
        <v>0</v>
      </c>
    </row>
    <row r="206" spans="2:24" x14ac:dyDescent="0.3">
      <c r="B206">
        <v>58</v>
      </c>
      <c r="C206">
        <v>24.91</v>
      </c>
      <c r="D206">
        <v>34661.379999999997</v>
      </c>
      <c r="E206">
        <v>2</v>
      </c>
      <c r="F206">
        <v>2</v>
      </c>
      <c r="G206" t="s">
        <v>0</v>
      </c>
      <c r="H206">
        <v>3.84</v>
      </c>
      <c r="I206">
        <v>3.85</v>
      </c>
      <c r="J206" t="s">
        <v>177</v>
      </c>
      <c r="K206">
        <v>3.9135399999999998</v>
      </c>
      <c r="L206">
        <v>0.75895000000000001</v>
      </c>
      <c r="M206" t="s">
        <v>179</v>
      </c>
      <c r="N206">
        <v>3.8423400000000001</v>
      </c>
      <c r="O206">
        <v>3.8511899999999999</v>
      </c>
      <c r="P206" t="s">
        <v>4</v>
      </c>
      <c r="Q206">
        <v>5.5561499999999997</v>
      </c>
      <c r="R206">
        <v>62.717649999999999</v>
      </c>
      <c r="S206">
        <v>0</v>
      </c>
      <c r="T206">
        <v>0.3</v>
      </c>
      <c r="U206">
        <v>0</v>
      </c>
      <c r="V206">
        <v>0</v>
      </c>
      <c r="W206">
        <v>0.2</v>
      </c>
      <c r="X206">
        <v>0</v>
      </c>
    </row>
    <row r="207" spans="2:24" x14ac:dyDescent="0.3">
      <c r="B207">
        <v>59</v>
      </c>
      <c r="C207">
        <v>159.1</v>
      </c>
      <c r="D207">
        <v>40211.29</v>
      </c>
      <c r="E207">
        <v>2</v>
      </c>
      <c r="F207">
        <v>2</v>
      </c>
      <c r="G207" t="s">
        <v>0</v>
      </c>
      <c r="H207">
        <v>12.59</v>
      </c>
      <c r="I207">
        <v>2.85</v>
      </c>
      <c r="J207" t="s">
        <v>177</v>
      </c>
      <c r="K207">
        <v>12.66018</v>
      </c>
      <c r="L207">
        <v>2.84999</v>
      </c>
      <c r="M207" t="s">
        <v>179</v>
      </c>
      <c r="N207">
        <v>12.58506</v>
      </c>
      <c r="O207">
        <v>2.85053</v>
      </c>
      <c r="P207" t="s">
        <v>4</v>
      </c>
      <c r="Q207">
        <v>21.929320000000001</v>
      </c>
      <c r="R207">
        <v>269.55583000000001</v>
      </c>
      <c r="S207">
        <v>0</v>
      </c>
      <c r="T207">
        <v>0.1</v>
      </c>
      <c r="U207">
        <v>0</v>
      </c>
      <c r="V207">
        <v>0</v>
      </c>
      <c r="W207">
        <v>0</v>
      </c>
      <c r="X207">
        <v>0</v>
      </c>
    </row>
    <row r="208" spans="2:24" x14ac:dyDescent="0.3">
      <c r="B208">
        <v>60</v>
      </c>
      <c r="C208">
        <v>3.99</v>
      </c>
      <c r="D208">
        <v>33775.199999999997</v>
      </c>
      <c r="E208">
        <v>2</v>
      </c>
      <c r="F208">
        <v>2</v>
      </c>
      <c r="G208" t="s">
        <v>0</v>
      </c>
      <c r="H208">
        <v>1.18</v>
      </c>
      <c r="I208">
        <v>1.75</v>
      </c>
      <c r="J208" t="s">
        <v>177</v>
      </c>
      <c r="K208">
        <v>1.2383999999999999</v>
      </c>
      <c r="L208">
        <v>0.94062000000000001</v>
      </c>
      <c r="M208" t="s">
        <v>179</v>
      </c>
      <c r="N208">
        <v>1.18251</v>
      </c>
      <c r="O208">
        <v>1.7495099999999999</v>
      </c>
      <c r="P208" t="s">
        <v>4</v>
      </c>
      <c r="Q208">
        <v>1.3212999999999999</v>
      </c>
      <c r="R208">
        <v>7.61273</v>
      </c>
      <c r="S208">
        <v>0</v>
      </c>
      <c r="T208">
        <v>0.4</v>
      </c>
      <c r="U208">
        <v>0</v>
      </c>
      <c r="V208">
        <v>0</v>
      </c>
      <c r="W208">
        <v>0.3</v>
      </c>
      <c r="X208">
        <v>0</v>
      </c>
    </row>
    <row r="209" spans="2:24" x14ac:dyDescent="0.3">
      <c r="B209">
        <v>61</v>
      </c>
      <c r="C209">
        <v>30.81</v>
      </c>
      <c r="D209">
        <v>36084.400000000001</v>
      </c>
      <c r="E209">
        <v>2</v>
      </c>
      <c r="F209">
        <v>3</v>
      </c>
      <c r="G209" t="s">
        <v>0</v>
      </c>
      <c r="H209">
        <v>4.9000000000000004</v>
      </c>
      <c r="I209">
        <v>0.81</v>
      </c>
      <c r="J209" t="s">
        <v>177</v>
      </c>
      <c r="K209">
        <v>5.0911200000000001</v>
      </c>
      <c r="L209">
        <v>0.52753000000000005</v>
      </c>
      <c r="M209" t="s">
        <v>179</v>
      </c>
      <c r="N209">
        <v>4.8958399999999997</v>
      </c>
      <c r="O209">
        <v>0.81350999999999996</v>
      </c>
      <c r="P209" t="s">
        <v>4</v>
      </c>
      <c r="Q209">
        <v>6.1827300000000003</v>
      </c>
      <c r="R209">
        <v>48.492280000000001</v>
      </c>
      <c r="S209">
        <v>0</v>
      </c>
      <c r="T209">
        <v>0.2</v>
      </c>
      <c r="U209">
        <v>0</v>
      </c>
      <c r="V209">
        <v>0</v>
      </c>
      <c r="W209">
        <v>0</v>
      </c>
      <c r="X209">
        <v>0</v>
      </c>
    </row>
    <row r="210" spans="2:24" x14ac:dyDescent="0.3">
      <c r="B210">
        <v>62</v>
      </c>
      <c r="C210">
        <v>297.27</v>
      </c>
      <c r="D210">
        <v>39506.97</v>
      </c>
      <c r="E210">
        <v>3</v>
      </c>
      <c r="F210">
        <v>6</v>
      </c>
      <c r="G210" t="s">
        <v>0</v>
      </c>
      <c r="H210">
        <v>25.18</v>
      </c>
      <c r="I210">
        <v>1.9</v>
      </c>
      <c r="J210" t="s">
        <v>177</v>
      </c>
      <c r="K210">
        <v>26.100570000000001</v>
      </c>
      <c r="L210">
        <v>0.69737000000000005</v>
      </c>
      <c r="M210" t="s">
        <v>179</v>
      </c>
      <c r="N210">
        <v>25.178909999999998</v>
      </c>
      <c r="O210">
        <v>1.8983399999999999</v>
      </c>
      <c r="P210" t="s">
        <v>4</v>
      </c>
      <c r="Q210">
        <v>26.58531</v>
      </c>
      <c r="R210">
        <v>64.722309999999993</v>
      </c>
      <c r="S210">
        <v>0</v>
      </c>
      <c r="T210">
        <v>0.2</v>
      </c>
      <c r="U210">
        <v>0</v>
      </c>
      <c r="V210">
        <v>0</v>
      </c>
      <c r="W210">
        <v>0</v>
      </c>
      <c r="X210">
        <v>0</v>
      </c>
    </row>
    <row r="211" spans="2:24" x14ac:dyDescent="0.3">
      <c r="B211">
        <v>63</v>
      </c>
      <c r="C211">
        <v>100.54</v>
      </c>
      <c r="D211">
        <v>34366.43</v>
      </c>
      <c r="E211">
        <v>3</v>
      </c>
      <c r="F211">
        <v>2</v>
      </c>
      <c r="G211" t="s">
        <v>0</v>
      </c>
      <c r="H211">
        <v>9.57</v>
      </c>
      <c r="I211">
        <v>5.42</v>
      </c>
      <c r="J211" t="s">
        <v>177</v>
      </c>
      <c r="K211">
        <v>9.5880299999999998</v>
      </c>
      <c r="L211">
        <v>5.4146900000000002</v>
      </c>
      <c r="M211" t="s">
        <v>179</v>
      </c>
      <c r="N211">
        <v>9.5737000000000005</v>
      </c>
      <c r="O211">
        <v>5.4157200000000003</v>
      </c>
      <c r="P211" t="s">
        <v>4</v>
      </c>
      <c r="Q211">
        <v>26.021979999999999</v>
      </c>
      <c r="R211">
        <v>515.39072999999996</v>
      </c>
      <c r="S211">
        <v>0</v>
      </c>
      <c r="T211">
        <v>0</v>
      </c>
      <c r="U211">
        <v>0</v>
      </c>
      <c r="V211">
        <v>0</v>
      </c>
      <c r="W211">
        <v>0</v>
      </c>
      <c r="X211">
        <v>0</v>
      </c>
    </row>
    <row r="212" spans="2:24" x14ac:dyDescent="0.3">
      <c r="B212">
        <v>64</v>
      </c>
      <c r="C212">
        <v>33.99</v>
      </c>
      <c r="D212">
        <v>34366.43</v>
      </c>
      <c r="E212">
        <v>3</v>
      </c>
      <c r="F212">
        <v>5</v>
      </c>
      <c r="G212" t="s">
        <v>0</v>
      </c>
      <c r="H212">
        <v>6.01</v>
      </c>
      <c r="I212">
        <v>0.74</v>
      </c>
      <c r="J212" t="s">
        <v>177</v>
      </c>
      <c r="K212">
        <v>6.2096200000000001</v>
      </c>
      <c r="L212">
        <v>0.32706000000000002</v>
      </c>
      <c r="M212" t="s">
        <v>179</v>
      </c>
      <c r="N212">
        <v>6.0145099999999996</v>
      </c>
      <c r="O212">
        <v>0.74307999999999996</v>
      </c>
      <c r="P212" t="s">
        <v>4</v>
      </c>
      <c r="Q212">
        <v>6.5907099999999996</v>
      </c>
      <c r="R212">
        <v>27.647349999999999</v>
      </c>
      <c r="S212">
        <v>0</v>
      </c>
      <c r="T212">
        <v>0.2</v>
      </c>
      <c r="U212">
        <v>0</v>
      </c>
      <c r="V212">
        <v>0</v>
      </c>
      <c r="W212">
        <v>0</v>
      </c>
      <c r="X212">
        <v>0</v>
      </c>
    </row>
    <row r="213" spans="2:24" x14ac:dyDescent="0.3">
      <c r="B213">
        <v>65</v>
      </c>
      <c r="C213">
        <v>40.35</v>
      </c>
      <c r="D213">
        <v>34973.019999999997</v>
      </c>
      <c r="E213">
        <v>2</v>
      </c>
      <c r="F213">
        <v>2</v>
      </c>
      <c r="G213" t="s">
        <v>0</v>
      </c>
      <c r="H213">
        <v>5.27</v>
      </c>
      <c r="I213">
        <v>1.56</v>
      </c>
      <c r="J213" t="s">
        <v>177</v>
      </c>
      <c r="K213">
        <v>5.3108000000000004</v>
      </c>
      <c r="L213">
        <v>1.56416</v>
      </c>
      <c r="M213" t="s">
        <v>179</v>
      </c>
      <c r="N213">
        <v>5.2734800000000002</v>
      </c>
      <c r="O213">
        <v>1.56494</v>
      </c>
      <c r="P213" t="s">
        <v>4</v>
      </c>
      <c r="Q213">
        <v>9.1212700000000009</v>
      </c>
      <c r="R213">
        <v>129.26822000000001</v>
      </c>
      <c r="S213">
        <v>0</v>
      </c>
      <c r="T213">
        <v>0.1</v>
      </c>
      <c r="U213">
        <v>0</v>
      </c>
      <c r="V213">
        <v>0</v>
      </c>
      <c r="W213">
        <v>0</v>
      </c>
      <c r="X213">
        <v>0</v>
      </c>
    </row>
    <row r="214" spans="2:24" x14ac:dyDescent="0.3">
      <c r="B214">
        <v>66</v>
      </c>
      <c r="C214">
        <v>20.41</v>
      </c>
      <c r="D214">
        <v>6050</v>
      </c>
      <c r="E214">
        <v>0</v>
      </c>
      <c r="F214">
        <v>3</v>
      </c>
      <c r="G214" t="s">
        <v>0</v>
      </c>
      <c r="H214">
        <v>3.58</v>
      </c>
      <c r="I214">
        <v>2.35</v>
      </c>
      <c r="J214" t="s">
        <v>177</v>
      </c>
      <c r="K214">
        <v>3.5922200000000002</v>
      </c>
      <c r="L214">
        <v>2.3434200000000001</v>
      </c>
      <c r="M214" t="s">
        <v>179</v>
      </c>
      <c r="N214">
        <v>3.5820400000000001</v>
      </c>
      <c r="O214">
        <v>2.3454999999999999</v>
      </c>
      <c r="P214" t="s">
        <v>4</v>
      </c>
      <c r="Q214">
        <v>4.25136</v>
      </c>
      <c r="R214">
        <v>168.46147999999999</v>
      </c>
      <c r="S214">
        <v>0</v>
      </c>
      <c r="T214">
        <v>0</v>
      </c>
      <c r="U214">
        <v>0</v>
      </c>
      <c r="V214">
        <v>0</v>
      </c>
      <c r="W214">
        <v>0</v>
      </c>
      <c r="X214">
        <v>0</v>
      </c>
    </row>
    <row r="215" spans="2:24" x14ac:dyDescent="0.3">
      <c r="B215">
        <v>67</v>
      </c>
      <c r="C215">
        <v>17.77</v>
      </c>
      <c r="D215">
        <v>34214.81</v>
      </c>
      <c r="E215">
        <v>2</v>
      </c>
      <c r="F215">
        <v>3</v>
      </c>
      <c r="G215" t="s">
        <v>0</v>
      </c>
      <c r="H215">
        <v>3.35</v>
      </c>
      <c r="I215">
        <v>5.8</v>
      </c>
      <c r="J215" t="s">
        <v>177</v>
      </c>
      <c r="K215">
        <v>3.5604300000000002</v>
      </c>
      <c r="L215">
        <v>1.0377000000000001</v>
      </c>
      <c r="M215" t="s">
        <v>179</v>
      </c>
      <c r="N215">
        <v>3.3545099999999999</v>
      </c>
      <c r="O215">
        <v>5.80288</v>
      </c>
      <c r="P215" t="s">
        <v>4</v>
      </c>
      <c r="Q215">
        <v>3.4212199999999999</v>
      </c>
      <c r="R215">
        <v>8.7299000000000007</v>
      </c>
      <c r="S215">
        <v>0</v>
      </c>
      <c r="T215">
        <v>0.5</v>
      </c>
      <c r="U215">
        <v>0</v>
      </c>
      <c r="V215">
        <v>0</v>
      </c>
      <c r="W215">
        <v>0.3</v>
      </c>
      <c r="X215">
        <v>0</v>
      </c>
    </row>
    <row r="216" spans="2:24" x14ac:dyDescent="0.3">
      <c r="B216">
        <v>68</v>
      </c>
      <c r="C216">
        <v>38.43</v>
      </c>
      <c r="D216">
        <v>35050.92</v>
      </c>
      <c r="E216">
        <v>3</v>
      </c>
      <c r="F216">
        <v>3</v>
      </c>
      <c r="G216" t="s">
        <v>0</v>
      </c>
      <c r="H216">
        <v>5.54</v>
      </c>
      <c r="I216">
        <v>4.47</v>
      </c>
      <c r="J216" t="s">
        <v>177</v>
      </c>
      <c r="K216">
        <v>5.6637899999999997</v>
      </c>
      <c r="L216">
        <v>0.42074</v>
      </c>
      <c r="M216" t="s">
        <v>179</v>
      </c>
      <c r="N216">
        <v>5.5396299999999998</v>
      </c>
      <c r="O216">
        <v>4.4747500000000002</v>
      </c>
      <c r="P216" t="s">
        <v>4</v>
      </c>
      <c r="Q216">
        <v>6.18492</v>
      </c>
      <c r="R216">
        <v>29.910119999999999</v>
      </c>
      <c r="S216">
        <v>0</v>
      </c>
      <c r="T216">
        <v>0.3</v>
      </c>
      <c r="U216">
        <v>0</v>
      </c>
      <c r="V216">
        <v>0</v>
      </c>
      <c r="W216">
        <v>0.2</v>
      </c>
      <c r="X216">
        <v>0</v>
      </c>
    </row>
    <row r="217" spans="2:24" x14ac:dyDescent="0.3">
      <c r="B217">
        <v>69</v>
      </c>
      <c r="C217">
        <v>44.26</v>
      </c>
      <c r="D217">
        <v>32755.83</v>
      </c>
      <c r="E217">
        <v>2</v>
      </c>
      <c r="F217">
        <v>1</v>
      </c>
      <c r="G217" t="s">
        <v>0</v>
      </c>
      <c r="H217">
        <v>4.88</v>
      </c>
      <c r="I217">
        <v>5.03</v>
      </c>
      <c r="J217" t="s">
        <v>177</v>
      </c>
      <c r="K217">
        <v>5.6121999999999996</v>
      </c>
      <c r="L217">
        <v>1.25895</v>
      </c>
      <c r="M217" t="s">
        <v>179</v>
      </c>
      <c r="N217">
        <v>4.8798300000000001</v>
      </c>
      <c r="O217">
        <v>5.0273399999999997</v>
      </c>
      <c r="P217" t="s">
        <v>4</v>
      </c>
      <c r="Q217">
        <v>6.6392699999999998</v>
      </c>
      <c r="R217">
        <v>83.620620000000002</v>
      </c>
      <c r="S217">
        <v>0</v>
      </c>
      <c r="T217">
        <v>0</v>
      </c>
      <c r="U217">
        <v>0</v>
      </c>
      <c r="V217">
        <v>0</v>
      </c>
      <c r="W217">
        <v>0.2</v>
      </c>
      <c r="X217">
        <v>0</v>
      </c>
    </row>
    <row r="218" spans="2:24" x14ac:dyDescent="0.3">
      <c r="B218">
        <v>70</v>
      </c>
      <c r="C218">
        <v>4.9000000000000004</v>
      </c>
      <c r="D218">
        <v>33951.07</v>
      </c>
      <c r="E218">
        <v>0</v>
      </c>
      <c r="F218">
        <v>2</v>
      </c>
      <c r="G218" t="s">
        <v>0</v>
      </c>
      <c r="H218">
        <v>1.3</v>
      </c>
      <c r="I218">
        <v>2.0299999999999998</v>
      </c>
      <c r="J218" t="s">
        <v>177</v>
      </c>
      <c r="K218">
        <v>1.34009</v>
      </c>
      <c r="L218">
        <v>1.50806</v>
      </c>
      <c r="M218" t="s">
        <v>179</v>
      </c>
      <c r="N218">
        <v>1.3003100000000001</v>
      </c>
      <c r="O218">
        <v>2.0293000000000001</v>
      </c>
      <c r="P218" t="s">
        <v>4</v>
      </c>
      <c r="Q218">
        <v>1.5454000000000001</v>
      </c>
      <c r="R218">
        <v>11.927429999999999</v>
      </c>
      <c r="S218">
        <v>0</v>
      </c>
      <c r="T218">
        <v>0</v>
      </c>
      <c r="U218">
        <v>0</v>
      </c>
      <c r="V218">
        <v>0</v>
      </c>
      <c r="W218">
        <v>0.2</v>
      </c>
      <c r="X218">
        <v>0</v>
      </c>
    </row>
    <row r="219" spans="2:24" x14ac:dyDescent="0.3">
      <c r="B219">
        <v>71</v>
      </c>
      <c r="C219">
        <v>185.01</v>
      </c>
      <c r="D219">
        <v>36345.949999999997</v>
      </c>
      <c r="E219">
        <v>2</v>
      </c>
      <c r="F219">
        <v>2</v>
      </c>
      <c r="G219" t="s">
        <v>0</v>
      </c>
      <c r="H219">
        <v>13.4</v>
      </c>
      <c r="I219">
        <v>22.11</v>
      </c>
      <c r="J219" t="s">
        <v>177</v>
      </c>
      <c r="K219">
        <v>13.813929999999999</v>
      </c>
      <c r="L219">
        <v>0.99585999999999997</v>
      </c>
      <c r="M219" t="s">
        <v>179</v>
      </c>
      <c r="N219">
        <v>13.40381</v>
      </c>
      <c r="O219">
        <v>22.10943</v>
      </c>
      <c r="P219" t="s">
        <v>4</v>
      </c>
      <c r="Q219">
        <v>14.31189</v>
      </c>
      <c r="R219">
        <v>57.512360000000001</v>
      </c>
      <c r="S219">
        <v>0</v>
      </c>
      <c r="T219">
        <v>0.5</v>
      </c>
      <c r="U219">
        <v>0</v>
      </c>
      <c r="V219">
        <v>0</v>
      </c>
      <c r="W219">
        <v>0.4</v>
      </c>
      <c r="X219">
        <v>0</v>
      </c>
    </row>
    <row r="220" spans="2:24" x14ac:dyDescent="0.3">
      <c r="B220">
        <v>72</v>
      </c>
      <c r="C220">
        <v>196.02</v>
      </c>
      <c r="D220">
        <v>90000</v>
      </c>
      <c r="E220">
        <v>3</v>
      </c>
      <c r="F220">
        <v>2</v>
      </c>
      <c r="G220" t="s">
        <v>0</v>
      </c>
      <c r="H220">
        <v>22.06</v>
      </c>
      <c r="I220">
        <v>0.61</v>
      </c>
      <c r="J220" t="s">
        <v>177</v>
      </c>
      <c r="K220">
        <v>22.064820000000001</v>
      </c>
      <c r="L220">
        <v>0.61124999999999996</v>
      </c>
      <c r="M220" t="s">
        <v>179</v>
      </c>
      <c r="N220">
        <v>22.064630000000001</v>
      </c>
      <c r="O220">
        <v>0.61129999999999995</v>
      </c>
      <c r="P220" t="s">
        <v>4</v>
      </c>
      <c r="Q220">
        <v>33.14913</v>
      </c>
      <c r="R220">
        <v>149.05506</v>
      </c>
      <c r="S220">
        <v>0</v>
      </c>
      <c r="T220">
        <v>0</v>
      </c>
      <c r="U220">
        <v>0</v>
      </c>
      <c r="V220">
        <v>0</v>
      </c>
      <c r="W220">
        <v>0</v>
      </c>
      <c r="X220">
        <v>0</v>
      </c>
    </row>
    <row r="221" spans="2:24" x14ac:dyDescent="0.3">
      <c r="B221">
        <v>73</v>
      </c>
      <c r="C221">
        <v>7</v>
      </c>
      <c r="D221">
        <v>44548.95</v>
      </c>
      <c r="E221">
        <v>0</v>
      </c>
      <c r="F221">
        <v>1</v>
      </c>
      <c r="G221" t="s">
        <v>0</v>
      </c>
      <c r="H221">
        <v>1.37</v>
      </c>
      <c r="I221">
        <v>1.86</v>
      </c>
      <c r="J221" t="s">
        <v>177</v>
      </c>
      <c r="K221">
        <v>1.6319999999999999</v>
      </c>
      <c r="L221">
        <v>0.50146000000000002</v>
      </c>
      <c r="M221" t="s">
        <v>179</v>
      </c>
      <c r="N221">
        <v>1.3746100000000001</v>
      </c>
      <c r="O221">
        <v>1.85762</v>
      </c>
      <c r="P221" t="s">
        <v>4</v>
      </c>
      <c r="Q221">
        <v>1.4536100000000001</v>
      </c>
      <c r="R221">
        <v>7.4614200000000004</v>
      </c>
      <c r="S221">
        <v>0</v>
      </c>
      <c r="T221">
        <v>0</v>
      </c>
      <c r="U221">
        <v>0</v>
      </c>
      <c r="V221">
        <v>0</v>
      </c>
      <c r="W221">
        <v>0.4</v>
      </c>
      <c r="X221">
        <v>0</v>
      </c>
    </row>
    <row r="222" spans="2:24" x14ac:dyDescent="0.3">
      <c r="B222">
        <v>74</v>
      </c>
      <c r="C222">
        <v>23.8</v>
      </c>
      <c r="D222">
        <v>32960.089999999997</v>
      </c>
      <c r="E222">
        <v>0</v>
      </c>
      <c r="F222">
        <v>3</v>
      </c>
      <c r="G222" t="s">
        <v>180</v>
      </c>
      <c r="H222">
        <v>3.66</v>
      </c>
      <c r="I222">
        <v>3</v>
      </c>
      <c r="J222" t="s">
        <v>177</v>
      </c>
      <c r="K222">
        <v>3.8802500000000002</v>
      </c>
      <c r="L222">
        <v>0.42984</v>
      </c>
      <c r="M222" t="s">
        <v>179</v>
      </c>
      <c r="N222">
        <v>3.66269</v>
      </c>
      <c r="O222">
        <v>2.99675</v>
      </c>
      <c r="P222" t="s">
        <v>4</v>
      </c>
      <c r="Q222">
        <v>3.6626500000000002</v>
      </c>
      <c r="R222">
        <v>2.99675</v>
      </c>
      <c r="S222">
        <v>0</v>
      </c>
      <c r="T222">
        <v>0</v>
      </c>
      <c r="U222">
        <v>0</v>
      </c>
      <c r="V222">
        <v>0</v>
      </c>
      <c r="W222">
        <v>0</v>
      </c>
      <c r="X222">
        <v>0</v>
      </c>
    </row>
    <row r="223" spans="2:24" x14ac:dyDescent="0.3">
      <c r="B223">
        <v>75</v>
      </c>
      <c r="C223">
        <v>373.04</v>
      </c>
      <c r="D223">
        <v>36951.61</v>
      </c>
      <c r="E223">
        <v>4</v>
      </c>
      <c r="F223">
        <v>2</v>
      </c>
      <c r="G223" t="s">
        <v>0</v>
      </c>
      <c r="H223">
        <v>8.56</v>
      </c>
      <c r="I223">
        <v>2.2400000000000002</v>
      </c>
      <c r="J223" t="s">
        <v>177</v>
      </c>
      <c r="K223">
        <v>8.5628499999999992</v>
      </c>
      <c r="L223">
        <v>2.2357</v>
      </c>
      <c r="M223" t="s">
        <v>179</v>
      </c>
      <c r="N223">
        <v>8.5610999999999997</v>
      </c>
      <c r="O223">
        <v>2.2361599999999999</v>
      </c>
      <c r="P223" t="s">
        <v>4</v>
      </c>
      <c r="Q223">
        <v>14.861510000000001</v>
      </c>
      <c r="R223">
        <v>196.07508999999999</v>
      </c>
      <c r="S223">
        <v>0</v>
      </c>
      <c r="T223">
        <v>0</v>
      </c>
      <c r="U223">
        <v>0</v>
      </c>
      <c r="V223">
        <v>0</v>
      </c>
      <c r="W223">
        <v>0</v>
      </c>
      <c r="X223">
        <v>0</v>
      </c>
    </row>
    <row r="224" spans="2:24" x14ac:dyDescent="0.3">
      <c r="B224">
        <v>76</v>
      </c>
      <c r="C224">
        <v>584.48</v>
      </c>
      <c r="D224">
        <v>90000</v>
      </c>
      <c r="E224">
        <v>5</v>
      </c>
      <c r="F224">
        <v>6</v>
      </c>
      <c r="G224" t="s">
        <v>0</v>
      </c>
      <c r="H224">
        <v>11.87</v>
      </c>
      <c r="I224">
        <v>0.6</v>
      </c>
      <c r="J224" t="s">
        <v>177</v>
      </c>
      <c r="K224">
        <v>11.871180000000001</v>
      </c>
      <c r="L224">
        <v>0.60019</v>
      </c>
      <c r="M224" t="s">
        <v>179</v>
      </c>
      <c r="N224">
        <v>11.87072</v>
      </c>
      <c r="O224">
        <v>0.60028000000000004</v>
      </c>
      <c r="P224" t="s">
        <v>4</v>
      </c>
      <c r="Q224">
        <v>14.52197</v>
      </c>
      <c r="R224">
        <v>35.95814</v>
      </c>
      <c r="S224">
        <v>0</v>
      </c>
      <c r="T224">
        <v>0</v>
      </c>
      <c r="U224">
        <v>0</v>
      </c>
      <c r="V224">
        <v>0</v>
      </c>
      <c r="W224">
        <v>0</v>
      </c>
      <c r="X224">
        <v>0</v>
      </c>
    </row>
    <row r="225" spans="2:24" x14ac:dyDescent="0.3">
      <c r="B225">
        <v>77</v>
      </c>
      <c r="C225">
        <v>722.85</v>
      </c>
      <c r="D225">
        <v>90000</v>
      </c>
      <c r="E225">
        <v>6</v>
      </c>
      <c r="F225">
        <v>6</v>
      </c>
      <c r="G225" t="s">
        <v>0</v>
      </c>
      <c r="H225">
        <v>13.74</v>
      </c>
      <c r="I225">
        <v>0.6</v>
      </c>
      <c r="J225" t="s">
        <v>177</v>
      </c>
      <c r="K225">
        <v>13.768879999999999</v>
      </c>
      <c r="L225">
        <v>0.59504000000000001</v>
      </c>
      <c r="M225" t="s">
        <v>179</v>
      </c>
      <c r="N225">
        <v>13.73963</v>
      </c>
      <c r="O225">
        <v>0.59514999999999996</v>
      </c>
      <c r="P225" t="s">
        <v>4</v>
      </c>
      <c r="Q225">
        <v>16.095780000000001</v>
      </c>
      <c r="R225">
        <v>32.119509999999998</v>
      </c>
      <c r="S225">
        <v>0</v>
      </c>
      <c r="T225">
        <v>0.1</v>
      </c>
      <c r="U225">
        <v>0</v>
      </c>
      <c r="V225">
        <v>0</v>
      </c>
      <c r="W225">
        <v>0</v>
      </c>
      <c r="X225">
        <v>0</v>
      </c>
    </row>
    <row r="226" spans="2:24" x14ac:dyDescent="0.3">
      <c r="B226">
        <v>78</v>
      </c>
      <c r="C226">
        <v>775.16</v>
      </c>
      <c r="D226">
        <v>38534.199999999997</v>
      </c>
      <c r="E226">
        <v>5</v>
      </c>
      <c r="F226">
        <v>9</v>
      </c>
      <c r="G226" t="s">
        <v>0</v>
      </c>
      <c r="H226">
        <v>19.28</v>
      </c>
      <c r="I226">
        <v>5.29</v>
      </c>
      <c r="J226" t="s">
        <v>177</v>
      </c>
      <c r="K226">
        <v>19.361070000000002</v>
      </c>
      <c r="L226">
        <v>0.78298000000000001</v>
      </c>
      <c r="M226" t="s">
        <v>179</v>
      </c>
      <c r="N226">
        <v>19.277629999999998</v>
      </c>
      <c r="O226">
        <v>5.2900999999999998</v>
      </c>
      <c r="P226" t="s">
        <v>4</v>
      </c>
      <c r="Q226">
        <v>20.52421</v>
      </c>
      <c r="R226">
        <v>53.554299999999998</v>
      </c>
      <c r="S226">
        <v>0</v>
      </c>
      <c r="T226">
        <v>0.1</v>
      </c>
      <c r="U226">
        <v>0</v>
      </c>
      <c r="V226">
        <v>0</v>
      </c>
      <c r="W226">
        <v>0</v>
      </c>
      <c r="X226">
        <v>0</v>
      </c>
    </row>
    <row r="227" spans="2:24" x14ac:dyDescent="0.3">
      <c r="B227">
        <v>79</v>
      </c>
      <c r="C227">
        <v>71.010000000000005</v>
      </c>
      <c r="D227">
        <v>36249.54</v>
      </c>
      <c r="E227">
        <v>2</v>
      </c>
      <c r="F227">
        <v>2</v>
      </c>
      <c r="G227" t="s">
        <v>0</v>
      </c>
      <c r="H227">
        <v>7.53</v>
      </c>
      <c r="I227">
        <v>1.94</v>
      </c>
      <c r="J227" t="s">
        <v>177</v>
      </c>
      <c r="K227">
        <v>7.5776300000000001</v>
      </c>
      <c r="L227">
        <v>1.9422600000000001</v>
      </c>
      <c r="M227" t="s">
        <v>179</v>
      </c>
      <c r="N227">
        <v>7.5289200000000003</v>
      </c>
      <c r="O227">
        <v>1.9432199999999999</v>
      </c>
      <c r="P227" t="s">
        <v>4</v>
      </c>
      <c r="Q227">
        <v>12.42374</v>
      </c>
      <c r="R227">
        <v>160.49742000000001</v>
      </c>
      <c r="S227">
        <v>0</v>
      </c>
      <c r="T227">
        <v>0.1</v>
      </c>
      <c r="U227">
        <v>0</v>
      </c>
      <c r="V227">
        <v>0</v>
      </c>
      <c r="W227">
        <v>0</v>
      </c>
      <c r="X227">
        <v>0</v>
      </c>
    </row>
    <row r="228" spans="2:24" x14ac:dyDescent="0.3">
      <c r="B228">
        <v>80</v>
      </c>
      <c r="C228">
        <v>16.8</v>
      </c>
      <c r="D228">
        <v>34906.04</v>
      </c>
      <c r="E228">
        <v>2</v>
      </c>
      <c r="F228">
        <v>3</v>
      </c>
      <c r="G228" t="s">
        <v>0</v>
      </c>
      <c r="H228">
        <v>3.19</v>
      </c>
      <c r="I228">
        <v>4.1399999999999997</v>
      </c>
      <c r="J228" t="s">
        <v>177</v>
      </c>
      <c r="K228">
        <v>3.4303400000000002</v>
      </c>
      <c r="L228">
        <v>0.84140000000000004</v>
      </c>
      <c r="M228" t="s">
        <v>179</v>
      </c>
      <c r="N228">
        <v>3.1905899999999998</v>
      </c>
      <c r="O228">
        <v>4.1427899999999998</v>
      </c>
      <c r="P228" t="s">
        <v>4</v>
      </c>
      <c r="Q228">
        <v>3.2555399999999999</v>
      </c>
      <c r="R228">
        <v>6.9359799999999998</v>
      </c>
      <c r="S228">
        <v>0</v>
      </c>
      <c r="T228">
        <v>0.5</v>
      </c>
      <c r="U228">
        <v>0</v>
      </c>
      <c r="V228">
        <v>0</v>
      </c>
      <c r="W228">
        <v>0.3</v>
      </c>
      <c r="X228">
        <v>0</v>
      </c>
    </row>
    <row r="229" spans="2:24" x14ac:dyDescent="0.3">
      <c r="B229">
        <v>81</v>
      </c>
      <c r="C229">
        <v>32.9</v>
      </c>
      <c r="D229">
        <v>34906.04</v>
      </c>
      <c r="E229">
        <v>2</v>
      </c>
      <c r="F229">
        <v>3</v>
      </c>
      <c r="G229" t="s">
        <v>0</v>
      </c>
      <c r="H229">
        <v>5.09</v>
      </c>
      <c r="I229">
        <v>0.64</v>
      </c>
      <c r="J229" t="s">
        <v>177</v>
      </c>
      <c r="K229">
        <v>5.3</v>
      </c>
      <c r="L229">
        <v>0.47910000000000003</v>
      </c>
      <c r="M229" t="s">
        <v>179</v>
      </c>
      <c r="N229">
        <v>5.0944399999999996</v>
      </c>
      <c r="O229">
        <v>0.64095000000000002</v>
      </c>
      <c r="P229" t="s">
        <v>4</v>
      </c>
      <c r="Q229">
        <v>5.9713500000000002</v>
      </c>
      <c r="R229">
        <v>38.633519999999997</v>
      </c>
      <c r="S229">
        <v>0</v>
      </c>
      <c r="T229">
        <v>0.2</v>
      </c>
      <c r="U229">
        <v>0</v>
      </c>
      <c r="V229">
        <v>0</v>
      </c>
      <c r="W229">
        <v>0</v>
      </c>
      <c r="X229">
        <v>0</v>
      </c>
    </row>
    <row r="230" spans="2:24" x14ac:dyDescent="0.3">
      <c r="B230">
        <v>82</v>
      </c>
      <c r="C230">
        <v>3.42</v>
      </c>
      <c r="D230">
        <v>33891.4</v>
      </c>
      <c r="E230">
        <v>2</v>
      </c>
      <c r="F230">
        <v>2</v>
      </c>
      <c r="G230" t="s">
        <v>0</v>
      </c>
      <c r="H230">
        <v>1.1200000000000001</v>
      </c>
      <c r="I230">
        <v>2.06</v>
      </c>
      <c r="J230" t="s">
        <v>177</v>
      </c>
      <c r="K230">
        <v>1.14253</v>
      </c>
      <c r="L230">
        <v>1.32281</v>
      </c>
      <c r="M230" t="s">
        <v>179</v>
      </c>
      <c r="N230">
        <v>1.1151500000000001</v>
      </c>
      <c r="O230">
        <v>2.0630799999999998</v>
      </c>
      <c r="P230" t="s">
        <v>4</v>
      </c>
      <c r="Q230">
        <v>1.3304</v>
      </c>
      <c r="R230">
        <v>10.708080000000001</v>
      </c>
      <c r="S230">
        <v>0</v>
      </c>
      <c r="T230">
        <v>0.3</v>
      </c>
      <c r="U230">
        <v>0</v>
      </c>
      <c r="V230">
        <v>0</v>
      </c>
      <c r="W230">
        <v>0.2</v>
      </c>
      <c r="X230">
        <v>0</v>
      </c>
    </row>
    <row r="231" spans="2:24" x14ac:dyDescent="0.3">
      <c r="B231">
        <v>83</v>
      </c>
      <c r="C231">
        <v>146.76</v>
      </c>
      <c r="D231">
        <v>39506.97</v>
      </c>
      <c r="E231">
        <v>3</v>
      </c>
      <c r="F231">
        <v>4</v>
      </c>
      <c r="G231" t="s">
        <v>0</v>
      </c>
      <c r="H231">
        <v>15.41</v>
      </c>
      <c r="I231">
        <v>22.75</v>
      </c>
      <c r="J231" t="s">
        <v>177</v>
      </c>
      <c r="K231">
        <v>15.426</v>
      </c>
      <c r="L231">
        <v>22.736509999999999</v>
      </c>
      <c r="M231" t="s">
        <v>179</v>
      </c>
      <c r="N231">
        <v>15.41342</v>
      </c>
      <c r="O231">
        <v>22.748860000000001</v>
      </c>
      <c r="P231" t="s">
        <v>4</v>
      </c>
      <c r="Q231">
        <v>94.343549999999993</v>
      </c>
      <c r="R231">
        <v>2050.70955</v>
      </c>
      <c r="S231">
        <v>0</v>
      </c>
      <c r="T231">
        <v>0</v>
      </c>
      <c r="U231">
        <v>0</v>
      </c>
      <c r="V231">
        <v>0</v>
      </c>
      <c r="W231">
        <v>0</v>
      </c>
      <c r="X231">
        <v>0</v>
      </c>
    </row>
    <row r="232" spans="2:24" x14ac:dyDescent="0.3">
      <c r="B232">
        <v>84</v>
      </c>
      <c r="C232">
        <v>675.73</v>
      </c>
      <c r="D232">
        <v>6050.12</v>
      </c>
      <c r="E232">
        <v>4</v>
      </c>
      <c r="F232">
        <v>4</v>
      </c>
      <c r="G232" t="s">
        <v>0</v>
      </c>
      <c r="H232">
        <v>38.479999999999997</v>
      </c>
      <c r="I232">
        <v>108.63</v>
      </c>
      <c r="J232" t="s">
        <v>177</v>
      </c>
      <c r="K232">
        <v>38.593559999999997</v>
      </c>
      <c r="L232">
        <v>108.57535</v>
      </c>
      <c r="M232" t="s">
        <v>179</v>
      </c>
      <c r="N232">
        <v>38.476089999999999</v>
      </c>
      <c r="O232">
        <v>108.63266</v>
      </c>
      <c r="P232" t="s">
        <v>4</v>
      </c>
      <c r="Q232">
        <v>93.324669999999998</v>
      </c>
      <c r="R232">
        <v>9531.2619699999996</v>
      </c>
      <c r="S232">
        <v>0</v>
      </c>
      <c r="T232">
        <v>0.1</v>
      </c>
      <c r="U232">
        <v>0</v>
      </c>
      <c r="V232">
        <v>0</v>
      </c>
      <c r="W232">
        <v>0</v>
      </c>
      <c r="X232">
        <v>0</v>
      </c>
    </row>
    <row r="233" spans="2:24" x14ac:dyDescent="0.3">
      <c r="B233">
        <v>85</v>
      </c>
      <c r="C233">
        <v>127.67</v>
      </c>
      <c r="D233">
        <v>35530.239999999998</v>
      </c>
      <c r="E233">
        <v>2</v>
      </c>
      <c r="F233">
        <v>2</v>
      </c>
      <c r="G233" t="s">
        <v>0</v>
      </c>
      <c r="H233">
        <v>10.8</v>
      </c>
      <c r="I233">
        <v>10.67</v>
      </c>
      <c r="J233" t="s">
        <v>177</v>
      </c>
      <c r="K233">
        <v>10.958220000000001</v>
      </c>
      <c r="L233">
        <v>1.8265499999999999</v>
      </c>
      <c r="M233" t="s">
        <v>179</v>
      </c>
      <c r="N233">
        <v>10.79631</v>
      </c>
      <c r="O233">
        <v>10.67018</v>
      </c>
      <c r="P233" t="s">
        <v>4</v>
      </c>
      <c r="Q233">
        <v>14.98786</v>
      </c>
      <c r="R233">
        <v>150.89144999999999</v>
      </c>
      <c r="S233">
        <v>0</v>
      </c>
      <c r="T233">
        <v>0.3</v>
      </c>
      <c r="U233">
        <v>0</v>
      </c>
      <c r="V233">
        <v>0</v>
      </c>
      <c r="W233">
        <v>0.2</v>
      </c>
      <c r="X233">
        <v>0</v>
      </c>
    </row>
    <row r="234" spans="2:24" x14ac:dyDescent="0.3">
      <c r="B234">
        <v>86</v>
      </c>
      <c r="C234">
        <v>22.51</v>
      </c>
      <c r="D234">
        <v>33997.199999999997</v>
      </c>
      <c r="E234">
        <v>2</v>
      </c>
      <c r="F234">
        <v>2</v>
      </c>
      <c r="G234" t="s">
        <v>0</v>
      </c>
      <c r="H234">
        <v>3.64</v>
      </c>
      <c r="I234">
        <v>2.42</v>
      </c>
      <c r="J234" t="s">
        <v>177</v>
      </c>
      <c r="K234">
        <v>3.6821899999999999</v>
      </c>
      <c r="L234">
        <v>0.95984000000000003</v>
      </c>
      <c r="M234" t="s">
        <v>179</v>
      </c>
      <c r="N234">
        <v>3.6421199999999998</v>
      </c>
      <c r="O234">
        <v>2.4208400000000001</v>
      </c>
      <c r="P234" t="s">
        <v>4</v>
      </c>
      <c r="Q234">
        <v>5.8677700000000002</v>
      </c>
      <c r="R234">
        <v>79.326909999999998</v>
      </c>
      <c r="S234">
        <v>0</v>
      </c>
      <c r="T234">
        <v>0.2</v>
      </c>
      <c r="U234">
        <v>0</v>
      </c>
      <c r="V234">
        <v>0</v>
      </c>
      <c r="W234">
        <v>0.1</v>
      </c>
      <c r="X234">
        <v>0</v>
      </c>
    </row>
    <row r="235" spans="2:24" x14ac:dyDescent="0.3">
      <c r="B235">
        <v>87</v>
      </c>
      <c r="C235">
        <v>69.239999999999995</v>
      </c>
      <c r="D235">
        <v>35530.239999999998</v>
      </c>
      <c r="E235">
        <v>2</v>
      </c>
      <c r="F235">
        <v>4</v>
      </c>
      <c r="G235" t="s">
        <v>0</v>
      </c>
      <c r="H235">
        <v>8.75</v>
      </c>
      <c r="I235">
        <v>12.42</v>
      </c>
      <c r="J235" t="s">
        <v>177</v>
      </c>
      <c r="K235">
        <v>9.2937799999999999</v>
      </c>
      <c r="L235">
        <v>1.1807399999999999</v>
      </c>
      <c r="M235" t="s">
        <v>179</v>
      </c>
      <c r="N235">
        <v>8.7452799999999993</v>
      </c>
      <c r="O235">
        <v>12.422330000000001</v>
      </c>
      <c r="P235" t="s">
        <v>4</v>
      </c>
      <c r="Q235">
        <v>8.8820599999999992</v>
      </c>
      <c r="R235">
        <v>19.341830000000002</v>
      </c>
      <c r="S235">
        <v>0</v>
      </c>
      <c r="T235">
        <v>0.5</v>
      </c>
      <c r="U235">
        <v>0</v>
      </c>
      <c r="V235">
        <v>0</v>
      </c>
      <c r="W235">
        <v>0.2</v>
      </c>
      <c r="X235">
        <v>0</v>
      </c>
    </row>
    <row r="236" spans="2:24" x14ac:dyDescent="0.3">
      <c r="B236">
        <v>88</v>
      </c>
      <c r="C236">
        <v>331.66</v>
      </c>
      <c r="D236">
        <v>35546.44</v>
      </c>
      <c r="E236">
        <v>3</v>
      </c>
      <c r="F236">
        <v>2</v>
      </c>
      <c r="G236" t="s">
        <v>0</v>
      </c>
      <c r="H236">
        <v>19.920000000000002</v>
      </c>
      <c r="I236">
        <v>42.12</v>
      </c>
      <c r="J236" t="s">
        <v>177</v>
      </c>
      <c r="K236">
        <v>20.110869999999998</v>
      </c>
      <c r="L236">
        <v>1.17726</v>
      </c>
      <c r="M236" t="s">
        <v>179</v>
      </c>
      <c r="N236">
        <v>19.91647</v>
      </c>
      <c r="O236">
        <v>42.124899999999997</v>
      </c>
      <c r="P236" t="s">
        <v>4</v>
      </c>
      <c r="Q236">
        <v>20.305160000000001</v>
      </c>
      <c r="R236">
        <v>67.69171</v>
      </c>
      <c r="S236">
        <v>0</v>
      </c>
      <c r="T236">
        <v>0.3</v>
      </c>
      <c r="U236">
        <v>0</v>
      </c>
      <c r="V236">
        <v>0</v>
      </c>
      <c r="W236">
        <v>0.4</v>
      </c>
      <c r="X236">
        <v>0</v>
      </c>
    </row>
    <row r="237" spans="2:24" x14ac:dyDescent="0.3">
      <c r="B237">
        <v>89</v>
      </c>
      <c r="C237">
        <v>50.74</v>
      </c>
      <c r="D237">
        <v>34841.54</v>
      </c>
      <c r="E237">
        <v>3</v>
      </c>
      <c r="F237">
        <v>4</v>
      </c>
      <c r="G237" t="s">
        <v>0</v>
      </c>
      <c r="H237">
        <v>7.15</v>
      </c>
      <c r="I237">
        <v>8.65</v>
      </c>
      <c r="J237" t="s">
        <v>177</v>
      </c>
      <c r="K237">
        <v>7.3974299999999999</v>
      </c>
      <c r="L237">
        <v>0.99517</v>
      </c>
      <c r="M237" t="s">
        <v>179</v>
      </c>
      <c r="N237">
        <v>7.1471799999999996</v>
      </c>
      <c r="O237">
        <v>8.6503899999999998</v>
      </c>
      <c r="P237" t="s">
        <v>4</v>
      </c>
      <c r="Q237">
        <v>7.3042299999999996</v>
      </c>
      <c r="R237">
        <v>15.77966</v>
      </c>
      <c r="S237">
        <v>0</v>
      </c>
      <c r="T237">
        <v>0.3</v>
      </c>
      <c r="U237">
        <v>0</v>
      </c>
      <c r="V237">
        <v>0</v>
      </c>
      <c r="W237">
        <v>0.2</v>
      </c>
      <c r="X237">
        <v>0</v>
      </c>
    </row>
    <row r="238" spans="2:24" x14ac:dyDescent="0.3">
      <c r="B238">
        <v>90</v>
      </c>
      <c r="C238">
        <v>37.94</v>
      </c>
      <c r="D238">
        <v>34841.54</v>
      </c>
      <c r="E238">
        <v>0</v>
      </c>
      <c r="F238">
        <v>2</v>
      </c>
      <c r="G238" t="s">
        <v>0</v>
      </c>
      <c r="H238">
        <v>4.8099999999999996</v>
      </c>
      <c r="I238">
        <v>1.93</v>
      </c>
      <c r="J238" t="s">
        <v>177</v>
      </c>
      <c r="K238">
        <v>4.82613</v>
      </c>
      <c r="L238">
        <v>1.93136</v>
      </c>
      <c r="M238" t="s">
        <v>179</v>
      </c>
      <c r="N238">
        <v>4.8147799999999998</v>
      </c>
      <c r="O238">
        <v>1.9317299999999999</v>
      </c>
      <c r="P238" t="s">
        <v>4</v>
      </c>
      <c r="Q238">
        <v>10.51266</v>
      </c>
      <c r="R238">
        <v>182.48206999999999</v>
      </c>
      <c r="S238">
        <v>0</v>
      </c>
      <c r="T238">
        <v>0</v>
      </c>
      <c r="U238">
        <v>0</v>
      </c>
      <c r="V238">
        <v>0</v>
      </c>
      <c r="W238">
        <v>0</v>
      </c>
      <c r="X238">
        <v>0</v>
      </c>
    </row>
    <row r="239" spans="2:24" x14ac:dyDescent="0.3">
      <c r="B239">
        <v>91</v>
      </c>
      <c r="C239">
        <v>14.27</v>
      </c>
      <c r="D239">
        <v>34841.54</v>
      </c>
      <c r="E239">
        <v>1</v>
      </c>
      <c r="F239">
        <v>3</v>
      </c>
      <c r="G239" t="s">
        <v>0</v>
      </c>
      <c r="H239">
        <v>2.89</v>
      </c>
      <c r="I239">
        <v>2.86</v>
      </c>
      <c r="J239" t="s">
        <v>177</v>
      </c>
      <c r="K239">
        <v>3.0979100000000002</v>
      </c>
      <c r="L239">
        <v>0.88149999999999995</v>
      </c>
      <c r="M239" t="s">
        <v>179</v>
      </c>
      <c r="N239">
        <v>2.8913899999999999</v>
      </c>
      <c r="O239">
        <v>2.8622200000000002</v>
      </c>
      <c r="P239" t="s">
        <v>4</v>
      </c>
      <c r="Q239">
        <v>2.9539499999999999</v>
      </c>
      <c r="R239">
        <v>7.4115599999999997</v>
      </c>
      <c r="S239">
        <v>0</v>
      </c>
      <c r="T239">
        <v>0.9</v>
      </c>
      <c r="U239">
        <v>0</v>
      </c>
      <c r="V239">
        <v>0</v>
      </c>
      <c r="W239">
        <v>0.2</v>
      </c>
      <c r="X239">
        <v>0</v>
      </c>
    </row>
    <row r="240" spans="2:24" x14ac:dyDescent="0.3">
      <c r="B240">
        <v>92</v>
      </c>
      <c r="C240">
        <v>55.58</v>
      </c>
      <c r="D240">
        <v>34084.58</v>
      </c>
      <c r="E240">
        <v>2</v>
      </c>
      <c r="F240">
        <v>4</v>
      </c>
      <c r="G240" t="s">
        <v>180</v>
      </c>
      <c r="H240">
        <v>7.4</v>
      </c>
      <c r="I240">
        <v>8.31</v>
      </c>
      <c r="J240" t="s">
        <v>177</v>
      </c>
      <c r="K240">
        <v>8.0475999999999992</v>
      </c>
      <c r="L240">
        <v>1.01833</v>
      </c>
      <c r="M240" t="s">
        <v>179</v>
      </c>
      <c r="N240">
        <v>7.4034700000000004</v>
      </c>
      <c r="O240">
        <v>8.3134399999999999</v>
      </c>
      <c r="P240" t="s">
        <v>4</v>
      </c>
      <c r="Q240">
        <v>7.4033899999999999</v>
      </c>
      <c r="R240">
        <v>8.3134399999999999</v>
      </c>
      <c r="S240">
        <v>0</v>
      </c>
      <c r="T240">
        <v>0</v>
      </c>
      <c r="U240">
        <v>0</v>
      </c>
      <c r="V240">
        <v>0</v>
      </c>
      <c r="W240">
        <v>0</v>
      </c>
      <c r="X240">
        <v>0</v>
      </c>
    </row>
    <row r="241" spans="2:24" x14ac:dyDescent="0.3">
      <c r="B241">
        <v>93</v>
      </c>
      <c r="C241">
        <v>2.44</v>
      </c>
      <c r="D241">
        <v>34084.58</v>
      </c>
      <c r="E241">
        <v>2</v>
      </c>
      <c r="F241">
        <v>4</v>
      </c>
      <c r="G241" t="s">
        <v>180</v>
      </c>
      <c r="H241">
        <v>1.01</v>
      </c>
      <c r="I241">
        <v>0.59</v>
      </c>
      <c r="J241" t="s">
        <v>177</v>
      </c>
      <c r="K241">
        <v>1.1206199999999999</v>
      </c>
      <c r="L241">
        <v>7.0690000000000003E-2</v>
      </c>
      <c r="M241" t="s">
        <v>179</v>
      </c>
      <c r="N241">
        <v>1.0057199999999999</v>
      </c>
      <c r="O241">
        <v>0.59280999999999995</v>
      </c>
      <c r="P241" t="s">
        <v>4</v>
      </c>
      <c r="Q241">
        <v>1.0056400000000001</v>
      </c>
      <c r="R241">
        <v>0.59280999999999995</v>
      </c>
      <c r="S241">
        <v>0</v>
      </c>
      <c r="T241">
        <v>0</v>
      </c>
      <c r="U241">
        <v>0</v>
      </c>
      <c r="V241">
        <v>0</v>
      </c>
      <c r="W241">
        <v>0</v>
      </c>
      <c r="X241">
        <v>0</v>
      </c>
    </row>
    <row r="242" spans="2:24" x14ac:dyDescent="0.3">
      <c r="B242">
        <v>94</v>
      </c>
      <c r="C242">
        <v>143.02000000000001</v>
      </c>
      <c r="D242">
        <v>39506.97</v>
      </c>
      <c r="E242">
        <v>2</v>
      </c>
      <c r="F242">
        <v>2</v>
      </c>
      <c r="G242" t="s">
        <v>0</v>
      </c>
      <c r="H242">
        <v>11.71</v>
      </c>
      <c r="I242">
        <v>1.79</v>
      </c>
      <c r="J242" t="s">
        <v>177</v>
      </c>
      <c r="K242">
        <v>11.77994</v>
      </c>
      <c r="L242">
        <v>1.7849900000000001</v>
      </c>
      <c r="M242" t="s">
        <v>179</v>
      </c>
      <c r="N242">
        <v>11.70923</v>
      </c>
      <c r="O242">
        <v>1.7858700000000001</v>
      </c>
      <c r="P242" t="s">
        <v>4</v>
      </c>
      <c r="Q242">
        <v>16.181000000000001</v>
      </c>
      <c r="R242">
        <v>147.45679000000001</v>
      </c>
      <c r="S242">
        <v>0</v>
      </c>
      <c r="T242">
        <v>0.1</v>
      </c>
      <c r="U242">
        <v>0</v>
      </c>
      <c r="V242">
        <v>0</v>
      </c>
      <c r="W242">
        <v>0</v>
      </c>
      <c r="X242">
        <v>0</v>
      </c>
    </row>
    <row r="243" spans="2:24" x14ac:dyDescent="0.3">
      <c r="B243">
        <v>95</v>
      </c>
      <c r="C243">
        <v>114.89</v>
      </c>
      <c r="D243">
        <v>34746.879999999997</v>
      </c>
      <c r="E243">
        <v>2</v>
      </c>
      <c r="F243">
        <v>2</v>
      </c>
      <c r="G243" t="s">
        <v>0</v>
      </c>
      <c r="H243">
        <v>10.28</v>
      </c>
      <c r="I243">
        <v>4.09</v>
      </c>
      <c r="J243" t="s">
        <v>177</v>
      </c>
      <c r="K243">
        <v>10.340389999999999</v>
      </c>
      <c r="L243">
        <v>4.0880799999999997</v>
      </c>
      <c r="M243" t="s">
        <v>179</v>
      </c>
      <c r="N243">
        <v>10.27774</v>
      </c>
      <c r="O243">
        <v>4.0888600000000004</v>
      </c>
      <c r="P243" t="s">
        <v>4</v>
      </c>
      <c r="Q243">
        <v>22.430610000000001</v>
      </c>
      <c r="R243">
        <v>386.65656999999999</v>
      </c>
      <c r="S243">
        <v>0</v>
      </c>
      <c r="T243">
        <v>0.1</v>
      </c>
      <c r="U243">
        <v>0</v>
      </c>
      <c r="V243">
        <v>0</v>
      </c>
      <c r="W243">
        <v>0</v>
      </c>
      <c r="X243">
        <v>0</v>
      </c>
    </row>
    <row r="244" spans="2:24" x14ac:dyDescent="0.3">
      <c r="B244">
        <v>96</v>
      </c>
      <c r="C244">
        <v>6.83</v>
      </c>
      <c r="D244">
        <v>34746.879999999997</v>
      </c>
      <c r="E244">
        <v>0</v>
      </c>
      <c r="F244">
        <v>1</v>
      </c>
      <c r="G244" t="s">
        <v>180</v>
      </c>
      <c r="H244">
        <v>1.23</v>
      </c>
      <c r="I244">
        <v>3.49</v>
      </c>
      <c r="J244" t="s">
        <v>177</v>
      </c>
      <c r="K244">
        <v>1.5905899999999999</v>
      </c>
      <c r="L244">
        <v>0.19852</v>
      </c>
      <c r="M244" t="s">
        <v>179</v>
      </c>
      <c r="N244">
        <v>1.2589699999999999</v>
      </c>
      <c r="O244">
        <v>3.4758599999999999</v>
      </c>
      <c r="P244" t="s">
        <v>4</v>
      </c>
      <c r="Q244">
        <v>1.22502</v>
      </c>
      <c r="R244">
        <v>3.4935200000000002</v>
      </c>
      <c r="S244">
        <v>0</v>
      </c>
      <c r="T244">
        <v>0</v>
      </c>
      <c r="U244">
        <v>0</v>
      </c>
      <c r="V244">
        <v>0</v>
      </c>
      <c r="W244">
        <v>0</v>
      </c>
      <c r="X244">
        <v>0</v>
      </c>
    </row>
    <row r="245" spans="2:24" x14ac:dyDescent="0.3">
      <c r="B245">
        <v>97</v>
      </c>
      <c r="C245">
        <v>126</v>
      </c>
      <c r="D245">
        <v>37279.21</v>
      </c>
      <c r="E245">
        <v>2</v>
      </c>
      <c r="F245">
        <v>4</v>
      </c>
      <c r="G245" t="s">
        <v>0</v>
      </c>
      <c r="H245">
        <v>13.01</v>
      </c>
      <c r="I245">
        <v>4.33</v>
      </c>
      <c r="J245" t="s">
        <v>177</v>
      </c>
      <c r="K245">
        <v>13.650600000000001</v>
      </c>
      <c r="L245">
        <v>1.67252</v>
      </c>
      <c r="M245" t="s">
        <v>179</v>
      </c>
      <c r="N245">
        <v>13.01083</v>
      </c>
      <c r="O245">
        <v>4.3275199999999998</v>
      </c>
      <c r="P245" t="s">
        <v>4</v>
      </c>
      <c r="Q245">
        <v>17.849450000000001</v>
      </c>
      <c r="R245">
        <v>156.20912000000001</v>
      </c>
      <c r="S245">
        <v>0</v>
      </c>
      <c r="T245">
        <v>0.3</v>
      </c>
      <c r="U245">
        <v>0</v>
      </c>
      <c r="V245">
        <v>0</v>
      </c>
      <c r="W245">
        <v>0</v>
      </c>
      <c r="X245">
        <v>0</v>
      </c>
    </row>
    <row r="246" spans="2:24" x14ac:dyDescent="0.3">
      <c r="B246">
        <v>98</v>
      </c>
      <c r="C246">
        <v>26.3</v>
      </c>
      <c r="D246">
        <v>35914.089999999997</v>
      </c>
      <c r="E246">
        <v>2</v>
      </c>
      <c r="F246">
        <v>4</v>
      </c>
      <c r="G246" t="s">
        <v>0</v>
      </c>
      <c r="H246">
        <v>4.7</v>
      </c>
      <c r="I246">
        <v>6.2</v>
      </c>
      <c r="J246" t="s">
        <v>177</v>
      </c>
      <c r="K246">
        <v>5.0275999999999996</v>
      </c>
      <c r="L246">
        <v>1.3039000000000001</v>
      </c>
      <c r="M246" t="s">
        <v>179</v>
      </c>
      <c r="N246">
        <v>4.7011399999999997</v>
      </c>
      <c r="O246">
        <v>6.2017899999999999</v>
      </c>
      <c r="P246" t="s">
        <v>4</v>
      </c>
      <c r="Q246">
        <v>4.8350600000000004</v>
      </c>
      <c r="R246">
        <v>11.666029999999999</v>
      </c>
      <c r="S246">
        <v>0</v>
      </c>
      <c r="T246">
        <v>0.5</v>
      </c>
      <c r="U246">
        <v>0</v>
      </c>
      <c r="V246">
        <v>0</v>
      </c>
      <c r="W246">
        <v>0.2</v>
      </c>
      <c r="X246">
        <v>0</v>
      </c>
    </row>
    <row r="247" spans="2:24" x14ac:dyDescent="0.3">
      <c r="B247">
        <v>99</v>
      </c>
      <c r="C247">
        <v>9.1</v>
      </c>
      <c r="D247">
        <v>32580.51</v>
      </c>
      <c r="E247">
        <v>0</v>
      </c>
      <c r="F247">
        <v>2</v>
      </c>
      <c r="G247" t="s">
        <v>0</v>
      </c>
      <c r="H247">
        <v>1.95</v>
      </c>
      <c r="I247">
        <v>1.79</v>
      </c>
      <c r="J247" t="s">
        <v>177</v>
      </c>
      <c r="K247">
        <v>1.95547</v>
      </c>
      <c r="L247">
        <v>1.79148</v>
      </c>
      <c r="M247" t="s">
        <v>179</v>
      </c>
      <c r="N247">
        <v>1.94543</v>
      </c>
      <c r="O247">
        <v>1.79254</v>
      </c>
      <c r="P247" t="s">
        <v>4</v>
      </c>
      <c r="Q247">
        <v>2.1428699999999998</v>
      </c>
      <c r="R247">
        <v>14.16887</v>
      </c>
      <c r="S247">
        <v>0</v>
      </c>
      <c r="T247">
        <v>0</v>
      </c>
      <c r="U247">
        <v>0</v>
      </c>
      <c r="V247">
        <v>0</v>
      </c>
      <c r="W247">
        <v>0</v>
      </c>
      <c r="X247">
        <v>0</v>
      </c>
    </row>
    <row r="248" spans="2:24" x14ac:dyDescent="0.3">
      <c r="B248">
        <v>100</v>
      </c>
      <c r="C248">
        <v>8.3699999999999992</v>
      </c>
      <c r="D248">
        <v>32580.51</v>
      </c>
      <c r="E248">
        <v>2</v>
      </c>
      <c r="F248">
        <v>6</v>
      </c>
      <c r="G248" t="s">
        <v>0</v>
      </c>
      <c r="H248">
        <v>2.58</v>
      </c>
      <c r="I248">
        <v>0.75</v>
      </c>
      <c r="J248" t="s">
        <v>177</v>
      </c>
      <c r="K248">
        <v>2.7848199999999999</v>
      </c>
      <c r="L248">
        <v>5.4010000000000002E-2</v>
      </c>
      <c r="M248" t="s">
        <v>179</v>
      </c>
      <c r="N248">
        <v>2.5750999999999999</v>
      </c>
      <c r="O248">
        <v>0.75043000000000004</v>
      </c>
      <c r="P248" t="s">
        <v>4</v>
      </c>
      <c r="Q248">
        <v>2.59178</v>
      </c>
      <c r="R248">
        <v>4.3476499999999998</v>
      </c>
      <c r="S248">
        <v>0</v>
      </c>
      <c r="T248">
        <v>0.4</v>
      </c>
      <c r="U248">
        <v>0</v>
      </c>
      <c r="V248">
        <v>0</v>
      </c>
      <c r="W248">
        <v>0</v>
      </c>
      <c r="X248">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145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130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33.5</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4.5999999999999996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470.1</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87.3</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28.8</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10.4</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19.5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13</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49.4</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28.6</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565.5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35.1</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62.1</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13.9</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16.899999999999999</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22.4</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52</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39.200000000000003</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742.3</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22.8</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58.6</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2.5</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26</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23</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40</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78</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10.4</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104</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32.6</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10.9</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579.79999999999995</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11</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407.1</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10.4</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184.5</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45.6</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30.9</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61.8</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32.200000000000003</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150.1</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484.7</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210.6</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210.6</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10.3</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13.3</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135.30000000000001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5.3</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34.4</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8.6999999999999993</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53.4</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26.9</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147.1</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158.6</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2.5</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5.8</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46.3</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295.5</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7.4</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57.2</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552.1</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186.7</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63.1</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74.900000000000006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37.9</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33</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71.400000000000006</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82.2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9.1</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343.6</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364</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13</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44.2</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692.8</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1085.5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1342.4</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1439.6</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131.9</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31.2</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61.1</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6.4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272.60000000000002</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1254.9000000000001</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237.1</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41.8</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128.6</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615.9</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94.2</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70.5</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26.5</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103.2</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4.5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265.60000000000002</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213.4</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12.7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234</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48.8</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16.899999999999999</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15.6</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145.01</v>
      </c>
      <c r="D149">
        <v>36118.620000000003</v>
      </c>
      <c r="E149">
        <v>0</v>
      </c>
      <c r="F149">
        <v>3</v>
      </c>
      <c r="G149" t="s">
        <v>0</v>
      </c>
      <c r="H149">
        <v>12.31</v>
      </c>
      <c r="I149">
        <v>15.79</v>
      </c>
      <c r="J149" t="s">
        <v>177</v>
      </c>
      <c r="K149">
        <v>12.336690000000001</v>
      </c>
      <c r="L149">
        <v>0.90800999999999998</v>
      </c>
      <c r="M149" t="s">
        <v>179</v>
      </c>
      <c r="N149">
        <v>12.30644</v>
      </c>
      <c r="O149">
        <v>15.78538</v>
      </c>
      <c r="P149" t="s">
        <v>4</v>
      </c>
      <c r="Q149">
        <v>13.62947</v>
      </c>
      <c r="R149">
        <v>64.958389999999994</v>
      </c>
      <c r="S149">
        <v>0</v>
      </c>
      <c r="T149">
        <v>0</v>
      </c>
      <c r="U149">
        <v>0</v>
      </c>
      <c r="V149">
        <v>0</v>
      </c>
      <c r="W149">
        <v>0.2</v>
      </c>
      <c r="X149">
        <v>0</v>
      </c>
    </row>
    <row r="150" spans="2:24" x14ac:dyDescent="0.3">
      <c r="B150">
        <v>2</v>
      </c>
      <c r="C150">
        <v>130</v>
      </c>
      <c r="D150">
        <v>6050</v>
      </c>
      <c r="E150">
        <v>0</v>
      </c>
      <c r="F150">
        <v>3</v>
      </c>
      <c r="G150" t="s">
        <v>0</v>
      </c>
      <c r="H150">
        <v>11.53</v>
      </c>
      <c r="I150">
        <v>8.57</v>
      </c>
      <c r="J150" t="s">
        <v>177</v>
      </c>
      <c r="K150">
        <v>11.541180000000001</v>
      </c>
      <c r="L150">
        <v>8.5675799999999995</v>
      </c>
      <c r="M150" t="s">
        <v>179</v>
      </c>
      <c r="N150">
        <v>11.52755</v>
      </c>
      <c r="O150">
        <v>8.5708599999999997</v>
      </c>
      <c r="P150" t="s">
        <v>4</v>
      </c>
      <c r="Q150">
        <v>15.34346</v>
      </c>
      <c r="R150">
        <v>796.98757999999998</v>
      </c>
      <c r="S150">
        <v>0</v>
      </c>
      <c r="T150">
        <v>0</v>
      </c>
      <c r="U150">
        <v>0</v>
      </c>
      <c r="V150">
        <v>0</v>
      </c>
      <c r="W150">
        <v>0</v>
      </c>
      <c r="X150">
        <v>0</v>
      </c>
    </row>
    <row r="151" spans="2:24" x14ac:dyDescent="0.3">
      <c r="B151">
        <v>3</v>
      </c>
      <c r="C151">
        <v>33.49</v>
      </c>
      <c r="D151">
        <v>34827.32</v>
      </c>
      <c r="E151">
        <v>2</v>
      </c>
      <c r="F151">
        <v>4</v>
      </c>
      <c r="G151" t="s">
        <v>0</v>
      </c>
      <c r="H151">
        <v>5.6</v>
      </c>
      <c r="I151">
        <v>1.64</v>
      </c>
      <c r="J151" t="s">
        <v>177</v>
      </c>
      <c r="K151">
        <v>5.8968800000000003</v>
      </c>
      <c r="L151">
        <v>0.54237000000000002</v>
      </c>
      <c r="M151" t="s">
        <v>179</v>
      </c>
      <c r="N151">
        <v>5.5963500000000002</v>
      </c>
      <c r="O151">
        <v>1.6416999999999999</v>
      </c>
      <c r="P151" t="s">
        <v>4</v>
      </c>
      <c r="Q151">
        <v>6.9215</v>
      </c>
      <c r="R151">
        <v>50.813270000000003</v>
      </c>
      <c r="S151">
        <v>0</v>
      </c>
      <c r="T151">
        <v>0.3</v>
      </c>
      <c r="U151">
        <v>0</v>
      </c>
      <c r="V151">
        <v>0</v>
      </c>
      <c r="W151">
        <v>0</v>
      </c>
      <c r="X151">
        <v>0</v>
      </c>
    </row>
    <row r="152" spans="2:24" x14ac:dyDescent="0.3">
      <c r="B152">
        <v>4</v>
      </c>
      <c r="C152">
        <v>4.63</v>
      </c>
      <c r="D152">
        <v>33792.6</v>
      </c>
      <c r="E152">
        <v>1</v>
      </c>
      <c r="F152">
        <v>1</v>
      </c>
      <c r="G152" t="s">
        <v>180</v>
      </c>
      <c r="H152">
        <v>3.17</v>
      </c>
      <c r="I152">
        <v>14.76</v>
      </c>
      <c r="J152" t="s">
        <v>177</v>
      </c>
      <c r="K152">
        <v>3.9238599999999999</v>
      </c>
      <c r="L152">
        <v>1.33941</v>
      </c>
      <c r="M152" t="s">
        <v>179</v>
      </c>
      <c r="N152">
        <v>3.19387</v>
      </c>
      <c r="O152">
        <v>3.64628</v>
      </c>
      <c r="P152" t="s">
        <v>4</v>
      </c>
      <c r="Q152">
        <v>3.1716899999999999</v>
      </c>
      <c r="R152">
        <v>14.75558</v>
      </c>
      <c r="S152">
        <v>0</v>
      </c>
      <c r="T152">
        <v>0</v>
      </c>
      <c r="U152">
        <v>0</v>
      </c>
      <c r="V152">
        <v>0</v>
      </c>
      <c r="W152">
        <v>0</v>
      </c>
      <c r="X152">
        <v>0</v>
      </c>
    </row>
    <row r="153" spans="2:24" x14ac:dyDescent="0.3">
      <c r="B153">
        <v>5</v>
      </c>
      <c r="C153">
        <v>470.11</v>
      </c>
      <c r="D153">
        <v>90000</v>
      </c>
      <c r="E153">
        <v>3</v>
      </c>
      <c r="F153">
        <v>1</v>
      </c>
      <c r="G153" t="s">
        <v>0</v>
      </c>
      <c r="H153">
        <v>33.92</v>
      </c>
      <c r="I153">
        <v>0.35</v>
      </c>
      <c r="J153" t="s">
        <v>177</v>
      </c>
      <c r="K153">
        <v>38.640459999999997</v>
      </c>
      <c r="L153">
        <v>0.69769999999999999</v>
      </c>
      <c r="M153" t="s">
        <v>179</v>
      </c>
      <c r="N153">
        <v>33.92183</v>
      </c>
      <c r="O153">
        <v>0.35391</v>
      </c>
      <c r="P153" t="s">
        <v>4</v>
      </c>
      <c r="Q153">
        <v>66.63167</v>
      </c>
      <c r="R153">
        <v>431.91746000000001</v>
      </c>
      <c r="S153">
        <v>0</v>
      </c>
      <c r="T153">
        <v>0</v>
      </c>
      <c r="U153">
        <v>0</v>
      </c>
      <c r="V153">
        <v>0</v>
      </c>
      <c r="W153">
        <v>0</v>
      </c>
      <c r="X153">
        <v>0</v>
      </c>
    </row>
    <row r="154" spans="2:24" x14ac:dyDescent="0.3">
      <c r="B154">
        <v>6</v>
      </c>
      <c r="C154">
        <v>87.32</v>
      </c>
      <c r="D154">
        <v>34024.46</v>
      </c>
      <c r="E154">
        <v>2</v>
      </c>
      <c r="F154">
        <v>2</v>
      </c>
      <c r="G154" t="s">
        <v>0</v>
      </c>
      <c r="H154">
        <v>8.61</v>
      </c>
      <c r="I154">
        <v>2.71</v>
      </c>
      <c r="J154" t="s">
        <v>177</v>
      </c>
      <c r="K154">
        <v>8.6613900000000008</v>
      </c>
      <c r="L154">
        <v>2.7139500000000001</v>
      </c>
      <c r="M154" t="s">
        <v>179</v>
      </c>
      <c r="N154">
        <v>8.6072299999999995</v>
      </c>
      <c r="O154">
        <v>2.7144699999999999</v>
      </c>
      <c r="P154" t="s">
        <v>4</v>
      </c>
      <c r="Q154">
        <v>16.27647</v>
      </c>
      <c r="R154">
        <v>256.68955</v>
      </c>
      <c r="S154">
        <v>0</v>
      </c>
      <c r="T154">
        <v>0.1</v>
      </c>
      <c r="U154">
        <v>0</v>
      </c>
      <c r="V154">
        <v>0</v>
      </c>
      <c r="W154">
        <v>0</v>
      </c>
      <c r="X154">
        <v>0</v>
      </c>
    </row>
    <row r="155" spans="2:24" x14ac:dyDescent="0.3">
      <c r="B155">
        <v>7</v>
      </c>
      <c r="C155">
        <v>28.82</v>
      </c>
      <c r="D155">
        <v>33835.17</v>
      </c>
      <c r="E155">
        <v>0</v>
      </c>
      <c r="F155">
        <v>2</v>
      </c>
      <c r="G155" t="s">
        <v>0</v>
      </c>
      <c r="H155">
        <v>3.97</v>
      </c>
      <c r="I155">
        <v>4.45</v>
      </c>
      <c r="J155" t="s">
        <v>177</v>
      </c>
      <c r="K155">
        <v>4.0317400000000001</v>
      </c>
      <c r="L155">
        <v>0.97338999999999998</v>
      </c>
      <c r="M155" t="s">
        <v>179</v>
      </c>
      <c r="N155">
        <v>3.9742199999999999</v>
      </c>
      <c r="O155">
        <v>4.4534200000000004</v>
      </c>
      <c r="P155" t="s">
        <v>4</v>
      </c>
      <c r="Q155">
        <v>6.1936499999999999</v>
      </c>
      <c r="R155">
        <v>79.982799999999997</v>
      </c>
      <c r="S155">
        <v>0</v>
      </c>
      <c r="T155">
        <v>0</v>
      </c>
      <c r="U155">
        <v>0</v>
      </c>
      <c r="V155">
        <v>0</v>
      </c>
      <c r="W155">
        <v>0.2</v>
      </c>
      <c r="X155">
        <v>0</v>
      </c>
    </row>
    <row r="156" spans="2:24" x14ac:dyDescent="0.3">
      <c r="B156">
        <v>8</v>
      </c>
      <c r="C156">
        <v>10.4</v>
      </c>
      <c r="D156">
        <v>6050</v>
      </c>
      <c r="E156">
        <v>2</v>
      </c>
      <c r="F156">
        <v>2</v>
      </c>
      <c r="G156" t="s">
        <v>0</v>
      </c>
      <c r="H156">
        <v>2.1</v>
      </c>
      <c r="I156">
        <v>9.82</v>
      </c>
      <c r="J156" t="s">
        <v>177</v>
      </c>
      <c r="K156">
        <v>2.2181600000000001</v>
      </c>
      <c r="L156">
        <v>3.89717</v>
      </c>
      <c r="M156" t="s">
        <v>179</v>
      </c>
      <c r="N156">
        <v>2.1049199999999999</v>
      </c>
      <c r="O156">
        <v>9.8175100000000004</v>
      </c>
      <c r="P156" t="s">
        <v>4</v>
      </c>
      <c r="Q156">
        <v>2.1259399999999999</v>
      </c>
      <c r="R156">
        <v>30.27732</v>
      </c>
      <c r="S156">
        <v>0</v>
      </c>
      <c r="T156">
        <v>0.4</v>
      </c>
      <c r="U156">
        <v>0</v>
      </c>
      <c r="V156">
        <v>0</v>
      </c>
      <c r="W156">
        <v>0.3</v>
      </c>
      <c r="X156">
        <v>0</v>
      </c>
    </row>
    <row r="157" spans="2:24" x14ac:dyDescent="0.3">
      <c r="B157">
        <v>9</v>
      </c>
      <c r="C157">
        <v>19.5</v>
      </c>
      <c r="D157">
        <v>6050</v>
      </c>
      <c r="E157">
        <v>2</v>
      </c>
      <c r="F157">
        <v>2</v>
      </c>
      <c r="G157" t="s">
        <v>0</v>
      </c>
      <c r="H157">
        <v>3.16</v>
      </c>
      <c r="I157">
        <v>18.41</v>
      </c>
      <c r="J157" t="s">
        <v>177</v>
      </c>
      <c r="K157">
        <v>3.30755</v>
      </c>
      <c r="L157">
        <v>7.3071799999999998</v>
      </c>
      <c r="M157" t="s">
        <v>179</v>
      </c>
      <c r="N157">
        <v>3.1551900000000002</v>
      </c>
      <c r="O157">
        <v>18.40784</v>
      </c>
      <c r="P157" t="s">
        <v>4</v>
      </c>
      <c r="Q157">
        <v>3.2374999999999998</v>
      </c>
      <c r="R157">
        <v>56.769970000000001</v>
      </c>
      <c r="S157">
        <v>0</v>
      </c>
      <c r="T157">
        <v>0.4</v>
      </c>
      <c r="U157">
        <v>0</v>
      </c>
      <c r="V157">
        <v>0</v>
      </c>
      <c r="W157">
        <v>0.3</v>
      </c>
      <c r="X157">
        <v>0</v>
      </c>
    </row>
    <row r="158" spans="2:24" x14ac:dyDescent="0.3">
      <c r="B158">
        <v>10</v>
      </c>
      <c r="C158">
        <v>13</v>
      </c>
      <c r="D158">
        <v>39506.97</v>
      </c>
      <c r="E158">
        <v>2</v>
      </c>
      <c r="F158">
        <v>2</v>
      </c>
      <c r="G158" t="s">
        <v>0</v>
      </c>
      <c r="H158">
        <v>2.62</v>
      </c>
      <c r="I158">
        <v>1.1100000000000001</v>
      </c>
      <c r="J158" t="s">
        <v>177</v>
      </c>
      <c r="K158">
        <v>2.64331</v>
      </c>
      <c r="L158">
        <v>1.1101000000000001</v>
      </c>
      <c r="M158" t="s">
        <v>179</v>
      </c>
      <c r="N158">
        <v>2.61903</v>
      </c>
      <c r="O158">
        <v>1.1106499999999999</v>
      </c>
      <c r="P158" t="s">
        <v>4</v>
      </c>
      <c r="Q158">
        <v>5.86219</v>
      </c>
      <c r="R158">
        <v>91.750770000000003</v>
      </c>
      <c r="S158">
        <v>0</v>
      </c>
      <c r="T158">
        <v>0.1</v>
      </c>
      <c r="U158">
        <v>0</v>
      </c>
      <c r="V158">
        <v>0</v>
      </c>
      <c r="W158">
        <v>0</v>
      </c>
      <c r="X158">
        <v>0</v>
      </c>
    </row>
    <row r="159" spans="2:24" x14ac:dyDescent="0.3">
      <c r="B159">
        <v>11</v>
      </c>
      <c r="C159">
        <v>49.4</v>
      </c>
      <c r="D159">
        <v>34429.94</v>
      </c>
      <c r="E159">
        <v>2</v>
      </c>
      <c r="F159">
        <v>1</v>
      </c>
      <c r="G159" t="s">
        <v>0</v>
      </c>
      <c r="H159">
        <v>14.67</v>
      </c>
      <c r="I159">
        <v>5.17</v>
      </c>
      <c r="J159" t="s">
        <v>177</v>
      </c>
      <c r="K159">
        <v>17.385750000000002</v>
      </c>
      <c r="L159">
        <v>1.6248800000000001</v>
      </c>
      <c r="M159" t="s">
        <v>179</v>
      </c>
      <c r="N159">
        <v>14.67376</v>
      </c>
      <c r="O159">
        <v>5.1710099999999999</v>
      </c>
      <c r="P159" t="s">
        <v>4</v>
      </c>
      <c r="Q159">
        <v>17.828029999999998</v>
      </c>
      <c r="R159">
        <v>167.60561000000001</v>
      </c>
      <c r="S159">
        <v>0</v>
      </c>
      <c r="T159">
        <v>0</v>
      </c>
      <c r="U159">
        <v>0</v>
      </c>
      <c r="V159">
        <v>0</v>
      </c>
      <c r="W159">
        <v>0.2</v>
      </c>
      <c r="X159">
        <v>0</v>
      </c>
    </row>
    <row r="160" spans="2:24" x14ac:dyDescent="0.3">
      <c r="B160">
        <v>12</v>
      </c>
      <c r="C160">
        <v>28.6</v>
      </c>
      <c r="D160">
        <v>34429.94</v>
      </c>
      <c r="E160">
        <v>0</v>
      </c>
      <c r="F160">
        <v>1</v>
      </c>
      <c r="G160" t="s">
        <v>0</v>
      </c>
      <c r="H160">
        <v>10.27</v>
      </c>
      <c r="I160">
        <v>1.55</v>
      </c>
      <c r="J160" t="s">
        <v>177</v>
      </c>
      <c r="K160">
        <v>11.975110000000001</v>
      </c>
      <c r="L160">
        <v>3.1199699999999999</v>
      </c>
      <c r="M160" t="s">
        <v>179</v>
      </c>
      <c r="N160">
        <v>10.27284</v>
      </c>
      <c r="O160">
        <v>1.5488</v>
      </c>
      <c r="P160" t="s">
        <v>4</v>
      </c>
      <c r="Q160">
        <v>13.28539</v>
      </c>
      <c r="R160">
        <v>148.68509</v>
      </c>
      <c r="S160">
        <v>0</v>
      </c>
      <c r="T160">
        <v>0</v>
      </c>
      <c r="U160">
        <v>0</v>
      </c>
      <c r="V160">
        <v>0</v>
      </c>
      <c r="W160">
        <v>0</v>
      </c>
      <c r="X160">
        <v>0</v>
      </c>
    </row>
    <row r="161" spans="2:24" x14ac:dyDescent="0.3">
      <c r="B161">
        <v>13</v>
      </c>
      <c r="C161">
        <v>565.5</v>
      </c>
      <c r="D161">
        <v>37279.21</v>
      </c>
      <c r="E161">
        <v>4</v>
      </c>
      <c r="F161">
        <v>5</v>
      </c>
      <c r="G161" t="s">
        <v>0</v>
      </c>
      <c r="H161">
        <v>36.29</v>
      </c>
      <c r="I161">
        <v>6.42</v>
      </c>
      <c r="J161" t="s">
        <v>177</v>
      </c>
      <c r="K161">
        <v>36.664140000000003</v>
      </c>
      <c r="L161">
        <v>5.2735000000000003</v>
      </c>
      <c r="M161" t="s">
        <v>179</v>
      </c>
      <c r="N161">
        <v>36.289149999999999</v>
      </c>
      <c r="O161">
        <v>6.4190800000000001</v>
      </c>
      <c r="P161" t="s">
        <v>4</v>
      </c>
      <c r="Q161">
        <v>51.393189999999997</v>
      </c>
      <c r="R161">
        <v>459.55268999999998</v>
      </c>
      <c r="S161">
        <v>0</v>
      </c>
      <c r="T161">
        <v>0.1</v>
      </c>
      <c r="U161">
        <v>0</v>
      </c>
      <c r="V161">
        <v>0</v>
      </c>
      <c r="W161">
        <v>0</v>
      </c>
      <c r="X161">
        <v>0</v>
      </c>
    </row>
    <row r="162" spans="2:24" x14ac:dyDescent="0.3">
      <c r="B162">
        <v>14</v>
      </c>
      <c r="C162">
        <v>35.090000000000003</v>
      </c>
      <c r="D162">
        <v>35252.82</v>
      </c>
      <c r="E162">
        <v>0</v>
      </c>
      <c r="F162">
        <v>1</v>
      </c>
      <c r="G162" t="s">
        <v>0</v>
      </c>
      <c r="H162">
        <v>3.86</v>
      </c>
      <c r="I162">
        <v>1.83</v>
      </c>
      <c r="J162" t="s">
        <v>177</v>
      </c>
      <c r="K162">
        <v>4.5533799999999998</v>
      </c>
      <c r="L162">
        <v>0.87787999999999999</v>
      </c>
      <c r="M162" t="s">
        <v>179</v>
      </c>
      <c r="N162">
        <v>3.8603000000000001</v>
      </c>
      <c r="O162">
        <v>1.8345499999999999</v>
      </c>
      <c r="P162" t="s">
        <v>4</v>
      </c>
      <c r="Q162">
        <v>5.2648299999999999</v>
      </c>
      <c r="R162">
        <v>61.233899999999998</v>
      </c>
      <c r="S162">
        <v>0</v>
      </c>
      <c r="T162">
        <v>0</v>
      </c>
      <c r="U162">
        <v>0</v>
      </c>
      <c r="V162">
        <v>0</v>
      </c>
      <c r="W162">
        <v>0.2</v>
      </c>
      <c r="X162">
        <v>0</v>
      </c>
    </row>
    <row r="163" spans="2:24" x14ac:dyDescent="0.3">
      <c r="B163">
        <v>15</v>
      </c>
      <c r="C163">
        <v>62.07</v>
      </c>
      <c r="D163">
        <v>36373.370000000003</v>
      </c>
      <c r="E163">
        <v>3</v>
      </c>
      <c r="F163">
        <v>6</v>
      </c>
      <c r="G163" t="s">
        <v>0</v>
      </c>
      <c r="H163">
        <v>9.2799999999999994</v>
      </c>
      <c r="I163">
        <v>0.79</v>
      </c>
      <c r="J163" t="s">
        <v>177</v>
      </c>
      <c r="K163">
        <v>9.6420300000000001</v>
      </c>
      <c r="L163">
        <v>0.28077000000000002</v>
      </c>
      <c r="M163" t="s">
        <v>179</v>
      </c>
      <c r="N163">
        <v>9.2759400000000003</v>
      </c>
      <c r="O163">
        <v>0.78566000000000003</v>
      </c>
      <c r="P163" t="s">
        <v>4</v>
      </c>
      <c r="Q163">
        <v>9.6603999999999992</v>
      </c>
      <c r="R163">
        <v>23.276309999999999</v>
      </c>
      <c r="S163">
        <v>0</v>
      </c>
      <c r="T163">
        <v>0.2</v>
      </c>
      <c r="U163">
        <v>0</v>
      </c>
      <c r="V163">
        <v>0</v>
      </c>
      <c r="W163">
        <v>0</v>
      </c>
      <c r="X163">
        <v>0</v>
      </c>
    </row>
    <row r="164" spans="2:24" x14ac:dyDescent="0.3">
      <c r="B164">
        <v>16</v>
      </c>
      <c r="C164">
        <v>13.88</v>
      </c>
      <c r="D164">
        <v>38166.21</v>
      </c>
      <c r="E164">
        <v>0</v>
      </c>
      <c r="F164">
        <v>2</v>
      </c>
      <c r="G164" t="s">
        <v>0</v>
      </c>
      <c r="H164">
        <v>2.42</v>
      </c>
      <c r="I164">
        <v>2.77</v>
      </c>
      <c r="J164" t="s">
        <v>177</v>
      </c>
      <c r="K164">
        <v>2.5258400000000001</v>
      </c>
      <c r="L164">
        <v>1.3531599999999999</v>
      </c>
      <c r="M164" t="s">
        <v>179</v>
      </c>
      <c r="N164">
        <v>2.4158499999999998</v>
      </c>
      <c r="O164">
        <v>2.7696900000000002</v>
      </c>
      <c r="P164" t="s">
        <v>4</v>
      </c>
      <c r="Q164">
        <v>2.6025499999999999</v>
      </c>
      <c r="R164">
        <v>10.69435</v>
      </c>
      <c r="S164">
        <v>0</v>
      </c>
      <c r="T164">
        <v>0</v>
      </c>
      <c r="U164">
        <v>0</v>
      </c>
      <c r="V164">
        <v>0</v>
      </c>
      <c r="W164">
        <v>0.3</v>
      </c>
      <c r="X164">
        <v>0</v>
      </c>
    </row>
    <row r="165" spans="2:24" x14ac:dyDescent="0.3">
      <c r="B165">
        <v>17</v>
      </c>
      <c r="C165">
        <v>16.899999999999999</v>
      </c>
      <c r="D165">
        <v>34357.339999999997</v>
      </c>
      <c r="E165">
        <v>3</v>
      </c>
      <c r="F165">
        <v>3</v>
      </c>
      <c r="G165" t="s">
        <v>0</v>
      </c>
      <c r="H165">
        <v>3.37</v>
      </c>
      <c r="I165">
        <v>2.09</v>
      </c>
      <c r="J165" t="s">
        <v>177</v>
      </c>
      <c r="K165">
        <v>3.39506</v>
      </c>
      <c r="L165">
        <v>0.36897999999999997</v>
      </c>
      <c r="M165" t="s">
        <v>179</v>
      </c>
      <c r="N165">
        <v>3.3683900000000002</v>
      </c>
      <c r="O165">
        <v>2.0900599999999998</v>
      </c>
      <c r="P165" t="s">
        <v>4</v>
      </c>
      <c r="Q165">
        <v>3.9473600000000002</v>
      </c>
      <c r="R165">
        <v>26.27298</v>
      </c>
      <c r="S165">
        <v>0</v>
      </c>
      <c r="T165">
        <v>0.2</v>
      </c>
      <c r="U165">
        <v>0</v>
      </c>
      <c r="V165">
        <v>0</v>
      </c>
      <c r="W165">
        <v>0.1</v>
      </c>
      <c r="X165">
        <v>0</v>
      </c>
    </row>
    <row r="166" spans="2:24" x14ac:dyDescent="0.3">
      <c r="B166">
        <v>18</v>
      </c>
      <c r="C166">
        <v>22.43</v>
      </c>
      <c r="D166">
        <v>34357.339999999997</v>
      </c>
      <c r="E166">
        <v>3</v>
      </c>
      <c r="F166">
        <v>3</v>
      </c>
      <c r="G166" t="s">
        <v>180</v>
      </c>
      <c r="H166">
        <v>3.73</v>
      </c>
      <c r="I166">
        <v>2.4300000000000002</v>
      </c>
      <c r="J166" t="s">
        <v>177</v>
      </c>
      <c r="K166">
        <v>3.97031</v>
      </c>
      <c r="L166">
        <v>0.33328000000000002</v>
      </c>
      <c r="M166" t="s">
        <v>179</v>
      </c>
      <c r="N166">
        <v>3.7284600000000001</v>
      </c>
      <c r="O166">
        <v>2.4300799999999998</v>
      </c>
      <c r="P166" t="s">
        <v>4</v>
      </c>
      <c r="Q166">
        <v>3.72838</v>
      </c>
      <c r="R166">
        <v>2.4300799999999998</v>
      </c>
      <c r="S166">
        <v>0</v>
      </c>
      <c r="T166">
        <v>0</v>
      </c>
      <c r="U166">
        <v>0</v>
      </c>
      <c r="V166">
        <v>0</v>
      </c>
      <c r="W166">
        <v>0</v>
      </c>
      <c r="X166">
        <v>0</v>
      </c>
    </row>
    <row r="167" spans="2:24" x14ac:dyDescent="0.3">
      <c r="B167">
        <v>19</v>
      </c>
      <c r="C167">
        <v>52</v>
      </c>
      <c r="D167">
        <v>34357.339999999997</v>
      </c>
      <c r="E167">
        <v>0</v>
      </c>
      <c r="F167">
        <v>2</v>
      </c>
      <c r="G167" t="s">
        <v>0</v>
      </c>
      <c r="H167">
        <v>5.7</v>
      </c>
      <c r="I167">
        <v>4.87</v>
      </c>
      <c r="J167" t="s">
        <v>177</v>
      </c>
      <c r="K167">
        <v>5.8413000000000004</v>
      </c>
      <c r="L167">
        <v>1.49322</v>
      </c>
      <c r="M167" t="s">
        <v>179</v>
      </c>
      <c r="N167">
        <v>5.7020600000000004</v>
      </c>
      <c r="O167">
        <v>4.8688599999999997</v>
      </c>
      <c r="P167" t="s">
        <v>4</v>
      </c>
      <c r="Q167">
        <v>9.2943200000000008</v>
      </c>
      <c r="R167">
        <v>122.68929</v>
      </c>
      <c r="S167">
        <v>0</v>
      </c>
      <c r="T167">
        <v>0</v>
      </c>
      <c r="U167">
        <v>0</v>
      </c>
      <c r="V167">
        <v>0</v>
      </c>
      <c r="W167">
        <v>0.2</v>
      </c>
      <c r="X167">
        <v>0</v>
      </c>
    </row>
    <row r="168" spans="2:24" x14ac:dyDescent="0.3">
      <c r="B168">
        <v>20</v>
      </c>
      <c r="C168">
        <v>39.200000000000003</v>
      </c>
      <c r="D168">
        <v>33830.949999999997</v>
      </c>
      <c r="E168">
        <v>2</v>
      </c>
      <c r="F168">
        <v>3</v>
      </c>
      <c r="G168" t="s">
        <v>0</v>
      </c>
      <c r="H168">
        <v>5.4</v>
      </c>
      <c r="I168">
        <v>5.42</v>
      </c>
      <c r="J168" t="s">
        <v>177</v>
      </c>
      <c r="K168">
        <v>5.8576899999999998</v>
      </c>
      <c r="L168">
        <v>0.99455000000000005</v>
      </c>
      <c r="M168" t="s">
        <v>179</v>
      </c>
      <c r="N168">
        <v>5.4036400000000002</v>
      </c>
      <c r="O168">
        <v>5.41737</v>
      </c>
      <c r="P168" t="s">
        <v>4</v>
      </c>
      <c r="Q168">
        <v>5.44109</v>
      </c>
      <c r="R168">
        <v>8.0117399999999996</v>
      </c>
      <c r="S168">
        <v>0</v>
      </c>
      <c r="T168">
        <v>0.5</v>
      </c>
      <c r="U168">
        <v>0</v>
      </c>
      <c r="V168">
        <v>0</v>
      </c>
      <c r="W168">
        <v>0.3</v>
      </c>
      <c r="X168">
        <v>0</v>
      </c>
    </row>
    <row r="169" spans="2:24" x14ac:dyDescent="0.3">
      <c r="B169">
        <v>21</v>
      </c>
      <c r="C169">
        <v>742.34</v>
      </c>
      <c r="D169">
        <v>39574.74</v>
      </c>
      <c r="E169">
        <v>4</v>
      </c>
      <c r="F169">
        <v>3</v>
      </c>
      <c r="G169" t="s">
        <v>0</v>
      </c>
      <c r="H169">
        <v>38.200000000000003</v>
      </c>
      <c r="I169">
        <v>24.05</v>
      </c>
      <c r="J169" t="s">
        <v>177</v>
      </c>
      <c r="K169">
        <v>38.228160000000003</v>
      </c>
      <c r="L169">
        <v>24.041049999999998</v>
      </c>
      <c r="M169" t="s">
        <v>179</v>
      </c>
      <c r="N169">
        <v>38.195509999999999</v>
      </c>
      <c r="O169">
        <v>24.05011</v>
      </c>
      <c r="P169" t="s">
        <v>4</v>
      </c>
      <c r="Q169">
        <v>123.10847</v>
      </c>
      <c r="R169">
        <v>2239.99865</v>
      </c>
      <c r="S169">
        <v>0</v>
      </c>
      <c r="T169">
        <v>0</v>
      </c>
      <c r="U169">
        <v>0</v>
      </c>
      <c r="V169">
        <v>0</v>
      </c>
      <c r="W169">
        <v>0</v>
      </c>
      <c r="X169">
        <v>0</v>
      </c>
    </row>
    <row r="170" spans="2:24" x14ac:dyDescent="0.3">
      <c r="B170">
        <v>22</v>
      </c>
      <c r="C170">
        <v>22.83</v>
      </c>
      <c r="D170">
        <v>37690.78</v>
      </c>
      <c r="E170">
        <v>2</v>
      </c>
      <c r="F170">
        <v>1</v>
      </c>
      <c r="G170" t="s">
        <v>0</v>
      </c>
      <c r="H170">
        <v>3.25</v>
      </c>
      <c r="I170">
        <v>0.76</v>
      </c>
      <c r="J170" t="s">
        <v>177</v>
      </c>
      <c r="K170">
        <v>3.74899</v>
      </c>
      <c r="L170">
        <v>1.5672999999999999</v>
      </c>
      <c r="M170" t="s">
        <v>179</v>
      </c>
      <c r="N170">
        <v>3.2461600000000002</v>
      </c>
      <c r="O170">
        <v>0.76324999999999998</v>
      </c>
      <c r="P170" t="s">
        <v>4</v>
      </c>
      <c r="Q170">
        <v>5.45418</v>
      </c>
      <c r="R170">
        <v>76.937150000000003</v>
      </c>
      <c r="S170">
        <v>0</v>
      </c>
      <c r="T170">
        <v>0</v>
      </c>
      <c r="U170">
        <v>0</v>
      </c>
      <c r="V170">
        <v>0</v>
      </c>
      <c r="W170">
        <v>0</v>
      </c>
      <c r="X170">
        <v>0</v>
      </c>
    </row>
    <row r="171" spans="2:24" x14ac:dyDescent="0.3">
      <c r="B171">
        <v>23</v>
      </c>
      <c r="C171">
        <v>58.57</v>
      </c>
      <c r="D171">
        <v>35546.67</v>
      </c>
      <c r="E171">
        <v>2</v>
      </c>
      <c r="F171">
        <v>2</v>
      </c>
      <c r="G171" t="s">
        <v>0</v>
      </c>
      <c r="H171">
        <v>6.67</v>
      </c>
      <c r="I171">
        <v>1.84</v>
      </c>
      <c r="J171" t="s">
        <v>177</v>
      </c>
      <c r="K171">
        <v>6.7123600000000003</v>
      </c>
      <c r="L171">
        <v>1.8424499999999999</v>
      </c>
      <c r="M171" t="s">
        <v>179</v>
      </c>
      <c r="N171">
        <v>6.6680299999999999</v>
      </c>
      <c r="O171">
        <v>1.84337</v>
      </c>
      <c r="P171" t="s">
        <v>4</v>
      </c>
      <c r="Q171">
        <v>11.251300000000001</v>
      </c>
      <c r="R171">
        <v>152.25808000000001</v>
      </c>
      <c r="S171">
        <v>0</v>
      </c>
      <c r="T171">
        <v>0.1</v>
      </c>
      <c r="U171">
        <v>0</v>
      </c>
      <c r="V171">
        <v>0</v>
      </c>
      <c r="W171">
        <v>0</v>
      </c>
      <c r="X171">
        <v>0</v>
      </c>
    </row>
    <row r="172" spans="2:24" x14ac:dyDescent="0.3">
      <c r="B172">
        <v>24</v>
      </c>
      <c r="C172">
        <v>2.5499999999999998</v>
      </c>
      <c r="D172">
        <v>34513.160000000003</v>
      </c>
      <c r="E172">
        <v>0</v>
      </c>
      <c r="F172">
        <v>1</v>
      </c>
      <c r="G172" t="s">
        <v>0</v>
      </c>
      <c r="H172">
        <v>0.76</v>
      </c>
      <c r="I172">
        <v>1.08</v>
      </c>
      <c r="J172" t="s">
        <v>177</v>
      </c>
      <c r="K172">
        <v>0.90598000000000001</v>
      </c>
      <c r="L172">
        <v>1.30183</v>
      </c>
      <c r="M172" t="s">
        <v>179</v>
      </c>
      <c r="N172">
        <v>0.75893999999999995</v>
      </c>
      <c r="O172">
        <v>1.0829599999999999</v>
      </c>
      <c r="P172" t="s">
        <v>4</v>
      </c>
      <c r="Q172">
        <v>0.78993000000000002</v>
      </c>
      <c r="R172">
        <v>5.5004600000000003</v>
      </c>
      <c r="S172">
        <v>0</v>
      </c>
      <c r="T172">
        <v>0</v>
      </c>
      <c r="U172">
        <v>0</v>
      </c>
      <c r="V172">
        <v>0</v>
      </c>
      <c r="W172">
        <v>0.2</v>
      </c>
      <c r="X172">
        <v>0</v>
      </c>
    </row>
    <row r="173" spans="2:24" x14ac:dyDescent="0.3">
      <c r="B173">
        <v>25</v>
      </c>
      <c r="C173">
        <v>26</v>
      </c>
      <c r="D173">
        <v>35460.239999999998</v>
      </c>
      <c r="E173">
        <v>0</v>
      </c>
      <c r="F173">
        <v>2</v>
      </c>
      <c r="G173" t="s">
        <v>0</v>
      </c>
      <c r="H173">
        <v>3.72</v>
      </c>
      <c r="I173">
        <v>3.9</v>
      </c>
      <c r="J173" t="s">
        <v>177</v>
      </c>
      <c r="K173">
        <v>3.77861</v>
      </c>
      <c r="L173">
        <v>0.79212000000000005</v>
      </c>
      <c r="M173" t="s">
        <v>179</v>
      </c>
      <c r="N173">
        <v>3.7245499999999998</v>
      </c>
      <c r="O173">
        <v>3.8981400000000002</v>
      </c>
      <c r="P173" t="s">
        <v>4</v>
      </c>
      <c r="Q173">
        <v>5.5747200000000001</v>
      </c>
      <c r="R173">
        <v>65.085310000000007</v>
      </c>
      <c r="S173">
        <v>0</v>
      </c>
      <c r="T173">
        <v>0</v>
      </c>
      <c r="U173">
        <v>0</v>
      </c>
      <c r="V173">
        <v>0</v>
      </c>
      <c r="W173">
        <v>0.2</v>
      </c>
      <c r="X173">
        <v>0</v>
      </c>
    </row>
    <row r="174" spans="2:24" x14ac:dyDescent="0.3">
      <c r="B174">
        <v>26</v>
      </c>
      <c r="C174">
        <v>22.97</v>
      </c>
      <c r="D174">
        <v>35460.239999999998</v>
      </c>
      <c r="E174">
        <v>2</v>
      </c>
      <c r="F174">
        <v>2</v>
      </c>
      <c r="G174" t="s">
        <v>0</v>
      </c>
      <c r="H174">
        <v>3.68</v>
      </c>
      <c r="I174">
        <v>2.06</v>
      </c>
      <c r="J174" t="s">
        <v>177</v>
      </c>
      <c r="K174">
        <v>3.7128199999999998</v>
      </c>
      <c r="L174">
        <v>0.49898999999999999</v>
      </c>
      <c r="M174" t="s">
        <v>179</v>
      </c>
      <c r="N174">
        <v>3.6774900000000001</v>
      </c>
      <c r="O174">
        <v>2.0621299999999998</v>
      </c>
      <c r="P174" t="s">
        <v>4</v>
      </c>
      <c r="Q174">
        <v>4.6734299999999998</v>
      </c>
      <c r="R174">
        <v>41.229950000000002</v>
      </c>
      <c r="S174">
        <v>0</v>
      </c>
      <c r="T174">
        <v>0.2</v>
      </c>
      <c r="U174">
        <v>0</v>
      </c>
      <c r="V174">
        <v>0</v>
      </c>
      <c r="W174">
        <v>0.1</v>
      </c>
      <c r="X174">
        <v>0</v>
      </c>
    </row>
    <row r="175" spans="2:24" x14ac:dyDescent="0.3">
      <c r="B175">
        <v>27</v>
      </c>
      <c r="C175">
        <v>40</v>
      </c>
      <c r="D175">
        <v>34721.47</v>
      </c>
      <c r="E175">
        <v>2</v>
      </c>
      <c r="F175">
        <v>2</v>
      </c>
      <c r="G175" t="s">
        <v>0</v>
      </c>
      <c r="H175">
        <v>5.21</v>
      </c>
      <c r="I175">
        <v>6.2</v>
      </c>
      <c r="J175" t="s">
        <v>177</v>
      </c>
      <c r="K175">
        <v>5.2699800000000003</v>
      </c>
      <c r="L175">
        <v>1.2195</v>
      </c>
      <c r="M175" t="s">
        <v>179</v>
      </c>
      <c r="N175">
        <v>5.2057399999999996</v>
      </c>
      <c r="O175">
        <v>6.2022500000000003</v>
      </c>
      <c r="P175" t="s">
        <v>4</v>
      </c>
      <c r="Q175">
        <v>8.0741300000000003</v>
      </c>
      <c r="R175">
        <v>100.77616</v>
      </c>
      <c r="S175">
        <v>0</v>
      </c>
      <c r="T175">
        <v>0.3</v>
      </c>
      <c r="U175">
        <v>0</v>
      </c>
      <c r="V175">
        <v>0</v>
      </c>
      <c r="W175">
        <v>0.2</v>
      </c>
      <c r="X175">
        <v>0</v>
      </c>
    </row>
    <row r="176" spans="2:24" x14ac:dyDescent="0.3">
      <c r="B176">
        <v>28</v>
      </c>
      <c r="C176">
        <v>78</v>
      </c>
      <c r="D176">
        <v>6050</v>
      </c>
      <c r="E176">
        <v>2</v>
      </c>
      <c r="F176">
        <v>2</v>
      </c>
      <c r="G176" t="s">
        <v>0</v>
      </c>
      <c r="H176">
        <v>7.84</v>
      </c>
      <c r="I176">
        <v>8.83</v>
      </c>
      <c r="J176" t="s">
        <v>177</v>
      </c>
      <c r="K176">
        <v>7.9903199999999996</v>
      </c>
      <c r="L176">
        <v>3.8521899999999998</v>
      </c>
      <c r="M176" t="s">
        <v>179</v>
      </c>
      <c r="N176">
        <v>7.8392799999999996</v>
      </c>
      <c r="O176">
        <v>8.8323900000000002</v>
      </c>
      <c r="P176" t="s">
        <v>4</v>
      </c>
      <c r="Q176">
        <v>8.9418699999999998</v>
      </c>
      <c r="R176">
        <v>318.37914000000001</v>
      </c>
      <c r="S176">
        <v>0</v>
      </c>
      <c r="T176">
        <v>0.2</v>
      </c>
      <c r="U176">
        <v>0</v>
      </c>
      <c r="V176">
        <v>0</v>
      </c>
      <c r="W176">
        <v>0.1</v>
      </c>
      <c r="X176">
        <v>0</v>
      </c>
    </row>
    <row r="177" spans="2:24" x14ac:dyDescent="0.3">
      <c r="B177">
        <v>29</v>
      </c>
      <c r="C177">
        <v>10.41</v>
      </c>
      <c r="D177">
        <v>34432.400000000001</v>
      </c>
      <c r="E177">
        <v>2</v>
      </c>
      <c r="F177">
        <v>3</v>
      </c>
      <c r="G177" t="s">
        <v>0</v>
      </c>
      <c r="H177">
        <v>2.4500000000000002</v>
      </c>
      <c r="I177">
        <v>2.72</v>
      </c>
      <c r="J177" t="s">
        <v>177</v>
      </c>
      <c r="K177">
        <v>2.5694699999999999</v>
      </c>
      <c r="L177">
        <v>1.6187499999999999</v>
      </c>
      <c r="M177" t="s">
        <v>179</v>
      </c>
      <c r="N177">
        <v>2.4527700000000001</v>
      </c>
      <c r="O177">
        <v>2.72</v>
      </c>
      <c r="P177" t="s">
        <v>4</v>
      </c>
      <c r="Q177">
        <v>2.6888899999999998</v>
      </c>
      <c r="R177">
        <v>13.4998</v>
      </c>
      <c r="S177">
        <v>0</v>
      </c>
      <c r="T177">
        <v>0.3</v>
      </c>
      <c r="U177">
        <v>0</v>
      </c>
      <c r="V177">
        <v>0</v>
      </c>
      <c r="W177">
        <v>0.1</v>
      </c>
      <c r="X177">
        <v>0</v>
      </c>
    </row>
    <row r="178" spans="2:24" x14ac:dyDescent="0.3">
      <c r="B178">
        <v>30</v>
      </c>
      <c r="C178">
        <v>104.03</v>
      </c>
      <c r="D178">
        <v>36683.18</v>
      </c>
      <c r="E178">
        <v>3</v>
      </c>
      <c r="F178">
        <v>2</v>
      </c>
      <c r="G178" t="s">
        <v>0</v>
      </c>
      <c r="H178">
        <v>9.52</v>
      </c>
      <c r="I178">
        <v>8.73</v>
      </c>
      <c r="J178" t="s">
        <v>177</v>
      </c>
      <c r="K178">
        <v>9.6571899999999999</v>
      </c>
      <c r="L178">
        <v>1.6543600000000001</v>
      </c>
      <c r="M178" t="s">
        <v>179</v>
      </c>
      <c r="N178">
        <v>9.5220300000000009</v>
      </c>
      <c r="O178">
        <v>8.7297100000000007</v>
      </c>
      <c r="P178" t="s">
        <v>4</v>
      </c>
      <c r="Q178">
        <v>13.50323</v>
      </c>
      <c r="R178">
        <v>136.55449999999999</v>
      </c>
      <c r="S178">
        <v>0</v>
      </c>
      <c r="T178">
        <v>0.1</v>
      </c>
      <c r="U178">
        <v>0</v>
      </c>
      <c r="V178">
        <v>0</v>
      </c>
      <c r="W178">
        <v>0.2</v>
      </c>
      <c r="X178">
        <v>0</v>
      </c>
    </row>
    <row r="179" spans="2:24" x14ac:dyDescent="0.3">
      <c r="B179">
        <v>31</v>
      </c>
      <c r="C179">
        <v>32.57</v>
      </c>
      <c r="D179">
        <v>36353.07</v>
      </c>
      <c r="E179">
        <v>2</v>
      </c>
      <c r="F179">
        <v>2</v>
      </c>
      <c r="G179" t="s">
        <v>0</v>
      </c>
      <c r="H179">
        <v>4.57</v>
      </c>
      <c r="I179">
        <v>5.04</v>
      </c>
      <c r="J179" t="s">
        <v>177</v>
      </c>
      <c r="K179">
        <v>4.6284799999999997</v>
      </c>
      <c r="L179">
        <v>0.89666999999999997</v>
      </c>
      <c r="M179" t="s">
        <v>179</v>
      </c>
      <c r="N179">
        <v>4.5693099999999998</v>
      </c>
      <c r="O179">
        <v>5.0357200000000004</v>
      </c>
      <c r="P179" t="s">
        <v>4</v>
      </c>
      <c r="Q179">
        <v>6.7063499999999996</v>
      </c>
      <c r="R179">
        <v>74.096069999999997</v>
      </c>
      <c r="S179">
        <v>0</v>
      </c>
      <c r="T179">
        <v>0.3</v>
      </c>
      <c r="U179">
        <v>0</v>
      </c>
      <c r="V179">
        <v>0</v>
      </c>
      <c r="W179">
        <v>0.2</v>
      </c>
      <c r="X179">
        <v>0</v>
      </c>
    </row>
    <row r="180" spans="2:24" x14ac:dyDescent="0.3">
      <c r="B180">
        <v>32</v>
      </c>
      <c r="C180">
        <v>10.93</v>
      </c>
      <c r="D180">
        <v>32848.83</v>
      </c>
      <c r="E180">
        <v>0</v>
      </c>
      <c r="F180">
        <v>1</v>
      </c>
      <c r="G180" t="s">
        <v>0</v>
      </c>
      <c r="H180">
        <v>1.76</v>
      </c>
      <c r="I180">
        <v>2.8</v>
      </c>
      <c r="J180" t="s">
        <v>177</v>
      </c>
      <c r="K180">
        <v>2.1374</v>
      </c>
      <c r="L180">
        <v>0.31874000000000002</v>
      </c>
      <c r="M180" t="s">
        <v>179</v>
      </c>
      <c r="N180">
        <v>1.7628600000000001</v>
      </c>
      <c r="O180">
        <v>2.7999700000000001</v>
      </c>
      <c r="P180" t="s">
        <v>4</v>
      </c>
      <c r="Q180">
        <v>1.9444699999999999</v>
      </c>
      <c r="R180">
        <v>14.05965</v>
      </c>
      <c r="S180">
        <v>0</v>
      </c>
      <c r="T180">
        <v>0</v>
      </c>
      <c r="U180">
        <v>0</v>
      </c>
      <c r="V180">
        <v>0</v>
      </c>
      <c r="W180">
        <v>0.5</v>
      </c>
      <c r="X180">
        <v>0</v>
      </c>
    </row>
    <row r="181" spans="2:24" x14ac:dyDescent="0.3">
      <c r="B181">
        <v>33</v>
      </c>
      <c r="C181">
        <v>579.80999999999995</v>
      </c>
      <c r="D181">
        <v>90000</v>
      </c>
      <c r="E181">
        <v>3</v>
      </c>
      <c r="F181">
        <v>1</v>
      </c>
      <c r="G181" t="s">
        <v>0</v>
      </c>
      <c r="H181">
        <v>38.78</v>
      </c>
      <c r="I181">
        <v>0.28000000000000003</v>
      </c>
      <c r="J181" t="s">
        <v>177</v>
      </c>
      <c r="K181">
        <v>44.15692</v>
      </c>
      <c r="L181">
        <v>0.40164</v>
      </c>
      <c r="M181" t="s">
        <v>179</v>
      </c>
      <c r="N181">
        <v>38.77816</v>
      </c>
      <c r="O181">
        <v>0.28094999999999998</v>
      </c>
      <c r="P181" t="s">
        <v>4</v>
      </c>
      <c r="Q181">
        <v>71.041719999999998</v>
      </c>
      <c r="R181">
        <v>436.18727999999999</v>
      </c>
      <c r="S181">
        <v>0</v>
      </c>
      <c r="T181">
        <v>0</v>
      </c>
      <c r="U181">
        <v>0</v>
      </c>
      <c r="V181">
        <v>0</v>
      </c>
      <c r="W181">
        <v>0</v>
      </c>
      <c r="X181">
        <v>0</v>
      </c>
    </row>
    <row r="182" spans="2:24" x14ac:dyDescent="0.3">
      <c r="B182">
        <v>34</v>
      </c>
      <c r="C182">
        <v>11</v>
      </c>
      <c r="D182">
        <v>38350</v>
      </c>
      <c r="E182">
        <v>0</v>
      </c>
      <c r="F182">
        <v>1</v>
      </c>
      <c r="G182" t="s">
        <v>0</v>
      </c>
      <c r="H182">
        <v>1.88</v>
      </c>
      <c r="I182">
        <v>0.57999999999999996</v>
      </c>
      <c r="J182" t="s">
        <v>177</v>
      </c>
      <c r="K182">
        <v>2.22011</v>
      </c>
      <c r="L182">
        <v>0.34332000000000001</v>
      </c>
      <c r="M182" t="s">
        <v>179</v>
      </c>
      <c r="N182">
        <v>1.8793500000000001</v>
      </c>
      <c r="O182">
        <v>0.58499999999999996</v>
      </c>
      <c r="P182" t="s">
        <v>4</v>
      </c>
      <c r="Q182">
        <v>2.2611599999999998</v>
      </c>
      <c r="R182">
        <v>20.12884</v>
      </c>
      <c r="S182">
        <v>0</v>
      </c>
      <c r="T182">
        <v>0</v>
      </c>
      <c r="U182">
        <v>0</v>
      </c>
      <c r="V182">
        <v>0</v>
      </c>
      <c r="W182">
        <v>0.2</v>
      </c>
      <c r="X182">
        <v>0</v>
      </c>
    </row>
    <row r="183" spans="2:24" x14ac:dyDescent="0.3">
      <c r="B183">
        <v>35</v>
      </c>
      <c r="C183">
        <v>407.07</v>
      </c>
      <c r="D183">
        <v>40649.71</v>
      </c>
      <c r="E183">
        <v>2</v>
      </c>
      <c r="F183">
        <v>4</v>
      </c>
      <c r="G183" t="s">
        <v>0</v>
      </c>
      <c r="H183">
        <v>78.790000000000006</v>
      </c>
      <c r="I183">
        <v>74.459999999999994</v>
      </c>
      <c r="J183" t="s">
        <v>177</v>
      </c>
      <c r="K183">
        <v>89.548419999999993</v>
      </c>
      <c r="L183">
        <v>1.4076299999999999</v>
      </c>
      <c r="M183" t="s">
        <v>179</v>
      </c>
      <c r="N183">
        <v>78.792749999999998</v>
      </c>
      <c r="O183">
        <v>74.464259999999996</v>
      </c>
      <c r="P183" t="s">
        <v>4</v>
      </c>
      <c r="Q183">
        <v>79.062430000000006</v>
      </c>
      <c r="R183">
        <v>87.963170000000005</v>
      </c>
      <c r="S183">
        <v>0</v>
      </c>
      <c r="T183">
        <v>0.4</v>
      </c>
      <c r="U183">
        <v>0</v>
      </c>
      <c r="V183">
        <v>0</v>
      </c>
      <c r="W183">
        <v>0.3</v>
      </c>
      <c r="X183">
        <v>0</v>
      </c>
    </row>
    <row r="184" spans="2:24" x14ac:dyDescent="0.3">
      <c r="B184">
        <v>36</v>
      </c>
      <c r="C184">
        <v>10.4</v>
      </c>
      <c r="D184">
        <v>38350</v>
      </c>
      <c r="E184">
        <v>0</v>
      </c>
      <c r="F184">
        <v>1</v>
      </c>
      <c r="G184" t="s">
        <v>0</v>
      </c>
      <c r="H184">
        <v>1.85</v>
      </c>
      <c r="I184">
        <v>1.07</v>
      </c>
      <c r="J184" t="s">
        <v>177</v>
      </c>
      <c r="K184">
        <v>2.1429499999999999</v>
      </c>
      <c r="L184">
        <v>0.27583000000000002</v>
      </c>
      <c r="M184" t="s">
        <v>179</v>
      </c>
      <c r="N184">
        <v>1.8517399999999999</v>
      </c>
      <c r="O184">
        <v>1.0727800000000001</v>
      </c>
      <c r="P184" t="s">
        <v>4</v>
      </c>
      <c r="Q184">
        <v>2.0954999999999999</v>
      </c>
      <c r="R184">
        <v>17.16441</v>
      </c>
      <c r="S184">
        <v>0</v>
      </c>
      <c r="T184">
        <v>0</v>
      </c>
      <c r="U184">
        <v>0</v>
      </c>
      <c r="V184">
        <v>0</v>
      </c>
      <c r="W184">
        <v>0</v>
      </c>
      <c r="X184">
        <v>0</v>
      </c>
    </row>
    <row r="185" spans="2:24" x14ac:dyDescent="0.3">
      <c r="B185">
        <v>37</v>
      </c>
      <c r="C185">
        <v>184.46</v>
      </c>
      <c r="D185">
        <v>39149.410000000003</v>
      </c>
      <c r="E185">
        <v>2</v>
      </c>
      <c r="F185">
        <v>2</v>
      </c>
      <c r="G185" t="s">
        <v>0</v>
      </c>
      <c r="H185">
        <v>5.19</v>
      </c>
      <c r="I185">
        <v>0.78</v>
      </c>
      <c r="J185" t="s">
        <v>177</v>
      </c>
      <c r="K185">
        <v>5.2144000000000004</v>
      </c>
      <c r="L185">
        <v>0.78320000000000001</v>
      </c>
      <c r="M185" t="s">
        <v>179</v>
      </c>
      <c r="N185">
        <v>5.1858500000000003</v>
      </c>
      <c r="O185">
        <v>0.78334999999999999</v>
      </c>
      <c r="P185" t="s">
        <v>4</v>
      </c>
      <c r="Q185">
        <v>7.2634400000000001</v>
      </c>
      <c r="R185">
        <v>67.566829999999996</v>
      </c>
      <c r="S185">
        <v>0</v>
      </c>
      <c r="T185">
        <v>0.1</v>
      </c>
      <c r="U185">
        <v>0</v>
      </c>
      <c r="V185">
        <v>0</v>
      </c>
      <c r="W185">
        <v>0</v>
      </c>
      <c r="X185">
        <v>0</v>
      </c>
    </row>
    <row r="186" spans="2:24" x14ac:dyDescent="0.3">
      <c r="B186">
        <v>38</v>
      </c>
      <c r="C186">
        <v>45.55</v>
      </c>
      <c r="D186">
        <v>34247.589999999997</v>
      </c>
      <c r="E186">
        <v>2</v>
      </c>
      <c r="F186">
        <v>3</v>
      </c>
      <c r="G186" t="s">
        <v>0</v>
      </c>
      <c r="H186">
        <v>6.12</v>
      </c>
      <c r="I186">
        <v>8.08</v>
      </c>
      <c r="J186" t="s">
        <v>177</v>
      </c>
      <c r="K186">
        <v>6.4812599999999998</v>
      </c>
      <c r="L186">
        <v>1.17082</v>
      </c>
      <c r="M186" t="s">
        <v>179</v>
      </c>
      <c r="N186">
        <v>6.1212200000000001</v>
      </c>
      <c r="O186">
        <v>8.0844100000000001</v>
      </c>
      <c r="P186" t="s">
        <v>4</v>
      </c>
      <c r="Q186">
        <v>6.3351800000000003</v>
      </c>
      <c r="R186">
        <v>18.83052</v>
      </c>
      <c r="S186">
        <v>0</v>
      </c>
      <c r="T186">
        <v>0.4</v>
      </c>
      <c r="U186">
        <v>0</v>
      </c>
      <c r="V186">
        <v>0</v>
      </c>
      <c r="W186">
        <v>0.3</v>
      </c>
      <c r="X186">
        <v>0</v>
      </c>
    </row>
    <row r="187" spans="2:24" x14ac:dyDescent="0.3">
      <c r="B187">
        <v>39</v>
      </c>
      <c r="C187">
        <v>30.89</v>
      </c>
      <c r="D187">
        <v>34693</v>
      </c>
      <c r="E187">
        <v>2</v>
      </c>
      <c r="F187">
        <v>5</v>
      </c>
      <c r="G187" t="s">
        <v>0</v>
      </c>
      <c r="H187">
        <v>5.61</v>
      </c>
      <c r="I187">
        <v>2.0299999999999998</v>
      </c>
      <c r="J187" t="s">
        <v>177</v>
      </c>
      <c r="K187">
        <v>6.0045400000000004</v>
      </c>
      <c r="L187">
        <v>1.43438</v>
      </c>
      <c r="M187" t="s">
        <v>179</v>
      </c>
      <c r="N187">
        <v>5.60975</v>
      </c>
      <c r="O187">
        <v>2.02597</v>
      </c>
      <c r="P187" t="s">
        <v>4</v>
      </c>
      <c r="Q187">
        <v>5.7536199999999997</v>
      </c>
      <c r="R187">
        <v>13.685700000000001</v>
      </c>
      <c r="S187">
        <v>0</v>
      </c>
      <c r="T187">
        <v>0.4</v>
      </c>
      <c r="U187">
        <v>0</v>
      </c>
      <c r="V187">
        <v>0</v>
      </c>
      <c r="W187">
        <v>0</v>
      </c>
      <c r="X187">
        <v>0</v>
      </c>
    </row>
    <row r="188" spans="2:24" x14ac:dyDescent="0.3">
      <c r="B188">
        <v>40</v>
      </c>
      <c r="C188">
        <v>61.76</v>
      </c>
      <c r="D188">
        <v>35142.51</v>
      </c>
      <c r="E188">
        <v>3</v>
      </c>
      <c r="F188">
        <v>3</v>
      </c>
      <c r="G188" t="s">
        <v>0</v>
      </c>
      <c r="H188">
        <v>7.51</v>
      </c>
      <c r="I188">
        <v>7</v>
      </c>
      <c r="J188" t="s">
        <v>177</v>
      </c>
      <c r="K188">
        <v>7.6327100000000003</v>
      </c>
      <c r="L188">
        <v>0.43617</v>
      </c>
      <c r="M188" t="s">
        <v>179</v>
      </c>
      <c r="N188">
        <v>7.5068900000000003</v>
      </c>
      <c r="O188">
        <v>6.9988599999999996</v>
      </c>
      <c r="P188" t="s">
        <v>4</v>
      </c>
      <c r="Q188">
        <v>8.0422600000000006</v>
      </c>
      <c r="R188">
        <v>30.958770000000001</v>
      </c>
      <c r="S188">
        <v>0</v>
      </c>
      <c r="T188">
        <v>0.3</v>
      </c>
      <c r="U188">
        <v>0</v>
      </c>
      <c r="V188">
        <v>0</v>
      </c>
      <c r="W188">
        <v>0.2</v>
      </c>
      <c r="X188">
        <v>0</v>
      </c>
    </row>
    <row r="189" spans="2:24" x14ac:dyDescent="0.3">
      <c r="B189">
        <v>41</v>
      </c>
      <c r="C189">
        <v>32.229999999999997</v>
      </c>
      <c r="D189">
        <v>40211.29</v>
      </c>
      <c r="E189">
        <v>0</v>
      </c>
      <c r="F189">
        <v>6</v>
      </c>
      <c r="G189" t="s">
        <v>0</v>
      </c>
      <c r="H189">
        <v>5.85</v>
      </c>
      <c r="I189">
        <v>0.37</v>
      </c>
      <c r="J189" t="s">
        <v>177</v>
      </c>
      <c r="K189">
        <v>5.8625100000000003</v>
      </c>
      <c r="L189">
        <v>0.37401000000000001</v>
      </c>
      <c r="M189" t="s">
        <v>179</v>
      </c>
      <c r="N189">
        <v>5.8524900000000004</v>
      </c>
      <c r="O189">
        <v>0.37435000000000002</v>
      </c>
      <c r="P189" t="s">
        <v>4</v>
      </c>
      <c r="Q189">
        <v>6.86944</v>
      </c>
      <c r="R189">
        <v>33.281649999999999</v>
      </c>
      <c r="S189">
        <v>0</v>
      </c>
      <c r="T189">
        <v>0</v>
      </c>
      <c r="U189">
        <v>0</v>
      </c>
      <c r="V189">
        <v>0</v>
      </c>
      <c r="W189">
        <v>0</v>
      </c>
      <c r="X189">
        <v>0</v>
      </c>
    </row>
    <row r="190" spans="2:24" x14ac:dyDescent="0.3">
      <c r="B190">
        <v>42</v>
      </c>
      <c r="C190">
        <v>150.15</v>
      </c>
      <c r="D190">
        <v>36003.25</v>
      </c>
      <c r="E190">
        <v>2</v>
      </c>
      <c r="F190">
        <v>2</v>
      </c>
      <c r="G190" t="s">
        <v>0</v>
      </c>
      <c r="H190">
        <v>12.13</v>
      </c>
      <c r="I190">
        <v>3.21</v>
      </c>
      <c r="J190" t="s">
        <v>177</v>
      </c>
      <c r="K190">
        <v>12.20697</v>
      </c>
      <c r="L190">
        <v>3.2087300000000001</v>
      </c>
      <c r="M190" t="s">
        <v>179</v>
      </c>
      <c r="N190">
        <v>12.134270000000001</v>
      </c>
      <c r="O190">
        <v>3.2093400000000001</v>
      </c>
      <c r="P190" t="s">
        <v>4</v>
      </c>
      <c r="Q190">
        <v>21.6112</v>
      </c>
      <c r="R190">
        <v>303.48624000000001</v>
      </c>
      <c r="S190">
        <v>0</v>
      </c>
      <c r="T190">
        <v>0.1</v>
      </c>
      <c r="U190">
        <v>0</v>
      </c>
      <c r="V190">
        <v>0</v>
      </c>
      <c r="W190">
        <v>0</v>
      </c>
      <c r="X190">
        <v>0</v>
      </c>
    </row>
    <row r="191" spans="2:24" x14ac:dyDescent="0.3">
      <c r="B191">
        <v>43</v>
      </c>
      <c r="C191">
        <v>484.66</v>
      </c>
      <c r="D191">
        <v>36329.980000000003</v>
      </c>
      <c r="E191">
        <v>3</v>
      </c>
      <c r="F191">
        <v>2</v>
      </c>
      <c r="G191" t="s">
        <v>0</v>
      </c>
      <c r="H191">
        <v>9.8000000000000007</v>
      </c>
      <c r="I191">
        <v>7.28</v>
      </c>
      <c r="J191" t="s">
        <v>177</v>
      </c>
      <c r="K191">
        <v>9.8296500000000009</v>
      </c>
      <c r="L191">
        <v>1.1203399999999999</v>
      </c>
      <c r="M191" t="s">
        <v>179</v>
      </c>
      <c r="N191">
        <v>9.8040000000000003</v>
      </c>
      <c r="O191">
        <v>7.2763099999999996</v>
      </c>
      <c r="P191" t="s">
        <v>4</v>
      </c>
      <c r="Q191">
        <v>11.03515</v>
      </c>
      <c r="R191">
        <v>59.882980000000003</v>
      </c>
      <c r="S191">
        <v>0</v>
      </c>
      <c r="T191">
        <v>0</v>
      </c>
      <c r="U191">
        <v>0</v>
      </c>
      <c r="V191">
        <v>0</v>
      </c>
      <c r="W191">
        <v>0.2</v>
      </c>
      <c r="X191">
        <v>0</v>
      </c>
    </row>
    <row r="192" spans="2:24" x14ac:dyDescent="0.3">
      <c r="B192">
        <v>44</v>
      </c>
      <c r="C192">
        <v>210.6</v>
      </c>
      <c r="D192">
        <v>37364.49</v>
      </c>
      <c r="E192">
        <v>1</v>
      </c>
      <c r="F192">
        <v>2</v>
      </c>
      <c r="G192" t="s">
        <v>1</v>
      </c>
      <c r="H192">
        <v>5.68</v>
      </c>
      <c r="I192">
        <v>1.25</v>
      </c>
      <c r="J192" t="s">
        <v>177</v>
      </c>
      <c r="K192">
        <v>5.6821400000000004</v>
      </c>
      <c r="L192">
        <v>1.2456100000000001</v>
      </c>
      <c r="M192" t="s">
        <v>179</v>
      </c>
      <c r="N192">
        <v>5.9460300000000004</v>
      </c>
      <c r="O192">
        <v>0.98501000000000005</v>
      </c>
      <c r="P192" t="s">
        <v>4</v>
      </c>
      <c r="Q192">
        <v>8.8363800000000001</v>
      </c>
      <c r="R192">
        <v>103.41086</v>
      </c>
      <c r="S192">
        <v>0.6</v>
      </c>
      <c r="T192">
        <v>0</v>
      </c>
      <c r="U192">
        <v>0</v>
      </c>
      <c r="V192">
        <v>0.6</v>
      </c>
      <c r="W192">
        <v>0</v>
      </c>
      <c r="X192">
        <v>0</v>
      </c>
    </row>
    <row r="193" spans="2:24" x14ac:dyDescent="0.3">
      <c r="B193">
        <v>45</v>
      </c>
      <c r="C193">
        <v>210.6</v>
      </c>
      <c r="D193">
        <v>37364.49</v>
      </c>
      <c r="E193">
        <v>1</v>
      </c>
      <c r="F193">
        <v>1</v>
      </c>
      <c r="G193" t="s">
        <v>0</v>
      </c>
      <c r="H193">
        <v>4.87</v>
      </c>
      <c r="I193">
        <v>0.77</v>
      </c>
      <c r="J193" t="s">
        <v>177</v>
      </c>
      <c r="K193">
        <v>5.6821400000000004</v>
      </c>
      <c r="L193">
        <v>1.2456100000000001</v>
      </c>
      <c r="M193" t="s">
        <v>179</v>
      </c>
      <c r="N193">
        <v>4.8742099999999997</v>
      </c>
      <c r="O193">
        <v>0.76861999999999997</v>
      </c>
      <c r="P193" t="s">
        <v>4</v>
      </c>
      <c r="Q193">
        <v>7.2856899999999998</v>
      </c>
      <c r="R193">
        <v>82.664169999999999</v>
      </c>
      <c r="S193">
        <v>0</v>
      </c>
      <c r="T193">
        <v>0.1</v>
      </c>
      <c r="U193">
        <v>0</v>
      </c>
      <c r="V193">
        <v>0</v>
      </c>
      <c r="W193">
        <v>0</v>
      </c>
      <c r="X193">
        <v>0</v>
      </c>
    </row>
    <row r="194" spans="2:24" x14ac:dyDescent="0.3">
      <c r="B194">
        <v>46</v>
      </c>
      <c r="C194">
        <v>10.29</v>
      </c>
      <c r="D194">
        <v>35222.85</v>
      </c>
      <c r="E194">
        <v>0</v>
      </c>
      <c r="F194">
        <v>2</v>
      </c>
      <c r="G194" t="s">
        <v>0</v>
      </c>
      <c r="H194">
        <v>2.1</v>
      </c>
      <c r="I194">
        <v>2.2000000000000002</v>
      </c>
      <c r="J194" t="s">
        <v>177</v>
      </c>
      <c r="K194">
        <v>2.1323099999999999</v>
      </c>
      <c r="L194">
        <v>0.38400000000000001</v>
      </c>
      <c r="M194" t="s">
        <v>179</v>
      </c>
      <c r="N194">
        <v>2.10486</v>
      </c>
      <c r="O194">
        <v>2.20059</v>
      </c>
      <c r="P194" t="s">
        <v>4</v>
      </c>
      <c r="Q194">
        <v>2.92814</v>
      </c>
      <c r="R194">
        <v>31.553979999999999</v>
      </c>
      <c r="S194">
        <v>0</v>
      </c>
      <c r="T194">
        <v>0</v>
      </c>
      <c r="U194">
        <v>0</v>
      </c>
      <c r="V194">
        <v>0</v>
      </c>
      <c r="W194">
        <v>0.2</v>
      </c>
      <c r="X194">
        <v>0</v>
      </c>
    </row>
    <row r="195" spans="2:24" x14ac:dyDescent="0.3">
      <c r="B195">
        <v>47</v>
      </c>
      <c r="C195">
        <v>13.27</v>
      </c>
      <c r="D195">
        <v>33960.97</v>
      </c>
      <c r="E195">
        <v>0</v>
      </c>
      <c r="F195">
        <v>2</v>
      </c>
      <c r="G195" t="s">
        <v>0</v>
      </c>
      <c r="H195">
        <v>2.4900000000000002</v>
      </c>
      <c r="I195">
        <v>0.89</v>
      </c>
      <c r="J195" t="s">
        <v>177</v>
      </c>
      <c r="K195">
        <v>2.5044</v>
      </c>
      <c r="L195">
        <v>0.89178000000000002</v>
      </c>
      <c r="M195" t="s">
        <v>179</v>
      </c>
      <c r="N195">
        <v>2.4942199999999999</v>
      </c>
      <c r="O195">
        <v>0.89222999999999997</v>
      </c>
      <c r="P195" t="s">
        <v>4</v>
      </c>
      <c r="Q195">
        <v>4.6213199999999999</v>
      </c>
      <c r="R195">
        <v>73.284559999999999</v>
      </c>
      <c r="S195">
        <v>0</v>
      </c>
      <c r="T195">
        <v>0</v>
      </c>
      <c r="U195">
        <v>0</v>
      </c>
      <c r="V195">
        <v>0</v>
      </c>
      <c r="W195">
        <v>0</v>
      </c>
      <c r="X195">
        <v>0</v>
      </c>
    </row>
    <row r="196" spans="2:24" x14ac:dyDescent="0.3">
      <c r="B196">
        <v>48</v>
      </c>
      <c r="C196">
        <v>135.28</v>
      </c>
      <c r="D196">
        <v>36864.699999999997</v>
      </c>
      <c r="E196">
        <v>1</v>
      </c>
      <c r="F196">
        <v>6</v>
      </c>
      <c r="G196" t="s">
        <v>0</v>
      </c>
      <c r="H196">
        <v>15.52</v>
      </c>
      <c r="I196">
        <v>12.04</v>
      </c>
      <c r="J196" t="s">
        <v>177</v>
      </c>
      <c r="K196">
        <v>16.371680000000001</v>
      </c>
      <c r="L196">
        <v>1.2369699999999999</v>
      </c>
      <c r="M196" t="s">
        <v>179</v>
      </c>
      <c r="N196">
        <v>15.515969999999999</v>
      </c>
      <c r="O196">
        <v>12.040100000000001</v>
      </c>
      <c r="P196" t="s">
        <v>4</v>
      </c>
      <c r="Q196">
        <v>18.188379999999999</v>
      </c>
      <c r="R196">
        <v>102.72736</v>
      </c>
      <c r="S196">
        <v>0</v>
      </c>
      <c r="T196">
        <v>0.9</v>
      </c>
      <c r="U196">
        <v>0</v>
      </c>
      <c r="V196">
        <v>0</v>
      </c>
      <c r="W196">
        <v>0</v>
      </c>
      <c r="X196">
        <v>0</v>
      </c>
    </row>
    <row r="197" spans="2:24" x14ac:dyDescent="0.3">
      <c r="B197">
        <v>49</v>
      </c>
      <c r="C197">
        <v>5.32</v>
      </c>
      <c r="D197">
        <v>32176.46</v>
      </c>
      <c r="E197">
        <v>1</v>
      </c>
      <c r="F197">
        <v>3</v>
      </c>
      <c r="G197" t="s">
        <v>0</v>
      </c>
      <c r="H197">
        <v>1.59</v>
      </c>
      <c r="I197">
        <v>1.59</v>
      </c>
      <c r="J197" t="s">
        <v>177</v>
      </c>
      <c r="K197">
        <v>1.6741600000000001</v>
      </c>
      <c r="L197">
        <v>0.77134999999999998</v>
      </c>
      <c r="M197" t="s">
        <v>179</v>
      </c>
      <c r="N197">
        <v>1.58525</v>
      </c>
      <c r="O197">
        <v>1.5944199999999999</v>
      </c>
      <c r="P197" t="s">
        <v>4</v>
      </c>
      <c r="Q197">
        <v>1.6484300000000001</v>
      </c>
      <c r="R197">
        <v>6.3491999999999997</v>
      </c>
      <c r="S197">
        <v>0</v>
      </c>
      <c r="T197">
        <v>0.8</v>
      </c>
      <c r="U197">
        <v>0</v>
      </c>
      <c r="V197">
        <v>0</v>
      </c>
      <c r="W197">
        <v>0.1</v>
      </c>
      <c r="X197">
        <v>0</v>
      </c>
    </row>
    <row r="198" spans="2:24" x14ac:dyDescent="0.3">
      <c r="B198">
        <v>50</v>
      </c>
      <c r="C198">
        <v>34.42</v>
      </c>
      <c r="D198">
        <v>37146.71</v>
      </c>
      <c r="E198">
        <v>2</v>
      </c>
      <c r="F198">
        <v>2</v>
      </c>
      <c r="G198" t="s">
        <v>0</v>
      </c>
      <c r="H198">
        <v>4.76</v>
      </c>
      <c r="I198">
        <v>1.07</v>
      </c>
      <c r="J198" t="s">
        <v>177</v>
      </c>
      <c r="K198">
        <v>4.7975000000000003</v>
      </c>
      <c r="L198">
        <v>1.07159</v>
      </c>
      <c r="M198" t="s">
        <v>179</v>
      </c>
      <c r="N198">
        <v>4.7626600000000003</v>
      </c>
      <c r="O198">
        <v>1.07212</v>
      </c>
      <c r="P198" t="s">
        <v>4</v>
      </c>
      <c r="Q198">
        <v>7.4462200000000003</v>
      </c>
      <c r="R198">
        <v>88.553889999999996</v>
      </c>
      <c r="S198">
        <v>0</v>
      </c>
      <c r="T198">
        <v>0.1</v>
      </c>
      <c r="U198">
        <v>0</v>
      </c>
      <c r="V198">
        <v>0</v>
      </c>
      <c r="W198">
        <v>0</v>
      </c>
      <c r="X198">
        <v>0</v>
      </c>
    </row>
    <row r="199" spans="2:24" x14ac:dyDescent="0.3">
      <c r="B199">
        <v>51</v>
      </c>
      <c r="C199">
        <v>8.66</v>
      </c>
      <c r="D199">
        <v>38350</v>
      </c>
      <c r="E199">
        <v>0</v>
      </c>
      <c r="F199">
        <v>1</v>
      </c>
      <c r="G199" t="s">
        <v>0</v>
      </c>
      <c r="H199">
        <v>1.59</v>
      </c>
      <c r="I199">
        <v>1.41</v>
      </c>
      <c r="J199" t="s">
        <v>177</v>
      </c>
      <c r="K199">
        <v>1.9088700000000001</v>
      </c>
      <c r="L199">
        <v>1.0279199999999999</v>
      </c>
      <c r="M199" t="s">
        <v>179</v>
      </c>
      <c r="N199">
        <v>1.5912500000000001</v>
      </c>
      <c r="O199">
        <v>1.4103399999999999</v>
      </c>
      <c r="P199" t="s">
        <v>4</v>
      </c>
      <c r="Q199">
        <v>1.8475299999999999</v>
      </c>
      <c r="R199">
        <v>14.77726</v>
      </c>
      <c r="S199">
        <v>0</v>
      </c>
      <c r="T199">
        <v>0</v>
      </c>
      <c r="U199">
        <v>0</v>
      </c>
      <c r="V199">
        <v>0</v>
      </c>
      <c r="W199">
        <v>0.3</v>
      </c>
      <c r="X199">
        <v>0</v>
      </c>
    </row>
    <row r="200" spans="2:24" x14ac:dyDescent="0.3">
      <c r="B200">
        <v>52</v>
      </c>
      <c r="C200">
        <v>53.41</v>
      </c>
      <c r="D200">
        <v>38401.47</v>
      </c>
      <c r="E200">
        <v>2</v>
      </c>
      <c r="F200">
        <v>3</v>
      </c>
      <c r="G200" t="s">
        <v>0</v>
      </c>
      <c r="H200">
        <v>6.88</v>
      </c>
      <c r="I200">
        <v>7.61</v>
      </c>
      <c r="J200" t="s">
        <v>177</v>
      </c>
      <c r="K200">
        <v>7.18886</v>
      </c>
      <c r="L200">
        <v>0.56696999999999997</v>
      </c>
      <c r="M200" t="s">
        <v>179</v>
      </c>
      <c r="N200">
        <v>6.8765099999999997</v>
      </c>
      <c r="O200">
        <v>7.6063200000000002</v>
      </c>
      <c r="P200" t="s">
        <v>4</v>
      </c>
      <c r="Q200">
        <v>8.0903500000000008</v>
      </c>
      <c r="R200">
        <v>46.627380000000002</v>
      </c>
      <c r="S200">
        <v>0</v>
      </c>
      <c r="T200">
        <v>0.4</v>
      </c>
      <c r="U200">
        <v>0</v>
      </c>
      <c r="V200">
        <v>0</v>
      </c>
      <c r="W200">
        <v>0.2</v>
      </c>
      <c r="X200">
        <v>0</v>
      </c>
    </row>
    <row r="201" spans="2:24" x14ac:dyDescent="0.3">
      <c r="B201">
        <v>53</v>
      </c>
      <c r="C201">
        <v>26.89</v>
      </c>
      <c r="D201">
        <v>34311.06</v>
      </c>
      <c r="E201">
        <v>0</v>
      </c>
      <c r="F201">
        <v>1</v>
      </c>
      <c r="G201" t="s">
        <v>0</v>
      </c>
      <c r="H201">
        <v>3.31</v>
      </c>
      <c r="I201">
        <v>2.9</v>
      </c>
      <c r="J201" t="s">
        <v>177</v>
      </c>
      <c r="K201">
        <v>3.8488500000000001</v>
      </c>
      <c r="L201">
        <v>0.54925999999999997</v>
      </c>
      <c r="M201" t="s">
        <v>179</v>
      </c>
      <c r="N201">
        <v>3.31481</v>
      </c>
      <c r="O201">
        <v>2.9010400000000001</v>
      </c>
      <c r="P201" t="s">
        <v>4</v>
      </c>
      <c r="Q201">
        <v>4.17042</v>
      </c>
      <c r="R201">
        <v>45.126860000000001</v>
      </c>
      <c r="S201">
        <v>0</v>
      </c>
      <c r="T201">
        <v>0</v>
      </c>
      <c r="U201">
        <v>0</v>
      </c>
      <c r="V201">
        <v>0</v>
      </c>
      <c r="W201">
        <v>0.2</v>
      </c>
      <c r="X201">
        <v>0</v>
      </c>
    </row>
    <row r="202" spans="2:24" x14ac:dyDescent="0.3">
      <c r="B202">
        <v>54</v>
      </c>
      <c r="C202">
        <v>147.1</v>
      </c>
      <c r="D202">
        <v>35530.239999999998</v>
      </c>
      <c r="E202">
        <v>1</v>
      </c>
      <c r="F202">
        <v>2</v>
      </c>
      <c r="G202" t="s">
        <v>1</v>
      </c>
      <c r="H202">
        <v>11.99</v>
      </c>
      <c r="I202">
        <v>1.84</v>
      </c>
      <c r="J202" t="s">
        <v>177</v>
      </c>
      <c r="K202">
        <v>11.98624</v>
      </c>
      <c r="L202">
        <v>1.8364400000000001</v>
      </c>
      <c r="M202" t="s">
        <v>179</v>
      </c>
      <c r="N202">
        <v>12.01365</v>
      </c>
      <c r="O202">
        <v>4.5932500000000003</v>
      </c>
      <c r="P202" t="s">
        <v>4</v>
      </c>
      <c r="Q202">
        <v>15.97663</v>
      </c>
      <c r="R202">
        <v>154.15995000000001</v>
      </c>
      <c r="S202">
        <v>0.6</v>
      </c>
      <c r="T202">
        <v>0</v>
      </c>
      <c r="U202">
        <v>0</v>
      </c>
      <c r="V202">
        <v>0.6</v>
      </c>
      <c r="W202">
        <v>0</v>
      </c>
      <c r="X202">
        <v>0</v>
      </c>
    </row>
    <row r="203" spans="2:24" x14ac:dyDescent="0.3">
      <c r="B203">
        <v>55</v>
      </c>
      <c r="C203">
        <v>158.6</v>
      </c>
      <c r="D203">
        <v>35530.239999999998</v>
      </c>
      <c r="E203">
        <v>2</v>
      </c>
      <c r="F203">
        <v>2</v>
      </c>
      <c r="G203" t="s">
        <v>0</v>
      </c>
      <c r="H203">
        <v>12.43</v>
      </c>
      <c r="I203">
        <v>12.95</v>
      </c>
      <c r="J203" t="s">
        <v>177</v>
      </c>
      <c r="K203">
        <v>12.57443</v>
      </c>
      <c r="L203">
        <v>1.8993500000000001</v>
      </c>
      <c r="M203" t="s">
        <v>179</v>
      </c>
      <c r="N203">
        <v>12.42553</v>
      </c>
      <c r="O203">
        <v>12.95424</v>
      </c>
      <c r="P203" t="s">
        <v>4</v>
      </c>
      <c r="Q203">
        <v>16.641719999999999</v>
      </c>
      <c r="R203">
        <v>156.87643</v>
      </c>
      <c r="S203">
        <v>0</v>
      </c>
      <c r="T203">
        <v>0.3</v>
      </c>
      <c r="U203">
        <v>0</v>
      </c>
      <c r="V203">
        <v>0</v>
      </c>
      <c r="W203">
        <v>0.2</v>
      </c>
      <c r="X203">
        <v>0</v>
      </c>
    </row>
    <row r="204" spans="2:24" x14ac:dyDescent="0.3">
      <c r="B204">
        <v>56</v>
      </c>
      <c r="C204">
        <v>2.52</v>
      </c>
      <c r="D204">
        <v>39964.51</v>
      </c>
      <c r="E204">
        <v>2</v>
      </c>
      <c r="F204">
        <v>1</v>
      </c>
      <c r="G204" t="s">
        <v>180</v>
      </c>
      <c r="H204">
        <v>0.71</v>
      </c>
      <c r="I204">
        <v>1.65</v>
      </c>
      <c r="J204" t="s">
        <v>177</v>
      </c>
      <c r="K204">
        <v>0.91432000000000002</v>
      </c>
      <c r="L204">
        <v>0.1368</v>
      </c>
      <c r="M204" t="s">
        <v>179</v>
      </c>
      <c r="N204">
        <v>0.71986000000000006</v>
      </c>
      <c r="O204">
        <v>1.37232</v>
      </c>
      <c r="P204" t="s">
        <v>4</v>
      </c>
      <c r="Q204">
        <v>0.70804</v>
      </c>
      <c r="R204">
        <v>1.6538600000000001</v>
      </c>
      <c r="S204">
        <v>0</v>
      </c>
      <c r="T204">
        <v>0</v>
      </c>
      <c r="U204">
        <v>0</v>
      </c>
      <c r="V204">
        <v>0</v>
      </c>
      <c r="W204">
        <v>0</v>
      </c>
      <c r="X204">
        <v>0</v>
      </c>
    </row>
    <row r="205" spans="2:24" x14ac:dyDescent="0.3">
      <c r="B205">
        <v>57</v>
      </c>
      <c r="C205">
        <v>5.79</v>
      </c>
      <c r="D205">
        <v>29313.64</v>
      </c>
      <c r="E205">
        <v>0</v>
      </c>
      <c r="F205">
        <v>1</v>
      </c>
      <c r="G205" t="s">
        <v>0</v>
      </c>
      <c r="H205">
        <v>1.23</v>
      </c>
      <c r="I205">
        <v>2.1</v>
      </c>
      <c r="J205" t="s">
        <v>177</v>
      </c>
      <c r="K205">
        <v>1.45973</v>
      </c>
      <c r="L205">
        <v>0.99433000000000005</v>
      </c>
      <c r="M205" t="s">
        <v>179</v>
      </c>
      <c r="N205">
        <v>1.2340899999999999</v>
      </c>
      <c r="O205">
        <v>2.0976699999999999</v>
      </c>
      <c r="P205" t="s">
        <v>4</v>
      </c>
      <c r="Q205">
        <v>1.2584500000000001</v>
      </c>
      <c r="R205">
        <v>8.9371600000000004</v>
      </c>
      <c r="S205">
        <v>0</v>
      </c>
      <c r="T205">
        <v>0</v>
      </c>
      <c r="U205">
        <v>0</v>
      </c>
      <c r="V205">
        <v>0</v>
      </c>
      <c r="W205">
        <v>0.3</v>
      </c>
      <c r="X205">
        <v>0</v>
      </c>
    </row>
    <row r="206" spans="2:24" x14ac:dyDescent="0.3">
      <c r="B206">
        <v>58</v>
      </c>
      <c r="C206">
        <v>46.27</v>
      </c>
      <c r="D206">
        <v>34661.379999999997</v>
      </c>
      <c r="E206">
        <v>2</v>
      </c>
      <c r="F206">
        <v>2</v>
      </c>
      <c r="G206" t="s">
        <v>0</v>
      </c>
      <c r="H206">
        <v>5.72</v>
      </c>
      <c r="I206">
        <v>7.15</v>
      </c>
      <c r="J206" t="s">
        <v>177</v>
      </c>
      <c r="K206">
        <v>5.7775699999999999</v>
      </c>
      <c r="L206">
        <v>1.40947</v>
      </c>
      <c r="M206" t="s">
        <v>179</v>
      </c>
      <c r="N206">
        <v>5.7176299999999998</v>
      </c>
      <c r="O206">
        <v>7.1522100000000002</v>
      </c>
      <c r="P206" t="s">
        <v>4</v>
      </c>
      <c r="Q206">
        <v>9.0583899999999993</v>
      </c>
      <c r="R206">
        <v>116.47563</v>
      </c>
      <c r="S206">
        <v>0</v>
      </c>
      <c r="T206">
        <v>0.3</v>
      </c>
      <c r="U206">
        <v>0</v>
      </c>
      <c r="V206">
        <v>0</v>
      </c>
      <c r="W206">
        <v>0.2</v>
      </c>
      <c r="X206">
        <v>0</v>
      </c>
    </row>
    <row r="207" spans="2:24" x14ac:dyDescent="0.3">
      <c r="B207">
        <v>59</v>
      </c>
      <c r="C207">
        <v>295.45999999999998</v>
      </c>
      <c r="D207">
        <v>40211.29</v>
      </c>
      <c r="E207">
        <v>2</v>
      </c>
      <c r="F207">
        <v>2</v>
      </c>
      <c r="G207" t="s">
        <v>0</v>
      </c>
      <c r="H207">
        <v>18.73</v>
      </c>
      <c r="I207">
        <v>5.29</v>
      </c>
      <c r="J207" t="s">
        <v>177</v>
      </c>
      <c r="K207">
        <v>18.841560000000001</v>
      </c>
      <c r="L207">
        <v>5.2928300000000004</v>
      </c>
      <c r="M207" t="s">
        <v>179</v>
      </c>
      <c r="N207">
        <v>18.733129999999999</v>
      </c>
      <c r="O207">
        <v>5.2938400000000003</v>
      </c>
      <c r="P207" t="s">
        <v>4</v>
      </c>
      <c r="Q207">
        <v>36.656869999999998</v>
      </c>
      <c r="R207">
        <v>500.60368999999997</v>
      </c>
      <c r="S207">
        <v>0</v>
      </c>
      <c r="T207">
        <v>0.1</v>
      </c>
      <c r="U207">
        <v>0</v>
      </c>
      <c r="V207">
        <v>0</v>
      </c>
      <c r="W207">
        <v>0</v>
      </c>
      <c r="X207">
        <v>0</v>
      </c>
    </row>
    <row r="208" spans="2:24" x14ac:dyDescent="0.3">
      <c r="B208">
        <v>60</v>
      </c>
      <c r="C208">
        <v>7.41</v>
      </c>
      <c r="D208">
        <v>33775.199999999997</v>
      </c>
      <c r="E208">
        <v>2</v>
      </c>
      <c r="F208">
        <v>2</v>
      </c>
      <c r="G208" t="s">
        <v>0</v>
      </c>
      <c r="H208">
        <v>1.76</v>
      </c>
      <c r="I208">
        <v>3.25</v>
      </c>
      <c r="J208" t="s">
        <v>177</v>
      </c>
      <c r="K208">
        <v>1.8334699999999999</v>
      </c>
      <c r="L208">
        <v>1.7468600000000001</v>
      </c>
      <c r="M208" t="s">
        <v>179</v>
      </c>
      <c r="N208">
        <v>1.7624299999999999</v>
      </c>
      <c r="O208">
        <v>3.2490899999999998</v>
      </c>
      <c r="P208" t="s">
        <v>4</v>
      </c>
      <c r="Q208">
        <v>2.04596</v>
      </c>
      <c r="R208">
        <v>14.137919999999999</v>
      </c>
      <c r="S208">
        <v>0</v>
      </c>
      <c r="T208">
        <v>0.4</v>
      </c>
      <c r="U208">
        <v>0</v>
      </c>
      <c r="V208">
        <v>0</v>
      </c>
      <c r="W208">
        <v>0.3</v>
      </c>
      <c r="X208">
        <v>0</v>
      </c>
    </row>
    <row r="209" spans="2:24" x14ac:dyDescent="0.3">
      <c r="B209">
        <v>61</v>
      </c>
      <c r="C209">
        <v>57.21</v>
      </c>
      <c r="D209">
        <v>36084.400000000001</v>
      </c>
      <c r="E209">
        <v>2</v>
      </c>
      <c r="F209">
        <v>3</v>
      </c>
      <c r="G209" t="s">
        <v>0</v>
      </c>
      <c r="H209">
        <v>7.25</v>
      </c>
      <c r="I209">
        <v>1.24</v>
      </c>
      <c r="J209" t="s">
        <v>177</v>
      </c>
      <c r="K209">
        <v>7.5244299999999997</v>
      </c>
      <c r="L209">
        <v>0.97968999999999995</v>
      </c>
      <c r="M209" t="s">
        <v>179</v>
      </c>
      <c r="N209">
        <v>7.2479699999999996</v>
      </c>
      <c r="O209">
        <v>1.24326</v>
      </c>
      <c r="P209" t="s">
        <v>4</v>
      </c>
      <c r="Q209">
        <v>9.8325499999999995</v>
      </c>
      <c r="R209">
        <v>90.057090000000002</v>
      </c>
      <c r="S209">
        <v>0</v>
      </c>
      <c r="T209">
        <v>0.2</v>
      </c>
      <c r="U209">
        <v>0</v>
      </c>
      <c r="V209">
        <v>0</v>
      </c>
      <c r="W209">
        <v>0</v>
      </c>
      <c r="X209">
        <v>0</v>
      </c>
    </row>
    <row r="210" spans="2:24" x14ac:dyDescent="0.3">
      <c r="B210">
        <v>62</v>
      </c>
      <c r="C210">
        <v>552.07000000000005</v>
      </c>
      <c r="D210">
        <v>39506.97</v>
      </c>
      <c r="E210">
        <v>3</v>
      </c>
      <c r="F210">
        <v>6</v>
      </c>
      <c r="G210" t="s">
        <v>0</v>
      </c>
      <c r="H210">
        <v>37.450000000000003</v>
      </c>
      <c r="I210">
        <v>3.53</v>
      </c>
      <c r="J210" t="s">
        <v>177</v>
      </c>
      <c r="K210">
        <v>38.76323</v>
      </c>
      <c r="L210">
        <v>1.29511</v>
      </c>
      <c r="M210" t="s">
        <v>179</v>
      </c>
      <c r="N210">
        <v>37.453600000000002</v>
      </c>
      <c r="O210">
        <v>3.52549</v>
      </c>
      <c r="P210" t="s">
        <v>4</v>
      </c>
      <c r="Q210">
        <v>40.499079999999999</v>
      </c>
      <c r="R210">
        <v>120.19857</v>
      </c>
      <c r="S210">
        <v>0</v>
      </c>
      <c r="T210">
        <v>0.2</v>
      </c>
      <c r="U210">
        <v>0</v>
      </c>
      <c r="V210">
        <v>0</v>
      </c>
      <c r="W210">
        <v>0</v>
      </c>
      <c r="X210">
        <v>0</v>
      </c>
    </row>
    <row r="211" spans="2:24" x14ac:dyDescent="0.3">
      <c r="B211">
        <v>63</v>
      </c>
      <c r="C211">
        <v>186.72</v>
      </c>
      <c r="D211">
        <v>34366.43</v>
      </c>
      <c r="E211">
        <v>3</v>
      </c>
      <c r="F211">
        <v>2</v>
      </c>
      <c r="G211" t="s">
        <v>0</v>
      </c>
      <c r="H211">
        <v>14.27</v>
      </c>
      <c r="I211">
        <v>10.06</v>
      </c>
      <c r="J211" t="s">
        <v>177</v>
      </c>
      <c r="K211">
        <v>14.28618</v>
      </c>
      <c r="L211">
        <v>10.055859999999999</v>
      </c>
      <c r="M211" t="s">
        <v>179</v>
      </c>
      <c r="N211">
        <v>14.267799999999999</v>
      </c>
      <c r="O211">
        <v>10.05777</v>
      </c>
      <c r="P211" t="s">
        <v>4</v>
      </c>
      <c r="Q211">
        <v>45.259610000000002</v>
      </c>
      <c r="R211">
        <v>957.15422000000001</v>
      </c>
      <c r="S211">
        <v>0</v>
      </c>
      <c r="T211">
        <v>0</v>
      </c>
      <c r="U211">
        <v>0</v>
      </c>
      <c r="V211">
        <v>0</v>
      </c>
      <c r="W211">
        <v>0</v>
      </c>
      <c r="X211">
        <v>0</v>
      </c>
    </row>
    <row r="212" spans="2:24" x14ac:dyDescent="0.3">
      <c r="B212">
        <v>64</v>
      </c>
      <c r="C212">
        <v>63.13</v>
      </c>
      <c r="D212">
        <v>34366.43</v>
      </c>
      <c r="E212">
        <v>3</v>
      </c>
      <c r="F212">
        <v>5</v>
      </c>
      <c r="G212" t="s">
        <v>0</v>
      </c>
      <c r="H212">
        <v>8.9</v>
      </c>
      <c r="I212">
        <v>1.08</v>
      </c>
      <c r="J212" t="s">
        <v>177</v>
      </c>
      <c r="K212">
        <v>9.1816499999999994</v>
      </c>
      <c r="L212">
        <v>0.60740000000000005</v>
      </c>
      <c r="M212" t="s">
        <v>179</v>
      </c>
      <c r="N212">
        <v>8.9045199999999998</v>
      </c>
      <c r="O212">
        <v>1.0761700000000001</v>
      </c>
      <c r="P212" t="s">
        <v>4</v>
      </c>
      <c r="Q212">
        <v>10.139010000000001</v>
      </c>
      <c r="R212">
        <v>51.345080000000003</v>
      </c>
      <c r="S212">
        <v>0</v>
      </c>
      <c r="T212">
        <v>0.2</v>
      </c>
      <c r="U212">
        <v>0</v>
      </c>
      <c r="V212">
        <v>0</v>
      </c>
      <c r="W212">
        <v>0</v>
      </c>
      <c r="X212">
        <v>0</v>
      </c>
    </row>
    <row r="213" spans="2:24" x14ac:dyDescent="0.3">
      <c r="B213">
        <v>65</v>
      </c>
      <c r="C213">
        <v>74.930000000000007</v>
      </c>
      <c r="D213">
        <v>34973.019999999997</v>
      </c>
      <c r="E213">
        <v>2</v>
      </c>
      <c r="F213">
        <v>2</v>
      </c>
      <c r="G213" t="s">
        <v>0</v>
      </c>
      <c r="H213">
        <v>7.82</v>
      </c>
      <c r="I213">
        <v>2.54</v>
      </c>
      <c r="J213" t="s">
        <v>177</v>
      </c>
      <c r="K213">
        <v>7.8661399999999997</v>
      </c>
      <c r="L213">
        <v>2.53823</v>
      </c>
      <c r="M213" t="s">
        <v>179</v>
      </c>
      <c r="N213">
        <v>7.8160699999999999</v>
      </c>
      <c r="O213">
        <v>2.5387200000000001</v>
      </c>
      <c r="P213" t="s">
        <v>4</v>
      </c>
      <c r="Q213">
        <v>15.23319</v>
      </c>
      <c r="R213">
        <v>240.06956</v>
      </c>
      <c r="S213">
        <v>0</v>
      </c>
      <c r="T213">
        <v>0.1</v>
      </c>
      <c r="U213">
        <v>0</v>
      </c>
      <c r="V213">
        <v>0</v>
      </c>
      <c r="W213">
        <v>0</v>
      </c>
      <c r="X213">
        <v>0</v>
      </c>
    </row>
    <row r="214" spans="2:24" x14ac:dyDescent="0.3">
      <c r="B214">
        <v>66</v>
      </c>
      <c r="C214">
        <v>37.9</v>
      </c>
      <c r="D214">
        <v>6050</v>
      </c>
      <c r="E214">
        <v>0</v>
      </c>
      <c r="F214">
        <v>3</v>
      </c>
      <c r="G214" t="s">
        <v>0</v>
      </c>
      <c r="H214">
        <v>5.28</v>
      </c>
      <c r="I214">
        <v>4.3600000000000003</v>
      </c>
      <c r="J214" t="s">
        <v>177</v>
      </c>
      <c r="K214">
        <v>5.2936199999999998</v>
      </c>
      <c r="L214">
        <v>4.3520599999999998</v>
      </c>
      <c r="M214" t="s">
        <v>179</v>
      </c>
      <c r="N214">
        <v>5.2828999999999997</v>
      </c>
      <c r="O214">
        <v>4.3559200000000002</v>
      </c>
      <c r="P214" t="s">
        <v>4</v>
      </c>
      <c r="Q214">
        <v>6.6837600000000004</v>
      </c>
      <c r="R214">
        <v>312.85703999999998</v>
      </c>
      <c r="S214">
        <v>0</v>
      </c>
      <c r="T214">
        <v>0</v>
      </c>
      <c r="U214">
        <v>0</v>
      </c>
      <c r="V214">
        <v>0</v>
      </c>
      <c r="W214">
        <v>0</v>
      </c>
      <c r="X214">
        <v>0</v>
      </c>
    </row>
    <row r="215" spans="2:24" x14ac:dyDescent="0.3">
      <c r="B215">
        <v>67</v>
      </c>
      <c r="C215">
        <v>33</v>
      </c>
      <c r="D215">
        <v>34214.81</v>
      </c>
      <c r="E215">
        <v>2</v>
      </c>
      <c r="F215">
        <v>3</v>
      </c>
      <c r="G215" t="s">
        <v>0</v>
      </c>
      <c r="H215">
        <v>5.05</v>
      </c>
      <c r="I215">
        <v>10.78</v>
      </c>
      <c r="J215" t="s">
        <v>177</v>
      </c>
      <c r="K215">
        <v>5.2875399999999999</v>
      </c>
      <c r="L215">
        <v>1.92716</v>
      </c>
      <c r="M215" t="s">
        <v>179</v>
      </c>
      <c r="N215">
        <v>5.0460099999999999</v>
      </c>
      <c r="O215">
        <v>10.77678</v>
      </c>
      <c r="P215" t="s">
        <v>4</v>
      </c>
      <c r="Q215">
        <v>5.1861100000000002</v>
      </c>
      <c r="R215">
        <v>16.21266</v>
      </c>
      <c r="S215">
        <v>0</v>
      </c>
      <c r="T215">
        <v>0.5</v>
      </c>
      <c r="U215">
        <v>0</v>
      </c>
      <c r="V215">
        <v>0</v>
      </c>
      <c r="W215">
        <v>0.3</v>
      </c>
      <c r="X215">
        <v>0</v>
      </c>
    </row>
    <row r="216" spans="2:24" x14ac:dyDescent="0.3">
      <c r="B216">
        <v>68</v>
      </c>
      <c r="C216">
        <v>71.37</v>
      </c>
      <c r="D216">
        <v>35050.92</v>
      </c>
      <c r="E216">
        <v>3</v>
      </c>
      <c r="F216">
        <v>3</v>
      </c>
      <c r="G216" t="s">
        <v>0</v>
      </c>
      <c r="H216">
        <v>8.25</v>
      </c>
      <c r="I216">
        <v>8.31</v>
      </c>
      <c r="J216" t="s">
        <v>177</v>
      </c>
      <c r="K216">
        <v>8.3742800000000006</v>
      </c>
      <c r="L216">
        <v>0.78137000000000001</v>
      </c>
      <c r="M216" t="s">
        <v>179</v>
      </c>
      <c r="N216">
        <v>8.2485499999999998</v>
      </c>
      <c r="O216">
        <v>8.3102400000000003</v>
      </c>
      <c r="P216" t="s">
        <v>4</v>
      </c>
      <c r="Q216">
        <v>9.5752199999999998</v>
      </c>
      <c r="R216">
        <v>55.547359999999998</v>
      </c>
      <c r="S216">
        <v>0</v>
      </c>
      <c r="T216">
        <v>0.3</v>
      </c>
      <c r="U216">
        <v>0</v>
      </c>
      <c r="V216">
        <v>0</v>
      </c>
      <c r="W216">
        <v>0.2</v>
      </c>
      <c r="X216">
        <v>0</v>
      </c>
    </row>
    <row r="217" spans="2:24" x14ac:dyDescent="0.3">
      <c r="B217">
        <v>69</v>
      </c>
      <c r="C217">
        <v>82.19</v>
      </c>
      <c r="D217">
        <v>32755.83</v>
      </c>
      <c r="E217">
        <v>2</v>
      </c>
      <c r="F217">
        <v>1</v>
      </c>
      <c r="G217" t="s">
        <v>0</v>
      </c>
      <c r="H217">
        <v>7.24</v>
      </c>
      <c r="I217">
        <v>1.57</v>
      </c>
      <c r="J217" t="s">
        <v>177</v>
      </c>
      <c r="K217">
        <v>8.31236</v>
      </c>
      <c r="L217">
        <v>2.3380399999999999</v>
      </c>
      <c r="M217" t="s">
        <v>179</v>
      </c>
      <c r="N217">
        <v>7.2403899999999997</v>
      </c>
      <c r="O217">
        <v>1.56795</v>
      </c>
      <c r="P217" t="s">
        <v>4</v>
      </c>
      <c r="Q217">
        <v>10.89296</v>
      </c>
      <c r="R217">
        <v>155.29544000000001</v>
      </c>
      <c r="S217">
        <v>0</v>
      </c>
      <c r="T217">
        <v>0</v>
      </c>
      <c r="U217">
        <v>0</v>
      </c>
      <c r="V217">
        <v>0</v>
      </c>
      <c r="W217">
        <v>0</v>
      </c>
      <c r="X217">
        <v>0</v>
      </c>
    </row>
    <row r="218" spans="2:24" x14ac:dyDescent="0.3">
      <c r="B218">
        <v>70</v>
      </c>
      <c r="C218">
        <v>9.1</v>
      </c>
      <c r="D218">
        <v>33951.07</v>
      </c>
      <c r="E218">
        <v>0</v>
      </c>
      <c r="F218">
        <v>2</v>
      </c>
      <c r="G218" t="s">
        <v>0</v>
      </c>
      <c r="H218">
        <v>1.93</v>
      </c>
      <c r="I218">
        <v>2.46</v>
      </c>
      <c r="J218" t="s">
        <v>177</v>
      </c>
      <c r="K218">
        <v>1.97549</v>
      </c>
      <c r="L218">
        <v>0.26959</v>
      </c>
      <c r="M218" t="s">
        <v>179</v>
      </c>
      <c r="N218">
        <v>1.92682</v>
      </c>
      <c r="O218">
        <v>2.4593699999999998</v>
      </c>
      <c r="P218" t="s">
        <v>4</v>
      </c>
      <c r="Q218">
        <v>2.43329</v>
      </c>
      <c r="R218">
        <v>22.150950000000002</v>
      </c>
      <c r="S218">
        <v>0</v>
      </c>
      <c r="T218">
        <v>0</v>
      </c>
      <c r="U218">
        <v>0</v>
      </c>
      <c r="V218">
        <v>0</v>
      </c>
      <c r="W218">
        <v>0.2</v>
      </c>
      <c r="X218">
        <v>0</v>
      </c>
    </row>
    <row r="219" spans="2:24" x14ac:dyDescent="0.3">
      <c r="B219">
        <v>71</v>
      </c>
      <c r="C219">
        <v>343.59</v>
      </c>
      <c r="D219">
        <v>36345.949999999997</v>
      </c>
      <c r="E219">
        <v>2</v>
      </c>
      <c r="F219">
        <v>2</v>
      </c>
      <c r="G219" t="s">
        <v>0</v>
      </c>
      <c r="H219">
        <v>20.13</v>
      </c>
      <c r="I219">
        <v>25.67</v>
      </c>
      <c r="J219" t="s">
        <v>177</v>
      </c>
      <c r="K219">
        <v>20.527740000000001</v>
      </c>
      <c r="L219">
        <v>1.84945</v>
      </c>
      <c r="M219" t="s">
        <v>179</v>
      </c>
      <c r="N219">
        <v>20.127859999999998</v>
      </c>
      <c r="O219">
        <v>25.671869999999998</v>
      </c>
      <c r="P219" t="s">
        <v>4</v>
      </c>
      <c r="Q219">
        <v>22.100339999999999</v>
      </c>
      <c r="R219">
        <v>106.80867000000001</v>
      </c>
      <c r="S219">
        <v>0</v>
      </c>
      <c r="T219">
        <v>0.4</v>
      </c>
      <c r="U219">
        <v>0</v>
      </c>
      <c r="V219">
        <v>0</v>
      </c>
      <c r="W219">
        <v>0.3</v>
      </c>
      <c r="X219">
        <v>0</v>
      </c>
    </row>
    <row r="220" spans="2:24" x14ac:dyDescent="0.3">
      <c r="B220">
        <v>72</v>
      </c>
      <c r="C220">
        <v>364.04</v>
      </c>
      <c r="D220">
        <v>90000</v>
      </c>
      <c r="E220">
        <v>3</v>
      </c>
      <c r="F220">
        <v>2</v>
      </c>
      <c r="G220" t="s">
        <v>0</v>
      </c>
      <c r="H220">
        <v>32.78</v>
      </c>
      <c r="I220">
        <v>0.25</v>
      </c>
      <c r="J220" t="s">
        <v>177</v>
      </c>
      <c r="K220">
        <v>32.779200000000003</v>
      </c>
      <c r="L220">
        <v>0.25217000000000001</v>
      </c>
      <c r="M220" t="s">
        <v>179</v>
      </c>
      <c r="N220">
        <v>32.779040000000002</v>
      </c>
      <c r="O220">
        <v>0.25219000000000003</v>
      </c>
      <c r="P220" t="s">
        <v>4</v>
      </c>
      <c r="Q220">
        <v>54.293100000000003</v>
      </c>
      <c r="R220">
        <v>276.81653999999997</v>
      </c>
      <c r="S220">
        <v>0</v>
      </c>
      <c r="T220">
        <v>0</v>
      </c>
      <c r="U220">
        <v>0</v>
      </c>
      <c r="V220">
        <v>0</v>
      </c>
      <c r="W220">
        <v>0</v>
      </c>
      <c r="X220">
        <v>0</v>
      </c>
    </row>
    <row r="221" spans="2:24" x14ac:dyDescent="0.3">
      <c r="B221">
        <v>73</v>
      </c>
      <c r="C221">
        <v>13</v>
      </c>
      <c r="D221">
        <v>44548.95</v>
      </c>
      <c r="E221">
        <v>0</v>
      </c>
      <c r="F221">
        <v>1</v>
      </c>
      <c r="G221" t="s">
        <v>0</v>
      </c>
      <c r="H221">
        <v>2.06</v>
      </c>
      <c r="I221">
        <v>2.71</v>
      </c>
      <c r="J221" t="s">
        <v>177</v>
      </c>
      <c r="K221">
        <v>2.4156200000000001</v>
      </c>
      <c r="L221">
        <v>0.93128</v>
      </c>
      <c r="M221" t="s">
        <v>179</v>
      </c>
      <c r="N221">
        <v>2.0556199999999998</v>
      </c>
      <c r="O221">
        <v>2.7065100000000002</v>
      </c>
      <c r="P221" t="s">
        <v>4</v>
      </c>
      <c r="Q221">
        <v>2.27155</v>
      </c>
      <c r="R221">
        <v>13.856920000000001</v>
      </c>
      <c r="S221">
        <v>0</v>
      </c>
      <c r="T221">
        <v>0</v>
      </c>
      <c r="U221">
        <v>0</v>
      </c>
      <c r="V221">
        <v>0</v>
      </c>
      <c r="W221">
        <v>0.4</v>
      </c>
      <c r="X221">
        <v>0</v>
      </c>
    </row>
    <row r="222" spans="2:24" x14ac:dyDescent="0.3">
      <c r="B222">
        <v>74</v>
      </c>
      <c r="C222">
        <v>44.2</v>
      </c>
      <c r="D222">
        <v>32960.089999999997</v>
      </c>
      <c r="E222">
        <v>0</v>
      </c>
      <c r="F222">
        <v>3</v>
      </c>
      <c r="G222" t="s">
        <v>180</v>
      </c>
      <c r="H222">
        <v>5.47</v>
      </c>
      <c r="I222">
        <v>5.57</v>
      </c>
      <c r="J222" t="s">
        <v>177</v>
      </c>
      <c r="K222">
        <v>5.7543800000000003</v>
      </c>
      <c r="L222">
        <v>0.79827999999999999</v>
      </c>
      <c r="M222" t="s">
        <v>179</v>
      </c>
      <c r="N222">
        <v>5.4677600000000002</v>
      </c>
      <c r="O222">
        <v>5.5653899999999998</v>
      </c>
      <c r="P222" t="s">
        <v>4</v>
      </c>
      <c r="Q222">
        <v>5.4677199999999999</v>
      </c>
      <c r="R222">
        <v>5.5653899999999998</v>
      </c>
      <c r="S222">
        <v>0</v>
      </c>
      <c r="T222">
        <v>0</v>
      </c>
      <c r="U222">
        <v>0</v>
      </c>
      <c r="V222">
        <v>0</v>
      </c>
      <c r="W222">
        <v>0</v>
      </c>
      <c r="X222">
        <v>0</v>
      </c>
    </row>
    <row r="223" spans="2:24" x14ac:dyDescent="0.3">
      <c r="B223">
        <v>75</v>
      </c>
      <c r="C223">
        <v>692.78</v>
      </c>
      <c r="D223">
        <v>36951.61</v>
      </c>
      <c r="E223">
        <v>4</v>
      </c>
      <c r="F223">
        <v>2</v>
      </c>
      <c r="G223" t="s">
        <v>0</v>
      </c>
      <c r="H223">
        <v>12.72</v>
      </c>
      <c r="I223">
        <v>4.1500000000000004</v>
      </c>
      <c r="J223" t="s">
        <v>177</v>
      </c>
      <c r="K223">
        <v>12.725300000000001</v>
      </c>
      <c r="L223">
        <v>4.1520099999999998</v>
      </c>
      <c r="M223" t="s">
        <v>179</v>
      </c>
      <c r="N223">
        <v>12.722659999999999</v>
      </c>
      <c r="O223">
        <v>4.1528700000000001</v>
      </c>
      <c r="P223" t="s">
        <v>4</v>
      </c>
      <c r="Q223">
        <v>24.84967</v>
      </c>
      <c r="R223">
        <v>364.13945999999999</v>
      </c>
      <c r="S223">
        <v>0</v>
      </c>
      <c r="T223">
        <v>0</v>
      </c>
      <c r="U223">
        <v>0</v>
      </c>
      <c r="V223">
        <v>0</v>
      </c>
      <c r="W223">
        <v>0</v>
      </c>
      <c r="X223">
        <v>0</v>
      </c>
    </row>
    <row r="224" spans="2:24" x14ac:dyDescent="0.3">
      <c r="B224">
        <v>76</v>
      </c>
      <c r="C224">
        <v>1085.46</v>
      </c>
      <c r="D224">
        <v>90000</v>
      </c>
      <c r="E224">
        <v>5</v>
      </c>
      <c r="F224">
        <v>6</v>
      </c>
      <c r="G224" t="s">
        <v>0</v>
      </c>
      <c r="H224">
        <v>17.63</v>
      </c>
      <c r="I224">
        <v>1.1100000000000001</v>
      </c>
      <c r="J224" t="s">
        <v>177</v>
      </c>
      <c r="K224">
        <v>17.62651</v>
      </c>
      <c r="L224">
        <v>1.11463</v>
      </c>
      <c r="M224" t="s">
        <v>179</v>
      </c>
      <c r="N224">
        <v>17.625900000000001</v>
      </c>
      <c r="O224">
        <v>1.1148</v>
      </c>
      <c r="P224" t="s">
        <v>4</v>
      </c>
      <c r="Q224">
        <v>22.88203</v>
      </c>
      <c r="R224">
        <v>66.779399999999995</v>
      </c>
      <c r="S224">
        <v>0</v>
      </c>
      <c r="T224">
        <v>0</v>
      </c>
      <c r="U224">
        <v>0</v>
      </c>
      <c r="V224">
        <v>0</v>
      </c>
      <c r="W224">
        <v>0</v>
      </c>
      <c r="X224">
        <v>0</v>
      </c>
    </row>
    <row r="225" spans="2:24" x14ac:dyDescent="0.3">
      <c r="B225">
        <v>77</v>
      </c>
      <c r="C225">
        <v>1342.43</v>
      </c>
      <c r="D225">
        <v>90000</v>
      </c>
      <c r="E225">
        <v>6</v>
      </c>
      <c r="F225">
        <v>6</v>
      </c>
      <c r="G225" t="s">
        <v>0</v>
      </c>
      <c r="H225">
        <v>20.41</v>
      </c>
      <c r="I225">
        <v>1.1100000000000001</v>
      </c>
      <c r="J225" t="s">
        <v>177</v>
      </c>
      <c r="K225">
        <v>20.448989999999998</v>
      </c>
      <c r="L225">
        <v>1.1050800000000001</v>
      </c>
      <c r="M225" t="s">
        <v>179</v>
      </c>
      <c r="N225">
        <v>20.408000000000001</v>
      </c>
      <c r="O225">
        <v>1.10528</v>
      </c>
      <c r="P225" t="s">
        <v>4</v>
      </c>
      <c r="Q225">
        <v>25.09826</v>
      </c>
      <c r="R225">
        <v>59.65052</v>
      </c>
      <c r="S225">
        <v>0</v>
      </c>
      <c r="T225">
        <v>0.1</v>
      </c>
      <c r="U225">
        <v>0</v>
      </c>
      <c r="V225">
        <v>0</v>
      </c>
      <c r="W225">
        <v>0</v>
      </c>
      <c r="X225">
        <v>0</v>
      </c>
    </row>
    <row r="226" spans="2:24" x14ac:dyDescent="0.3">
      <c r="B226">
        <v>78</v>
      </c>
      <c r="C226">
        <v>1439.57</v>
      </c>
      <c r="D226">
        <v>38534.199999999997</v>
      </c>
      <c r="E226">
        <v>5</v>
      </c>
      <c r="F226">
        <v>9</v>
      </c>
      <c r="G226" t="s">
        <v>0</v>
      </c>
      <c r="H226">
        <v>28.76</v>
      </c>
      <c r="I226">
        <v>1.45</v>
      </c>
      <c r="J226" t="s">
        <v>177</v>
      </c>
      <c r="K226">
        <v>28.765409999999999</v>
      </c>
      <c r="L226">
        <v>1.4540999999999999</v>
      </c>
      <c r="M226" t="s">
        <v>179</v>
      </c>
      <c r="N226">
        <v>28.763850000000001</v>
      </c>
      <c r="O226">
        <v>1.4545300000000001</v>
      </c>
      <c r="P226" t="s">
        <v>4</v>
      </c>
      <c r="Q226">
        <v>31.366409999999998</v>
      </c>
      <c r="R226">
        <v>99.457980000000006</v>
      </c>
      <c r="S226">
        <v>0</v>
      </c>
      <c r="T226">
        <v>0</v>
      </c>
      <c r="U226">
        <v>0</v>
      </c>
      <c r="V226">
        <v>0</v>
      </c>
      <c r="W226">
        <v>0</v>
      </c>
      <c r="X226">
        <v>0</v>
      </c>
    </row>
    <row r="227" spans="2:24" x14ac:dyDescent="0.3">
      <c r="B227">
        <v>79</v>
      </c>
      <c r="C227">
        <v>131.87</v>
      </c>
      <c r="D227">
        <v>36249.54</v>
      </c>
      <c r="E227">
        <v>2</v>
      </c>
      <c r="F227">
        <v>2</v>
      </c>
      <c r="G227" t="s">
        <v>0</v>
      </c>
      <c r="H227">
        <v>11.18</v>
      </c>
      <c r="I227">
        <v>3.15</v>
      </c>
      <c r="J227" t="s">
        <v>177</v>
      </c>
      <c r="K227">
        <v>11.247</v>
      </c>
      <c r="L227">
        <v>3.15143</v>
      </c>
      <c r="M227" t="s">
        <v>179</v>
      </c>
      <c r="N227">
        <v>11.179410000000001</v>
      </c>
      <c r="O227">
        <v>3.1520299999999999</v>
      </c>
      <c r="P227" t="s">
        <v>4</v>
      </c>
      <c r="Q227">
        <v>20.633900000000001</v>
      </c>
      <c r="R227">
        <v>298.06662999999998</v>
      </c>
      <c r="S227">
        <v>0</v>
      </c>
      <c r="T227">
        <v>0.1</v>
      </c>
      <c r="U227">
        <v>0</v>
      </c>
      <c r="V227">
        <v>0</v>
      </c>
      <c r="W227">
        <v>0</v>
      </c>
      <c r="X227">
        <v>0</v>
      </c>
    </row>
    <row r="228" spans="2:24" x14ac:dyDescent="0.3">
      <c r="B228">
        <v>80</v>
      </c>
      <c r="C228">
        <v>31.2</v>
      </c>
      <c r="D228">
        <v>34906.04</v>
      </c>
      <c r="E228">
        <v>2</v>
      </c>
      <c r="F228">
        <v>3</v>
      </c>
      <c r="G228" t="s">
        <v>0</v>
      </c>
      <c r="H228">
        <v>4.78</v>
      </c>
      <c r="I228">
        <v>7.69</v>
      </c>
      <c r="J228" t="s">
        <v>177</v>
      </c>
      <c r="K228">
        <v>5.0913300000000001</v>
      </c>
      <c r="L228">
        <v>1.5626</v>
      </c>
      <c r="M228" t="s">
        <v>179</v>
      </c>
      <c r="N228">
        <v>4.7820799999999997</v>
      </c>
      <c r="O228">
        <v>7.6937600000000002</v>
      </c>
      <c r="P228" t="s">
        <v>4</v>
      </c>
      <c r="Q228">
        <v>4.9185999999999996</v>
      </c>
      <c r="R228">
        <v>12.8811</v>
      </c>
      <c r="S228">
        <v>0</v>
      </c>
      <c r="T228">
        <v>0.5</v>
      </c>
      <c r="U228">
        <v>0</v>
      </c>
      <c r="V228">
        <v>0</v>
      </c>
      <c r="W228">
        <v>0.3</v>
      </c>
      <c r="X228">
        <v>0</v>
      </c>
    </row>
    <row r="229" spans="2:24" x14ac:dyDescent="0.3">
      <c r="B229">
        <v>81</v>
      </c>
      <c r="C229">
        <v>61.1</v>
      </c>
      <c r="D229">
        <v>34906.04</v>
      </c>
      <c r="E229">
        <v>2</v>
      </c>
      <c r="F229">
        <v>3</v>
      </c>
      <c r="G229" t="s">
        <v>0</v>
      </c>
      <c r="H229">
        <v>7.54</v>
      </c>
      <c r="I229">
        <v>1.19</v>
      </c>
      <c r="J229" t="s">
        <v>177</v>
      </c>
      <c r="K229">
        <v>7.8335100000000004</v>
      </c>
      <c r="L229">
        <v>0.88975000000000004</v>
      </c>
      <c r="M229" t="s">
        <v>179</v>
      </c>
      <c r="N229">
        <v>7.54176</v>
      </c>
      <c r="O229">
        <v>1.1903300000000001</v>
      </c>
      <c r="P229" t="s">
        <v>4</v>
      </c>
      <c r="Q229">
        <v>9.3701899999999991</v>
      </c>
      <c r="R229">
        <v>71.747969999999995</v>
      </c>
      <c r="S229">
        <v>0</v>
      </c>
      <c r="T229">
        <v>0.2</v>
      </c>
      <c r="U229">
        <v>0</v>
      </c>
      <c r="V229">
        <v>0</v>
      </c>
      <c r="W229">
        <v>0</v>
      </c>
      <c r="X229">
        <v>0</v>
      </c>
    </row>
    <row r="230" spans="2:24" x14ac:dyDescent="0.3">
      <c r="B230">
        <v>82</v>
      </c>
      <c r="C230">
        <v>6.36</v>
      </c>
      <c r="D230">
        <v>33891.4</v>
      </c>
      <c r="E230">
        <v>2</v>
      </c>
      <c r="F230">
        <v>2</v>
      </c>
      <c r="G230" t="s">
        <v>0</v>
      </c>
      <c r="H230">
        <v>1.66</v>
      </c>
      <c r="I230">
        <v>1.64</v>
      </c>
      <c r="J230" t="s">
        <v>177</v>
      </c>
      <c r="K230">
        <v>1.68668</v>
      </c>
      <c r="L230">
        <v>1.2479100000000001</v>
      </c>
      <c r="M230" t="s">
        <v>179</v>
      </c>
      <c r="N230">
        <v>1.65724</v>
      </c>
      <c r="O230">
        <v>1.64218</v>
      </c>
      <c r="P230" t="s">
        <v>4</v>
      </c>
      <c r="Q230">
        <v>2.0985399999999998</v>
      </c>
      <c r="R230">
        <v>19.886430000000001</v>
      </c>
      <c r="S230">
        <v>0</v>
      </c>
      <c r="T230">
        <v>0.2</v>
      </c>
      <c r="U230">
        <v>0</v>
      </c>
      <c r="V230">
        <v>0</v>
      </c>
      <c r="W230">
        <v>0.1</v>
      </c>
      <c r="X230">
        <v>0</v>
      </c>
    </row>
    <row r="231" spans="2:24" x14ac:dyDescent="0.3">
      <c r="B231">
        <v>83</v>
      </c>
      <c r="C231">
        <v>272.56</v>
      </c>
      <c r="D231">
        <v>39506.97</v>
      </c>
      <c r="E231">
        <v>3</v>
      </c>
      <c r="F231">
        <v>4</v>
      </c>
      <c r="G231" t="s">
        <v>0</v>
      </c>
      <c r="H231">
        <v>23.21</v>
      </c>
      <c r="I231">
        <v>42.25</v>
      </c>
      <c r="J231" t="s">
        <v>177</v>
      </c>
      <c r="K231">
        <v>23.22054</v>
      </c>
      <c r="L231">
        <v>42.224939999999997</v>
      </c>
      <c r="M231" t="s">
        <v>179</v>
      </c>
      <c r="N231">
        <v>23.205410000000001</v>
      </c>
      <c r="O231">
        <v>42.247889999999998</v>
      </c>
      <c r="P231" t="s">
        <v>4</v>
      </c>
      <c r="Q231">
        <v>170.28233</v>
      </c>
      <c r="R231">
        <v>3808.4605999999999</v>
      </c>
      <c r="S231">
        <v>0</v>
      </c>
      <c r="T231">
        <v>0</v>
      </c>
      <c r="U231">
        <v>0</v>
      </c>
      <c r="V231">
        <v>0</v>
      </c>
      <c r="W231">
        <v>0</v>
      </c>
      <c r="X231">
        <v>0</v>
      </c>
    </row>
    <row r="232" spans="2:24" x14ac:dyDescent="0.3">
      <c r="B232">
        <v>84</v>
      </c>
      <c r="C232">
        <v>1254.93</v>
      </c>
      <c r="D232">
        <v>6050.12</v>
      </c>
      <c r="E232">
        <v>4</v>
      </c>
      <c r="F232">
        <v>4</v>
      </c>
      <c r="G232" t="s">
        <v>0</v>
      </c>
      <c r="H232">
        <v>57.45</v>
      </c>
      <c r="I232">
        <v>201.75</v>
      </c>
      <c r="J232" t="s">
        <v>177</v>
      </c>
      <c r="K232">
        <v>57.628709999999998</v>
      </c>
      <c r="L232">
        <v>201.63992999999999</v>
      </c>
      <c r="M232" t="s">
        <v>179</v>
      </c>
      <c r="N232">
        <v>57.45411</v>
      </c>
      <c r="O232">
        <v>201.74636000000001</v>
      </c>
      <c r="P232" t="s">
        <v>4</v>
      </c>
      <c r="Q232">
        <v>160.19811000000001</v>
      </c>
      <c r="R232">
        <v>17700.915089999999</v>
      </c>
      <c r="S232">
        <v>0</v>
      </c>
      <c r="T232">
        <v>0.1</v>
      </c>
      <c r="U232">
        <v>0</v>
      </c>
      <c r="V232">
        <v>0</v>
      </c>
      <c r="W232">
        <v>0</v>
      </c>
      <c r="X232">
        <v>0</v>
      </c>
    </row>
    <row r="233" spans="2:24" x14ac:dyDescent="0.3">
      <c r="B233">
        <v>85</v>
      </c>
      <c r="C233">
        <v>237.11</v>
      </c>
      <c r="D233">
        <v>35530.239999999998</v>
      </c>
      <c r="E233">
        <v>2</v>
      </c>
      <c r="F233">
        <v>2</v>
      </c>
      <c r="G233" t="s">
        <v>0</v>
      </c>
      <c r="H233">
        <v>16.18</v>
      </c>
      <c r="I233">
        <v>19.82</v>
      </c>
      <c r="J233" t="s">
        <v>177</v>
      </c>
      <c r="K233">
        <v>16.287199999999999</v>
      </c>
      <c r="L233">
        <v>3.3921700000000001</v>
      </c>
      <c r="M233" t="s">
        <v>179</v>
      </c>
      <c r="N233">
        <v>16.18384</v>
      </c>
      <c r="O233">
        <v>19.816050000000001</v>
      </c>
      <c r="P233" t="s">
        <v>4</v>
      </c>
      <c r="Q233">
        <v>24.296589999999998</v>
      </c>
      <c r="R233">
        <v>280.22696999999999</v>
      </c>
      <c r="S233">
        <v>0</v>
      </c>
      <c r="T233">
        <v>0.3</v>
      </c>
      <c r="U233">
        <v>0</v>
      </c>
      <c r="V233">
        <v>0</v>
      </c>
      <c r="W233">
        <v>0.2</v>
      </c>
      <c r="X233">
        <v>0</v>
      </c>
    </row>
    <row r="234" spans="2:24" x14ac:dyDescent="0.3">
      <c r="B234">
        <v>86</v>
      </c>
      <c r="C234">
        <v>41.81</v>
      </c>
      <c r="D234">
        <v>33997.199999999997</v>
      </c>
      <c r="E234">
        <v>2</v>
      </c>
      <c r="F234">
        <v>2</v>
      </c>
      <c r="G234" t="s">
        <v>0</v>
      </c>
      <c r="H234">
        <v>5.4</v>
      </c>
      <c r="I234">
        <v>1.78</v>
      </c>
      <c r="J234" t="s">
        <v>177</v>
      </c>
      <c r="K234">
        <v>5.4355000000000002</v>
      </c>
      <c r="L234">
        <v>1.7825599999999999</v>
      </c>
      <c r="M234" t="s">
        <v>179</v>
      </c>
      <c r="N234">
        <v>5.3975900000000001</v>
      </c>
      <c r="O234">
        <v>1.78345</v>
      </c>
      <c r="P234" t="s">
        <v>4</v>
      </c>
      <c r="Q234">
        <v>9.7146500000000007</v>
      </c>
      <c r="R234">
        <v>147.32140000000001</v>
      </c>
      <c r="S234">
        <v>0</v>
      </c>
      <c r="T234">
        <v>0.1</v>
      </c>
      <c r="U234">
        <v>0</v>
      </c>
      <c r="V234">
        <v>0</v>
      </c>
      <c r="W234">
        <v>0</v>
      </c>
      <c r="X234">
        <v>0</v>
      </c>
    </row>
    <row r="235" spans="2:24" x14ac:dyDescent="0.3">
      <c r="B235">
        <v>87</v>
      </c>
      <c r="C235">
        <v>128.58000000000001</v>
      </c>
      <c r="D235">
        <v>35530.239999999998</v>
      </c>
      <c r="E235">
        <v>2</v>
      </c>
      <c r="F235">
        <v>4</v>
      </c>
      <c r="G235" t="s">
        <v>0</v>
      </c>
      <c r="H235">
        <v>13.05</v>
      </c>
      <c r="I235">
        <v>1.1000000000000001</v>
      </c>
      <c r="J235" t="s">
        <v>177</v>
      </c>
      <c r="K235">
        <v>13.778560000000001</v>
      </c>
      <c r="L235">
        <v>0.39151000000000002</v>
      </c>
      <c r="M235" t="s">
        <v>179</v>
      </c>
      <c r="N235">
        <v>13.045949999999999</v>
      </c>
      <c r="O235">
        <v>1.10375</v>
      </c>
      <c r="P235" t="s">
        <v>4</v>
      </c>
      <c r="Q235">
        <v>13.459899999999999</v>
      </c>
      <c r="R235">
        <v>35.920549999999999</v>
      </c>
      <c r="S235">
        <v>0</v>
      </c>
      <c r="T235">
        <v>0.3</v>
      </c>
      <c r="U235">
        <v>0</v>
      </c>
      <c r="V235">
        <v>0</v>
      </c>
      <c r="W235">
        <v>0</v>
      </c>
      <c r="X235">
        <v>0</v>
      </c>
    </row>
    <row r="236" spans="2:24" x14ac:dyDescent="0.3">
      <c r="B236">
        <v>88</v>
      </c>
      <c r="C236">
        <v>615.95000000000005</v>
      </c>
      <c r="D236">
        <v>35546.44</v>
      </c>
      <c r="E236">
        <v>3</v>
      </c>
      <c r="F236">
        <v>2</v>
      </c>
      <c r="G236" t="s">
        <v>0</v>
      </c>
      <c r="H236">
        <v>29.88</v>
      </c>
      <c r="I236">
        <v>2.19</v>
      </c>
      <c r="J236" t="s">
        <v>177</v>
      </c>
      <c r="K236">
        <v>29.914660000000001</v>
      </c>
      <c r="L236">
        <v>2.18634</v>
      </c>
      <c r="M236" t="s">
        <v>179</v>
      </c>
      <c r="N236">
        <v>29.87595</v>
      </c>
      <c r="O236">
        <v>2.1878500000000001</v>
      </c>
      <c r="P236" t="s">
        <v>4</v>
      </c>
      <c r="Q236">
        <v>31.15681</v>
      </c>
      <c r="R236">
        <v>125.71317999999999</v>
      </c>
      <c r="S236">
        <v>0</v>
      </c>
      <c r="T236">
        <v>0</v>
      </c>
      <c r="U236">
        <v>0</v>
      </c>
      <c r="V236">
        <v>0</v>
      </c>
      <c r="W236">
        <v>0</v>
      </c>
      <c r="X236">
        <v>0</v>
      </c>
    </row>
    <row r="237" spans="2:24" x14ac:dyDescent="0.3">
      <c r="B237">
        <v>89</v>
      </c>
      <c r="C237">
        <v>94.23</v>
      </c>
      <c r="D237">
        <v>34841.54</v>
      </c>
      <c r="E237">
        <v>3</v>
      </c>
      <c r="F237">
        <v>4</v>
      </c>
      <c r="G237" t="s">
        <v>0</v>
      </c>
      <c r="H237">
        <v>10.72</v>
      </c>
      <c r="I237">
        <v>15.15</v>
      </c>
      <c r="J237" t="s">
        <v>177</v>
      </c>
      <c r="K237">
        <v>10.96842</v>
      </c>
      <c r="L237">
        <v>0.38535999999999998</v>
      </c>
      <c r="M237" t="s">
        <v>179</v>
      </c>
      <c r="N237">
        <v>10.7248</v>
      </c>
      <c r="O237">
        <v>15.15288</v>
      </c>
      <c r="P237" t="s">
        <v>4</v>
      </c>
      <c r="Q237">
        <v>11.055110000000001</v>
      </c>
      <c r="R237">
        <v>29.305070000000001</v>
      </c>
      <c r="S237">
        <v>0</v>
      </c>
      <c r="T237">
        <v>0.3</v>
      </c>
      <c r="U237">
        <v>0</v>
      </c>
      <c r="V237">
        <v>0</v>
      </c>
      <c r="W237">
        <v>0.2</v>
      </c>
      <c r="X237">
        <v>0</v>
      </c>
    </row>
    <row r="238" spans="2:24" x14ac:dyDescent="0.3">
      <c r="B238">
        <v>90</v>
      </c>
      <c r="C238">
        <v>70.459999999999994</v>
      </c>
      <c r="D238">
        <v>34841.54</v>
      </c>
      <c r="E238">
        <v>0</v>
      </c>
      <c r="F238">
        <v>2</v>
      </c>
      <c r="G238" t="s">
        <v>0</v>
      </c>
      <c r="H238">
        <v>7.14</v>
      </c>
      <c r="I238">
        <v>3.59</v>
      </c>
      <c r="J238" t="s">
        <v>177</v>
      </c>
      <c r="K238">
        <v>7.1487299999999996</v>
      </c>
      <c r="L238">
        <v>3.5868099999999998</v>
      </c>
      <c r="M238" t="s">
        <v>179</v>
      </c>
      <c r="N238">
        <v>7.1358499999999996</v>
      </c>
      <c r="O238">
        <v>3.58751</v>
      </c>
      <c r="P238" t="s">
        <v>4</v>
      </c>
      <c r="Q238">
        <v>17.973739999999999</v>
      </c>
      <c r="R238">
        <v>338.89528000000001</v>
      </c>
      <c r="S238">
        <v>0</v>
      </c>
      <c r="T238">
        <v>0</v>
      </c>
      <c r="U238">
        <v>0</v>
      </c>
      <c r="V238">
        <v>0</v>
      </c>
      <c r="W238">
        <v>0</v>
      </c>
      <c r="X238">
        <v>0</v>
      </c>
    </row>
    <row r="239" spans="2:24" x14ac:dyDescent="0.3">
      <c r="B239">
        <v>91</v>
      </c>
      <c r="C239">
        <v>26.5</v>
      </c>
      <c r="D239">
        <v>34841.54</v>
      </c>
      <c r="E239">
        <v>1</v>
      </c>
      <c r="F239">
        <v>3</v>
      </c>
      <c r="G239" t="s">
        <v>0</v>
      </c>
      <c r="H239">
        <v>4.32</v>
      </c>
      <c r="I239">
        <v>5.32</v>
      </c>
      <c r="J239" t="s">
        <v>177</v>
      </c>
      <c r="K239">
        <v>4.5974599999999999</v>
      </c>
      <c r="L239">
        <v>1.63706</v>
      </c>
      <c r="M239" t="s">
        <v>179</v>
      </c>
      <c r="N239">
        <v>4.3230199999999996</v>
      </c>
      <c r="O239">
        <v>5.3155400000000004</v>
      </c>
      <c r="P239" t="s">
        <v>4</v>
      </c>
      <c r="Q239">
        <v>4.4786400000000004</v>
      </c>
      <c r="R239">
        <v>13.76432</v>
      </c>
      <c r="S239">
        <v>0</v>
      </c>
      <c r="T239">
        <v>0.9</v>
      </c>
      <c r="U239">
        <v>0</v>
      </c>
      <c r="V239">
        <v>0</v>
      </c>
      <c r="W239">
        <v>0.2</v>
      </c>
      <c r="X239">
        <v>0</v>
      </c>
    </row>
    <row r="240" spans="2:24" x14ac:dyDescent="0.3">
      <c r="B240">
        <v>92</v>
      </c>
      <c r="C240">
        <v>103.21</v>
      </c>
      <c r="D240">
        <v>34084.58</v>
      </c>
      <c r="E240">
        <v>2</v>
      </c>
      <c r="F240">
        <v>4</v>
      </c>
      <c r="G240" t="s">
        <v>180</v>
      </c>
      <c r="H240">
        <v>11.11</v>
      </c>
      <c r="I240">
        <v>15.44</v>
      </c>
      <c r="J240" t="s">
        <v>177</v>
      </c>
      <c r="K240">
        <v>11.95673</v>
      </c>
      <c r="L240">
        <v>1.8911899999999999</v>
      </c>
      <c r="M240" t="s">
        <v>179</v>
      </c>
      <c r="N240">
        <v>11.10871</v>
      </c>
      <c r="O240">
        <v>15.439249999999999</v>
      </c>
      <c r="P240" t="s">
        <v>4</v>
      </c>
      <c r="Q240">
        <v>11.10863</v>
      </c>
      <c r="R240">
        <v>15.439249999999999</v>
      </c>
      <c r="S240">
        <v>0</v>
      </c>
      <c r="T240">
        <v>0</v>
      </c>
      <c r="U240">
        <v>0</v>
      </c>
      <c r="V240">
        <v>0</v>
      </c>
      <c r="W240">
        <v>0</v>
      </c>
      <c r="X240">
        <v>0</v>
      </c>
    </row>
    <row r="241" spans="2:24" x14ac:dyDescent="0.3">
      <c r="B241">
        <v>93</v>
      </c>
      <c r="C241">
        <v>4.53</v>
      </c>
      <c r="D241">
        <v>34084.58</v>
      </c>
      <c r="E241">
        <v>2</v>
      </c>
      <c r="F241">
        <v>4</v>
      </c>
      <c r="G241" t="s">
        <v>180</v>
      </c>
      <c r="H241">
        <v>1.49</v>
      </c>
      <c r="I241">
        <v>1.1000000000000001</v>
      </c>
      <c r="J241" t="s">
        <v>177</v>
      </c>
      <c r="K241">
        <v>1.6468400000000001</v>
      </c>
      <c r="L241">
        <v>0.13128000000000001</v>
      </c>
      <c r="M241" t="s">
        <v>179</v>
      </c>
      <c r="N241">
        <v>1.48824</v>
      </c>
      <c r="O241">
        <v>1.10094</v>
      </c>
      <c r="P241" t="s">
        <v>4</v>
      </c>
      <c r="Q241">
        <v>1.4881599999999999</v>
      </c>
      <c r="R241">
        <v>1.10094</v>
      </c>
      <c r="S241">
        <v>0</v>
      </c>
      <c r="T241">
        <v>0</v>
      </c>
      <c r="U241">
        <v>0</v>
      </c>
      <c r="V241">
        <v>0</v>
      </c>
      <c r="W241">
        <v>0</v>
      </c>
      <c r="X241">
        <v>0</v>
      </c>
    </row>
    <row r="242" spans="2:24" x14ac:dyDescent="0.3">
      <c r="B242">
        <v>94</v>
      </c>
      <c r="C242">
        <v>265.60000000000002</v>
      </c>
      <c r="D242">
        <v>39506.97</v>
      </c>
      <c r="E242">
        <v>2</v>
      </c>
      <c r="F242">
        <v>2</v>
      </c>
      <c r="G242" t="s">
        <v>0</v>
      </c>
      <c r="H242">
        <v>17.41</v>
      </c>
      <c r="I242">
        <v>3.32</v>
      </c>
      <c r="J242" t="s">
        <v>177</v>
      </c>
      <c r="K242">
        <v>17.514399999999998</v>
      </c>
      <c r="L242">
        <v>3.3149799999999998</v>
      </c>
      <c r="M242" t="s">
        <v>179</v>
      </c>
      <c r="N242">
        <v>17.41283</v>
      </c>
      <c r="O242">
        <v>3.3166199999999999</v>
      </c>
      <c r="P242" t="s">
        <v>4</v>
      </c>
      <c r="Q242">
        <v>26.247879999999999</v>
      </c>
      <c r="R242">
        <v>273.84832999999998</v>
      </c>
      <c r="S242">
        <v>0</v>
      </c>
      <c r="T242">
        <v>0.1</v>
      </c>
      <c r="U242">
        <v>0</v>
      </c>
      <c r="V242">
        <v>0</v>
      </c>
      <c r="W242">
        <v>0</v>
      </c>
      <c r="X242">
        <v>0</v>
      </c>
    </row>
    <row r="243" spans="2:24" x14ac:dyDescent="0.3">
      <c r="B243">
        <v>95</v>
      </c>
      <c r="C243">
        <v>213.36</v>
      </c>
      <c r="D243">
        <v>34746.879999999997</v>
      </c>
      <c r="E243">
        <v>2</v>
      </c>
      <c r="F243">
        <v>2</v>
      </c>
      <c r="G243" t="s">
        <v>0</v>
      </c>
      <c r="H243">
        <v>15.3</v>
      </c>
      <c r="I243">
        <v>7.59</v>
      </c>
      <c r="J243" t="s">
        <v>177</v>
      </c>
      <c r="K243">
        <v>15.392300000000001</v>
      </c>
      <c r="L243">
        <v>7.5921500000000002</v>
      </c>
      <c r="M243" t="s">
        <v>179</v>
      </c>
      <c r="N243">
        <v>15.303229999999999</v>
      </c>
      <c r="O243">
        <v>7.5936000000000003</v>
      </c>
      <c r="P243" t="s">
        <v>4</v>
      </c>
      <c r="Q243">
        <v>38.348140000000001</v>
      </c>
      <c r="R243">
        <v>718.07649000000004</v>
      </c>
      <c r="S243">
        <v>0</v>
      </c>
      <c r="T243">
        <v>0.1</v>
      </c>
      <c r="U243">
        <v>0</v>
      </c>
      <c r="V243">
        <v>0</v>
      </c>
      <c r="W243">
        <v>0</v>
      </c>
      <c r="X243">
        <v>0</v>
      </c>
    </row>
    <row r="244" spans="2:24" x14ac:dyDescent="0.3">
      <c r="B244">
        <v>96</v>
      </c>
      <c r="C244">
        <v>12.68</v>
      </c>
      <c r="D244">
        <v>34746.879999999997</v>
      </c>
      <c r="E244">
        <v>0</v>
      </c>
      <c r="F244">
        <v>1</v>
      </c>
      <c r="G244" t="s">
        <v>180</v>
      </c>
      <c r="H244">
        <v>1.85</v>
      </c>
      <c r="I244">
        <v>6.49</v>
      </c>
      <c r="J244" t="s">
        <v>177</v>
      </c>
      <c r="K244">
        <v>2.3480500000000002</v>
      </c>
      <c r="L244">
        <v>0.36868000000000001</v>
      </c>
      <c r="M244" t="s">
        <v>179</v>
      </c>
      <c r="N244">
        <v>1.8998999999999999</v>
      </c>
      <c r="O244">
        <v>6.4551600000000002</v>
      </c>
      <c r="P244" t="s">
        <v>4</v>
      </c>
      <c r="Q244">
        <v>1.85351</v>
      </c>
      <c r="R244">
        <v>6.4879699999999998</v>
      </c>
      <c r="S244">
        <v>0</v>
      </c>
      <c r="T244">
        <v>0</v>
      </c>
      <c r="U244">
        <v>0</v>
      </c>
      <c r="V244">
        <v>0</v>
      </c>
      <c r="W244">
        <v>0</v>
      </c>
      <c r="X244">
        <v>0</v>
      </c>
    </row>
    <row r="245" spans="2:24" x14ac:dyDescent="0.3">
      <c r="B245">
        <v>97</v>
      </c>
      <c r="C245">
        <v>234</v>
      </c>
      <c r="D245">
        <v>37279.21</v>
      </c>
      <c r="E245">
        <v>2</v>
      </c>
      <c r="F245">
        <v>4</v>
      </c>
      <c r="G245" t="s">
        <v>0</v>
      </c>
      <c r="H245">
        <v>19.38</v>
      </c>
      <c r="I245">
        <v>8.0399999999999991</v>
      </c>
      <c r="J245" t="s">
        <v>177</v>
      </c>
      <c r="K245">
        <v>20.267690000000002</v>
      </c>
      <c r="L245">
        <v>3.1061100000000001</v>
      </c>
      <c r="M245" t="s">
        <v>179</v>
      </c>
      <c r="N245">
        <v>19.381599999999999</v>
      </c>
      <c r="O245">
        <v>8.0368099999999991</v>
      </c>
      <c r="P245" t="s">
        <v>4</v>
      </c>
      <c r="Q245">
        <v>28.70862</v>
      </c>
      <c r="R245">
        <v>290.10264999999998</v>
      </c>
      <c r="S245">
        <v>0</v>
      </c>
      <c r="T245">
        <v>0.3</v>
      </c>
      <c r="U245">
        <v>0</v>
      </c>
      <c r="V245">
        <v>0</v>
      </c>
      <c r="W245">
        <v>0</v>
      </c>
      <c r="X245">
        <v>0</v>
      </c>
    </row>
    <row r="246" spans="2:24" x14ac:dyDescent="0.3">
      <c r="B246">
        <v>98</v>
      </c>
      <c r="C246">
        <v>48.84</v>
      </c>
      <c r="D246">
        <v>35914.089999999997</v>
      </c>
      <c r="E246">
        <v>2</v>
      </c>
      <c r="F246">
        <v>4</v>
      </c>
      <c r="G246" t="s">
        <v>0</v>
      </c>
      <c r="H246">
        <v>7.05</v>
      </c>
      <c r="I246">
        <v>1.57</v>
      </c>
      <c r="J246" t="s">
        <v>177</v>
      </c>
      <c r="K246">
        <v>7.46007</v>
      </c>
      <c r="L246">
        <v>1.30833</v>
      </c>
      <c r="M246" t="s">
        <v>179</v>
      </c>
      <c r="N246">
        <v>7.0474699999999997</v>
      </c>
      <c r="O246">
        <v>1.57247</v>
      </c>
      <c r="P246" t="s">
        <v>4</v>
      </c>
      <c r="Q246">
        <v>7.3337199999999996</v>
      </c>
      <c r="R246">
        <v>21.665479999999999</v>
      </c>
      <c r="S246">
        <v>0</v>
      </c>
      <c r="T246">
        <v>0.3</v>
      </c>
      <c r="U246">
        <v>0</v>
      </c>
      <c r="V246">
        <v>0</v>
      </c>
      <c r="W246">
        <v>0</v>
      </c>
      <c r="X246">
        <v>0</v>
      </c>
    </row>
    <row r="247" spans="2:24" x14ac:dyDescent="0.3">
      <c r="B247">
        <v>99</v>
      </c>
      <c r="C247">
        <v>16.899999999999999</v>
      </c>
      <c r="D247">
        <v>32580.51</v>
      </c>
      <c r="E247">
        <v>0</v>
      </c>
      <c r="F247">
        <v>2</v>
      </c>
      <c r="G247" t="s">
        <v>0</v>
      </c>
      <c r="H247">
        <v>2.87</v>
      </c>
      <c r="I247">
        <v>0.32</v>
      </c>
      <c r="J247" t="s">
        <v>177</v>
      </c>
      <c r="K247">
        <v>2.88185</v>
      </c>
      <c r="L247">
        <v>0.32025999999999999</v>
      </c>
      <c r="M247" t="s">
        <v>179</v>
      </c>
      <c r="N247">
        <v>2.8714900000000001</v>
      </c>
      <c r="O247">
        <v>0.32041999999999998</v>
      </c>
      <c r="P247" t="s">
        <v>4</v>
      </c>
      <c r="Q247">
        <v>3.3428800000000001</v>
      </c>
      <c r="R247">
        <v>26.31362</v>
      </c>
      <c r="S247">
        <v>0</v>
      </c>
      <c r="T247">
        <v>0</v>
      </c>
      <c r="U247">
        <v>0</v>
      </c>
      <c r="V247">
        <v>0</v>
      </c>
      <c r="W247">
        <v>0</v>
      </c>
      <c r="X247">
        <v>0</v>
      </c>
    </row>
    <row r="248" spans="2:24" x14ac:dyDescent="0.3">
      <c r="B248">
        <v>100</v>
      </c>
      <c r="C248">
        <v>15.55</v>
      </c>
      <c r="D248">
        <v>32580.51</v>
      </c>
      <c r="E248">
        <v>2</v>
      </c>
      <c r="F248">
        <v>6</v>
      </c>
      <c r="G248" t="s">
        <v>0</v>
      </c>
      <c r="H248">
        <v>3.82</v>
      </c>
      <c r="I248">
        <v>1.39</v>
      </c>
      <c r="J248" t="s">
        <v>177</v>
      </c>
      <c r="K248">
        <v>4.1243699999999999</v>
      </c>
      <c r="L248">
        <v>0.1003</v>
      </c>
      <c r="M248" t="s">
        <v>179</v>
      </c>
      <c r="N248">
        <v>3.8233199999999998</v>
      </c>
      <c r="O248">
        <v>1.3936599999999999</v>
      </c>
      <c r="P248" t="s">
        <v>4</v>
      </c>
      <c r="Q248">
        <v>3.8917099999999998</v>
      </c>
      <c r="R248">
        <v>8.0742100000000008</v>
      </c>
      <c r="S248">
        <v>0</v>
      </c>
      <c r="T248">
        <v>0.4</v>
      </c>
      <c r="U248">
        <v>0</v>
      </c>
      <c r="V248">
        <v>0</v>
      </c>
      <c r="W248">
        <v>0</v>
      </c>
      <c r="X248">
        <v>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C12" sqref="C12"/>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4.7E-2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9.56</v>
      </c>
      <c r="I149">
        <v>12.14</v>
      </c>
      <c r="J149" t="s">
        <v>177</v>
      </c>
      <c r="K149">
        <v>9.5865200000000002</v>
      </c>
      <c r="L149">
        <v>0.69847000000000004</v>
      </c>
      <c r="M149" t="s">
        <v>179</v>
      </c>
      <c r="N149">
        <v>9.5586000000000002</v>
      </c>
      <c r="O149">
        <v>12.1426</v>
      </c>
      <c r="P149" t="s">
        <v>4</v>
      </c>
      <c r="Q149">
        <v>10.56274</v>
      </c>
      <c r="R149">
        <v>49.96799</v>
      </c>
      <c r="S149">
        <v>0</v>
      </c>
      <c r="T149">
        <v>0</v>
      </c>
      <c r="U149">
        <v>0</v>
      </c>
      <c r="V149">
        <v>0</v>
      </c>
      <c r="W149">
        <v>0.2</v>
      </c>
      <c r="X149">
        <v>0</v>
      </c>
    </row>
    <row r="150" spans="2:24" x14ac:dyDescent="0.3">
      <c r="B150">
        <v>2</v>
      </c>
      <c r="C150">
        <v>100</v>
      </c>
      <c r="D150">
        <v>6050</v>
      </c>
      <c r="E150">
        <v>0</v>
      </c>
      <c r="F150">
        <v>3</v>
      </c>
      <c r="G150" t="s">
        <v>0</v>
      </c>
      <c r="H150">
        <v>8.9600000000000009</v>
      </c>
      <c r="I150">
        <v>6.59</v>
      </c>
      <c r="J150" t="s">
        <v>177</v>
      </c>
      <c r="K150">
        <v>8.9702500000000001</v>
      </c>
      <c r="L150">
        <v>6.5904400000000001</v>
      </c>
      <c r="M150" t="s">
        <v>179</v>
      </c>
      <c r="N150">
        <v>8.9575600000000009</v>
      </c>
      <c r="O150">
        <v>6.5929700000000002</v>
      </c>
      <c r="P150" t="s">
        <v>4</v>
      </c>
      <c r="Q150">
        <v>11.87631</v>
      </c>
      <c r="R150">
        <v>613.06736999999998</v>
      </c>
      <c r="S150">
        <v>0</v>
      </c>
      <c r="T150">
        <v>0</v>
      </c>
      <c r="U150">
        <v>0</v>
      </c>
      <c r="V150">
        <v>0</v>
      </c>
      <c r="W150">
        <v>0</v>
      </c>
      <c r="X150">
        <v>0</v>
      </c>
    </row>
    <row r="151" spans="2:24" x14ac:dyDescent="0.3">
      <c r="B151">
        <v>3</v>
      </c>
      <c r="C151">
        <v>25.76</v>
      </c>
      <c r="D151">
        <v>34827.32</v>
      </c>
      <c r="E151">
        <v>2</v>
      </c>
      <c r="F151">
        <v>4</v>
      </c>
      <c r="G151" t="s">
        <v>0</v>
      </c>
      <c r="H151">
        <v>4.3600000000000003</v>
      </c>
      <c r="I151">
        <v>1.26</v>
      </c>
      <c r="J151" t="s">
        <v>177</v>
      </c>
      <c r="K151">
        <v>4.5989899999999997</v>
      </c>
      <c r="L151">
        <v>0.41721000000000003</v>
      </c>
      <c r="M151" t="s">
        <v>179</v>
      </c>
      <c r="N151">
        <v>4.3568100000000003</v>
      </c>
      <c r="O151">
        <v>1.26285</v>
      </c>
      <c r="P151" t="s">
        <v>4</v>
      </c>
      <c r="Q151">
        <v>5.3639200000000002</v>
      </c>
      <c r="R151">
        <v>39.087130000000002</v>
      </c>
      <c r="S151">
        <v>0</v>
      </c>
      <c r="T151">
        <v>0.3</v>
      </c>
      <c r="U151">
        <v>0</v>
      </c>
      <c r="V151">
        <v>0</v>
      </c>
      <c r="W151">
        <v>0</v>
      </c>
      <c r="X151">
        <v>0</v>
      </c>
    </row>
    <row r="152" spans="2:24" x14ac:dyDescent="0.3">
      <c r="B152">
        <v>4</v>
      </c>
      <c r="C152">
        <v>3.56</v>
      </c>
      <c r="D152">
        <v>33792.6</v>
      </c>
      <c r="E152">
        <v>1</v>
      </c>
      <c r="F152">
        <v>1</v>
      </c>
      <c r="G152" t="s">
        <v>180</v>
      </c>
      <c r="H152">
        <v>2.4700000000000002</v>
      </c>
      <c r="I152">
        <v>11.35</v>
      </c>
      <c r="J152" t="s">
        <v>177</v>
      </c>
      <c r="K152">
        <v>3.0764999999999998</v>
      </c>
      <c r="L152">
        <v>1.0303199999999999</v>
      </c>
      <c r="M152" t="s">
        <v>179</v>
      </c>
      <c r="N152">
        <v>2.49465</v>
      </c>
      <c r="O152">
        <v>2.8048299999999999</v>
      </c>
      <c r="P152" t="s">
        <v>4</v>
      </c>
      <c r="Q152">
        <v>2.4733399999999999</v>
      </c>
      <c r="R152">
        <v>11.35045</v>
      </c>
      <c r="S152">
        <v>0</v>
      </c>
      <c r="T152">
        <v>0</v>
      </c>
      <c r="U152">
        <v>0</v>
      </c>
      <c r="V152">
        <v>0</v>
      </c>
      <c r="W152">
        <v>0</v>
      </c>
      <c r="X152">
        <v>0</v>
      </c>
    </row>
    <row r="153" spans="2:24" x14ac:dyDescent="0.3">
      <c r="B153">
        <v>5</v>
      </c>
      <c r="C153">
        <v>361.62</v>
      </c>
      <c r="D153">
        <v>90000</v>
      </c>
      <c r="E153">
        <v>3</v>
      </c>
      <c r="F153">
        <v>1</v>
      </c>
      <c r="G153" t="s">
        <v>0</v>
      </c>
      <c r="H153">
        <v>26.44</v>
      </c>
      <c r="I153">
        <v>0.27</v>
      </c>
      <c r="J153" t="s">
        <v>177</v>
      </c>
      <c r="K153">
        <v>30.111979999999999</v>
      </c>
      <c r="L153">
        <v>0.53669999999999995</v>
      </c>
      <c r="M153" t="s">
        <v>179</v>
      </c>
      <c r="N153">
        <v>26.44021</v>
      </c>
      <c r="O153">
        <v>0.27223999999999998</v>
      </c>
      <c r="P153" t="s">
        <v>4</v>
      </c>
      <c r="Q153">
        <v>51.509140000000002</v>
      </c>
      <c r="R153">
        <v>332.24419999999998</v>
      </c>
      <c r="S153">
        <v>0</v>
      </c>
      <c r="T153">
        <v>0</v>
      </c>
      <c r="U153">
        <v>0</v>
      </c>
      <c r="V153">
        <v>0</v>
      </c>
      <c r="W153">
        <v>0</v>
      </c>
      <c r="X153">
        <v>0</v>
      </c>
    </row>
    <row r="154" spans="2:24" x14ac:dyDescent="0.3">
      <c r="B154">
        <v>6</v>
      </c>
      <c r="C154">
        <v>67.17</v>
      </c>
      <c r="D154">
        <v>34024.46</v>
      </c>
      <c r="E154">
        <v>2</v>
      </c>
      <c r="F154">
        <v>2</v>
      </c>
      <c r="G154" t="s">
        <v>0</v>
      </c>
      <c r="H154">
        <v>6.69</v>
      </c>
      <c r="I154">
        <v>2.09</v>
      </c>
      <c r="J154" t="s">
        <v>177</v>
      </c>
      <c r="K154">
        <v>6.74627</v>
      </c>
      <c r="L154">
        <v>2.0876600000000001</v>
      </c>
      <c r="M154" t="s">
        <v>179</v>
      </c>
      <c r="N154">
        <v>6.6942500000000003</v>
      </c>
      <c r="O154">
        <v>2.08805</v>
      </c>
      <c r="P154" t="s">
        <v>4</v>
      </c>
      <c r="Q154">
        <v>12.57455</v>
      </c>
      <c r="R154">
        <v>197.45349999999999</v>
      </c>
      <c r="S154">
        <v>0</v>
      </c>
      <c r="T154">
        <v>0.1</v>
      </c>
      <c r="U154">
        <v>0</v>
      </c>
      <c r="V154">
        <v>0</v>
      </c>
      <c r="W154">
        <v>0</v>
      </c>
      <c r="X154">
        <v>0</v>
      </c>
    </row>
    <row r="155" spans="2:24" x14ac:dyDescent="0.3">
      <c r="B155">
        <v>7</v>
      </c>
      <c r="C155">
        <v>22.17</v>
      </c>
      <c r="D155">
        <v>33835.17</v>
      </c>
      <c r="E155">
        <v>0</v>
      </c>
      <c r="F155">
        <v>2</v>
      </c>
      <c r="G155" t="s">
        <v>0</v>
      </c>
      <c r="H155">
        <v>3.1</v>
      </c>
      <c r="I155">
        <v>3.43</v>
      </c>
      <c r="J155" t="s">
        <v>177</v>
      </c>
      <c r="K155">
        <v>3.1448700000000001</v>
      </c>
      <c r="L155">
        <v>0.74875999999999998</v>
      </c>
      <c r="M155" t="s">
        <v>179</v>
      </c>
      <c r="N155">
        <v>3.09842</v>
      </c>
      <c r="O155">
        <v>3.42571</v>
      </c>
      <c r="P155" t="s">
        <v>4</v>
      </c>
      <c r="Q155">
        <v>4.7927400000000002</v>
      </c>
      <c r="R155">
        <v>61.525230000000001</v>
      </c>
      <c r="S155">
        <v>0</v>
      </c>
      <c r="T155">
        <v>0</v>
      </c>
      <c r="U155">
        <v>0</v>
      </c>
      <c r="V155">
        <v>0</v>
      </c>
      <c r="W155">
        <v>0.2</v>
      </c>
      <c r="X155">
        <v>0</v>
      </c>
    </row>
    <row r="156" spans="2:24" x14ac:dyDescent="0.3">
      <c r="B156">
        <v>8</v>
      </c>
      <c r="C156">
        <v>8</v>
      </c>
      <c r="D156">
        <v>6050</v>
      </c>
      <c r="E156">
        <v>2</v>
      </c>
      <c r="F156">
        <v>2</v>
      </c>
      <c r="G156" t="s">
        <v>0</v>
      </c>
      <c r="H156">
        <v>1.64</v>
      </c>
      <c r="I156">
        <v>7.55</v>
      </c>
      <c r="J156" t="s">
        <v>177</v>
      </c>
      <c r="K156">
        <v>1.73126</v>
      </c>
      <c r="L156">
        <v>2.9978199999999999</v>
      </c>
      <c r="M156" t="s">
        <v>179</v>
      </c>
      <c r="N156">
        <v>1.6398900000000001</v>
      </c>
      <c r="O156">
        <v>7.5519299999999996</v>
      </c>
      <c r="P156" t="s">
        <v>4</v>
      </c>
      <c r="Q156">
        <v>1.6542699999999999</v>
      </c>
      <c r="R156">
        <v>23.29025</v>
      </c>
      <c r="S156">
        <v>0</v>
      </c>
      <c r="T156">
        <v>0.4</v>
      </c>
      <c r="U156">
        <v>0</v>
      </c>
      <c r="V156">
        <v>0</v>
      </c>
      <c r="W156">
        <v>0.3</v>
      </c>
      <c r="X156">
        <v>0</v>
      </c>
    </row>
    <row r="157" spans="2:24" x14ac:dyDescent="0.3">
      <c r="B157">
        <v>9</v>
      </c>
      <c r="C157">
        <v>15</v>
      </c>
      <c r="D157">
        <v>6050</v>
      </c>
      <c r="E157">
        <v>2</v>
      </c>
      <c r="F157">
        <v>2</v>
      </c>
      <c r="G157" t="s">
        <v>0</v>
      </c>
      <c r="H157">
        <v>2.4500000000000002</v>
      </c>
      <c r="I157">
        <v>14.16</v>
      </c>
      <c r="J157" t="s">
        <v>177</v>
      </c>
      <c r="K157">
        <v>2.5773000000000001</v>
      </c>
      <c r="L157">
        <v>5.6209100000000003</v>
      </c>
      <c r="M157" t="s">
        <v>179</v>
      </c>
      <c r="N157">
        <v>2.45425</v>
      </c>
      <c r="O157">
        <v>14.15987</v>
      </c>
      <c r="P157" t="s">
        <v>4</v>
      </c>
      <c r="Q157">
        <v>2.5154800000000002</v>
      </c>
      <c r="R157">
        <v>43.66921</v>
      </c>
      <c r="S157">
        <v>0</v>
      </c>
      <c r="T157">
        <v>0.4</v>
      </c>
      <c r="U157">
        <v>0</v>
      </c>
      <c r="V157">
        <v>0</v>
      </c>
      <c r="W157">
        <v>0.3</v>
      </c>
      <c r="X157">
        <v>0</v>
      </c>
    </row>
    <row r="158" spans="2:24" x14ac:dyDescent="0.3">
      <c r="B158">
        <v>10</v>
      </c>
      <c r="C158">
        <v>10</v>
      </c>
      <c r="D158">
        <v>39506.97</v>
      </c>
      <c r="E158">
        <v>2</v>
      </c>
      <c r="F158">
        <v>2</v>
      </c>
      <c r="G158" t="s">
        <v>0</v>
      </c>
      <c r="H158">
        <v>2.0499999999999998</v>
      </c>
      <c r="I158">
        <v>0.85</v>
      </c>
      <c r="J158" t="s">
        <v>177</v>
      </c>
      <c r="K158">
        <v>2.0719099999999999</v>
      </c>
      <c r="L158">
        <v>0.85392000000000001</v>
      </c>
      <c r="M158" t="s">
        <v>179</v>
      </c>
      <c r="N158">
        <v>2.0478200000000002</v>
      </c>
      <c r="O158">
        <v>0.85433999999999999</v>
      </c>
      <c r="P158" t="s">
        <v>4</v>
      </c>
      <c r="Q158">
        <v>4.5302300000000004</v>
      </c>
      <c r="R158">
        <v>70.577520000000007</v>
      </c>
      <c r="S158">
        <v>0</v>
      </c>
      <c r="T158">
        <v>0.1</v>
      </c>
      <c r="U158">
        <v>0</v>
      </c>
      <c r="V158">
        <v>0</v>
      </c>
      <c r="W158">
        <v>0</v>
      </c>
      <c r="X158">
        <v>0</v>
      </c>
    </row>
    <row r="159" spans="2:24" x14ac:dyDescent="0.3">
      <c r="B159">
        <v>11</v>
      </c>
      <c r="C159">
        <v>38</v>
      </c>
      <c r="D159">
        <v>34429.94</v>
      </c>
      <c r="E159">
        <v>2</v>
      </c>
      <c r="F159">
        <v>1</v>
      </c>
      <c r="G159" t="s">
        <v>0</v>
      </c>
      <c r="H159">
        <v>11.42</v>
      </c>
      <c r="I159">
        <v>3.98</v>
      </c>
      <c r="J159" t="s">
        <v>177</v>
      </c>
      <c r="K159">
        <v>13.548019999999999</v>
      </c>
      <c r="L159">
        <v>1.6117300000000001</v>
      </c>
      <c r="M159" t="s">
        <v>179</v>
      </c>
      <c r="N159">
        <v>11.415150000000001</v>
      </c>
      <c r="O159">
        <v>3.9777</v>
      </c>
      <c r="P159" t="s">
        <v>4</v>
      </c>
      <c r="Q159">
        <v>13.80749</v>
      </c>
      <c r="R159">
        <v>128.92739</v>
      </c>
      <c r="S159">
        <v>0</v>
      </c>
      <c r="T159">
        <v>0</v>
      </c>
      <c r="U159">
        <v>0</v>
      </c>
      <c r="V159">
        <v>0</v>
      </c>
      <c r="W159">
        <v>0.2</v>
      </c>
      <c r="X159">
        <v>0</v>
      </c>
    </row>
    <row r="160" spans="2:24" x14ac:dyDescent="0.3">
      <c r="B160">
        <v>12</v>
      </c>
      <c r="C160">
        <v>22</v>
      </c>
      <c r="D160">
        <v>34429.94</v>
      </c>
      <c r="E160">
        <v>0</v>
      </c>
      <c r="F160">
        <v>1</v>
      </c>
      <c r="G160" t="s">
        <v>0</v>
      </c>
      <c r="H160">
        <v>8</v>
      </c>
      <c r="I160">
        <v>1.19</v>
      </c>
      <c r="J160" t="s">
        <v>177</v>
      </c>
      <c r="K160">
        <v>9.3331599999999995</v>
      </c>
      <c r="L160">
        <v>2.3999700000000002</v>
      </c>
      <c r="M160" t="s">
        <v>179</v>
      </c>
      <c r="N160">
        <v>7.99871</v>
      </c>
      <c r="O160">
        <v>1.1913899999999999</v>
      </c>
      <c r="P160" t="s">
        <v>4</v>
      </c>
      <c r="Q160">
        <v>10.287990000000001</v>
      </c>
      <c r="R160">
        <v>114.37314000000001</v>
      </c>
      <c r="S160">
        <v>0</v>
      </c>
      <c r="T160">
        <v>0</v>
      </c>
      <c r="U160">
        <v>0</v>
      </c>
      <c r="V160">
        <v>0</v>
      </c>
      <c r="W160">
        <v>0</v>
      </c>
      <c r="X160">
        <v>0</v>
      </c>
    </row>
    <row r="161" spans="2:24" x14ac:dyDescent="0.3">
      <c r="B161">
        <v>13</v>
      </c>
      <c r="C161">
        <v>435</v>
      </c>
      <c r="D161">
        <v>37279.21</v>
      </c>
      <c r="E161">
        <v>4</v>
      </c>
      <c r="F161">
        <v>5</v>
      </c>
      <c r="G161" t="s">
        <v>0</v>
      </c>
      <c r="H161">
        <v>28.16</v>
      </c>
      <c r="I161">
        <v>4.9400000000000004</v>
      </c>
      <c r="J161" t="s">
        <v>177</v>
      </c>
      <c r="K161">
        <v>28.482289999999999</v>
      </c>
      <c r="L161">
        <v>4.05654</v>
      </c>
      <c r="M161" t="s">
        <v>179</v>
      </c>
      <c r="N161">
        <v>28.164940000000001</v>
      </c>
      <c r="O161">
        <v>4.9377500000000003</v>
      </c>
      <c r="P161" t="s">
        <v>4</v>
      </c>
      <c r="Q161">
        <v>39.762210000000003</v>
      </c>
      <c r="R161">
        <v>353.50207</v>
      </c>
      <c r="S161">
        <v>0</v>
      </c>
      <c r="T161">
        <v>0.1</v>
      </c>
      <c r="U161">
        <v>0</v>
      </c>
      <c r="V161">
        <v>0</v>
      </c>
      <c r="W161">
        <v>0</v>
      </c>
      <c r="X161">
        <v>0</v>
      </c>
    </row>
    <row r="162" spans="2:24" x14ac:dyDescent="0.3">
      <c r="B162">
        <v>14</v>
      </c>
      <c r="C162">
        <v>26.99</v>
      </c>
      <c r="D162">
        <v>35252.82</v>
      </c>
      <c r="E162">
        <v>0</v>
      </c>
      <c r="F162">
        <v>1</v>
      </c>
      <c r="G162" t="s">
        <v>0</v>
      </c>
      <c r="H162">
        <v>3.01</v>
      </c>
      <c r="I162">
        <v>1.41</v>
      </c>
      <c r="J162" t="s">
        <v>177</v>
      </c>
      <c r="K162">
        <v>3.5494699999999999</v>
      </c>
      <c r="L162">
        <v>0.67530000000000001</v>
      </c>
      <c r="M162" t="s">
        <v>179</v>
      </c>
      <c r="N162">
        <v>3.0101800000000001</v>
      </c>
      <c r="O162">
        <v>1.4111899999999999</v>
      </c>
      <c r="P162" t="s">
        <v>4</v>
      </c>
      <c r="Q162">
        <v>4.0755699999999999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7.21</v>
      </c>
      <c r="I163">
        <v>1.45</v>
      </c>
      <c r="J163" t="s">
        <v>177</v>
      </c>
      <c r="K163">
        <v>7.5017300000000002</v>
      </c>
      <c r="L163">
        <v>1.1430400000000001</v>
      </c>
      <c r="M163" t="s">
        <v>179</v>
      </c>
      <c r="N163">
        <v>7.2074499999999997</v>
      </c>
      <c r="O163">
        <v>1.45427</v>
      </c>
      <c r="P163" t="s">
        <v>4</v>
      </c>
      <c r="Q163">
        <v>7.49533</v>
      </c>
      <c r="R163">
        <v>17.90485</v>
      </c>
      <c r="S163">
        <v>0</v>
      </c>
      <c r="T163">
        <v>0.2</v>
      </c>
      <c r="U163">
        <v>0</v>
      </c>
      <c r="V163">
        <v>0</v>
      </c>
      <c r="W163">
        <v>0</v>
      </c>
      <c r="X163">
        <v>0</v>
      </c>
    </row>
    <row r="164" spans="2:24" x14ac:dyDescent="0.3">
      <c r="B164">
        <v>16</v>
      </c>
      <c r="C164">
        <v>10.68</v>
      </c>
      <c r="D164">
        <v>38166.21</v>
      </c>
      <c r="E164">
        <v>0</v>
      </c>
      <c r="F164">
        <v>2</v>
      </c>
      <c r="G164" t="s">
        <v>0</v>
      </c>
      <c r="H164">
        <v>1.88</v>
      </c>
      <c r="I164">
        <v>2.13</v>
      </c>
      <c r="J164" t="s">
        <v>177</v>
      </c>
      <c r="K164">
        <v>1.9670799999999999</v>
      </c>
      <c r="L164">
        <v>1.0408999999999999</v>
      </c>
      <c r="M164" t="s">
        <v>179</v>
      </c>
      <c r="N164">
        <v>1.8803099999999999</v>
      </c>
      <c r="O164">
        <v>2.1305299999999998</v>
      </c>
      <c r="P164" t="s">
        <v>4</v>
      </c>
      <c r="Q164">
        <v>2.0220600000000002</v>
      </c>
      <c r="R164">
        <v>8.2264300000000006</v>
      </c>
      <c r="S164">
        <v>0</v>
      </c>
      <c r="T164">
        <v>0</v>
      </c>
      <c r="U164">
        <v>0</v>
      </c>
      <c r="V164">
        <v>0</v>
      </c>
      <c r="W164">
        <v>0.3</v>
      </c>
      <c r="X164">
        <v>0</v>
      </c>
    </row>
    <row r="165" spans="2:24" x14ac:dyDescent="0.3">
      <c r="B165">
        <v>17</v>
      </c>
      <c r="C165">
        <v>13</v>
      </c>
      <c r="D165">
        <v>34357.339999999997</v>
      </c>
      <c r="E165">
        <v>3</v>
      </c>
      <c r="F165">
        <v>3</v>
      </c>
      <c r="G165" t="s">
        <v>0</v>
      </c>
      <c r="H165">
        <v>2.63</v>
      </c>
      <c r="I165">
        <v>2.56</v>
      </c>
      <c r="J165" t="s">
        <v>177</v>
      </c>
      <c r="K165">
        <v>2.6535199999999999</v>
      </c>
      <c r="L165">
        <v>1.30646</v>
      </c>
      <c r="M165" t="s">
        <v>179</v>
      </c>
      <c r="N165">
        <v>2.6273900000000001</v>
      </c>
      <c r="O165">
        <v>2.55769</v>
      </c>
      <c r="P165" t="s">
        <v>4</v>
      </c>
      <c r="Q165">
        <v>3.0629</v>
      </c>
      <c r="R165">
        <v>20.209990000000001</v>
      </c>
      <c r="S165">
        <v>0</v>
      </c>
      <c r="T165">
        <v>0.2</v>
      </c>
      <c r="U165">
        <v>0</v>
      </c>
      <c r="V165">
        <v>0</v>
      </c>
      <c r="W165">
        <v>0.1</v>
      </c>
      <c r="X165">
        <v>0</v>
      </c>
    </row>
    <row r="166" spans="2:24" x14ac:dyDescent="0.3">
      <c r="B166">
        <v>18</v>
      </c>
      <c r="C166">
        <v>17.25</v>
      </c>
      <c r="D166">
        <v>34357.339999999997</v>
      </c>
      <c r="E166">
        <v>3</v>
      </c>
      <c r="F166">
        <v>3</v>
      </c>
      <c r="G166" t="s">
        <v>180</v>
      </c>
      <c r="H166">
        <v>2.9</v>
      </c>
      <c r="I166">
        <v>1.87</v>
      </c>
      <c r="J166" t="s">
        <v>177</v>
      </c>
      <c r="K166">
        <v>3.0915699999999999</v>
      </c>
      <c r="L166">
        <v>0.25636999999999999</v>
      </c>
      <c r="M166" t="s">
        <v>179</v>
      </c>
      <c r="N166">
        <v>2.8985099999999999</v>
      </c>
      <c r="O166">
        <v>1.8692899999999999</v>
      </c>
      <c r="P166" t="s">
        <v>4</v>
      </c>
      <c r="Q166">
        <v>2.8984299999999998</v>
      </c>
      <c r="R166">
        <v>1.8692899999999999</v>
      </c>
      <c r="S166">
        <v>0</v>
      </c>
      <c r="T166">
        <v>0</v>
      </c>
      <c r="U166">
        <v>0</v>
      </c>
      <c r="V166">
        <v>0</v>
      </c>
      <c r="W166">
        <v>0</v>
      </c>
      <c r="X166">
        <v>0</v>
      </c>
    </row>
    <row r="167" spans="2:24" x14ac:dyDescent="0.3">
      <c r="B167">
        <v>19</v>
      </c>
      <c r="C167">
        <v>40</v>
      </c>
      <c r="D167">
        <v>34357.339999999997</v>
      </c>
      <c r="E167">
        <v>0</v>
      </c>
      <c r="F167">
        <v>2</v>
      </c>
      <c r="G167" t="s">
        <v>0</v>
      </c>
      <c r="H167">
        <v>4.4400000000000004</v>
      </c>
      <c r="I167">
        <v>3.75</v>
      </c>
      <c r="J167" t="s">
        <v>177</v>
      </c>
      <c r="K167">
        <v>4.5482500000000003</v>
      </c>
      <c r="L167">
        <v>1.14863</v>
      </c>
      <c r="M167" t="s">
        <v>179</v>
      </c>
      <c r="N167">
        <v>4.4384100000000002</v>
      </c>
      <c r="O167">
        <v>3.7452800000000002</v>
      </c>
      <c r="P167" t="s">
        <v>4</v>
      </c>
      <c r="Q167">
        <v>7.1880600000000001</v>
      </c>
      <c r="R167">
        <v>94.376369999999994</v>
      </c>
      <c r="S167">
        <v>0</v>
      </c>
      <c r="T167">
        <v>0</v>
      </c>
      <c r="U167">
        <v>0</v>
      </c>
      <c r="V167">
        <v>0</v>
      </c>
      <c r="W167">
        <v>0.2</v>
      </c>
      <c r="X167">
        <v>0</v>
      </c>
    </row>
    <row r="168" spans="2:24" x14ac:dyDescent="0.3">
      <c r="B168">
        <v>20</v>
      </c>
      <c r="C168">
        <v>30.16</v>
      </c>
      <c r="D168">
        <v>33830.949999999997</v>
      </c>
      <c r="E168">
        <v>2</v>
      </c>
      <c r="F168">
        <v>3</v>
      </c>
      <c r="G168" t="s">
        <v>0</v>
      </c>
      <c r="H168">
        <v>4.2</v>
      </c>
      <c r="I168">
        <v>4.17</v>
      </c>
      <c r="J168" t="s">
        <v>177</v>
      </c>
      <c r="K168">
        <v>4.5580299999999996</v>
      </c>
      <c r="L168">
        <v>0.76504000000000005</v>
      </c>
      <c r="M168" t="s">
        <v>179</v>
      </c>
      <c r="N168">
        <v>4.1978200000000001</v>
      </c>
      <c r="O168">
        <v>4.1672099999999999</v>
      </c>
      <c r="P168" t="s">
        <v>4</v>
      </c>
      <c r="Q168">
        <v>4.2251700000000003</v>
      </c>
      <c r="R168">
        <v>6.1628800000000004</v>
      </c>
      <c r="S168">
        <v>0</v>
      </c>
      <c r="T168">
        <v>0.5</v>
      </c>
      <c r="U168">
        <v>0</v>
      </c>
      <c r="V168">
        <v>0</v>
      </c>
      <c r="W168">
        <v>0.3</v>
      </c>
      <c r="X168">
        <v>0</v>
      </c>
    </row>
    <row r="169" spans="2:24" x14ac:dyDescent="0.3">
      <c r="B169">
        <v>21</v>
      </c>
      <c r="C169">
        <v>571.03</v>
      </c>
      <c r="D169">
        <v>39574.74</v>
      </c>
      <c r="E169">
        <v>4</v>
      </c>
      <c r="F169">
        <v>3</v>
      </c>
      <c r="G169" t="s">
        <v>0</v>
      </c>
      <c r="H169">
        <v>29.65</v>
      </c>
      <c r="I169">
        <v>18.5</v>
      </c>
      <c r="J169" t="s">
        <v>177</v>
      </c>
      <c r="K169">
        <v>29.67285</v>
      </c>
      <c r="L169">
        <v>18.493120000000001</v>
      </c>
      <c r="M169" t="s">
        <v>179</v>
      </c>
      <c r="N169">
        <v>29.645520000000001</v>
      </c>
      <c r="O169">
        <v>18.500080000000001</v>
      </c>
      <c r="P169" t="s">
        <v>4</v>
      </c>
      <c r="Q169">
        <v>94.926789999999997</v>
      </c>
      <c r="R169">
        <v>1723.0758800000001</v>
      </c>
      <c r="S169">
        <v>0</v>
      </c>
      <c r="T169">
        <v>0</v>
      </c>
      <c r="U169">
        <v>0</v>
      </c>
      <c r="V169">
        <v>0</v>
      </c>
      <c r="W169">
        <v>0</v>
      </c>
      <c r="X169">
        <v>0</v>
      </c>
    </row>
    <row r="170" spans="2:24" x14ac:dyDescent="0.3">
      <c r="B170">
        <v>22</v>
      </c>
      <c r="C170">
        <v>17.559999999999999</v>
      </c>
      <c r="D170">
        <v>37690.78</v>
      </c>
      <c r="E170">
        <v>2</v>
      </c>
      <c r="F170">
        <v>1</v>
      </c>
      <c r="G170" t="s">
        <v>0</v>
      </c>
      <c r="H170">
        <v>2.5299999999999998</v>
      </c>
      <c r="I170">
        <v>0.59</v>
      </c>
      <c r="J170" t="s">
        <v>177</v>
      </c>
      <c r="K170">
        <v>2.93052</v>
      </c>
      <c r="L170">
        <v>1.37965</v>
      </c>
      <c r="M170" t="s">
        <v>179</v>
      </c>
      <c r="N170">
        <v>2.5345900000000001</v>
      </c>
      <c r="O170">
        <v>0.58711999999999998</v>
      </c>
      <c r="P170" t="s">
        <v>4</v>
      </c>
      <c r="Q170">
        <v>4.2182700000000004</v>
      </c>
      <c r="R170">
        <v>59.18242</v>
      </c>
      <c r="S170">
        <v>0</v>
      </c>
      <c r="T170">
        <v>0</v>
      </c>
      <c r="U170">
        <v>0</v>
      </c>
      <c r="V170">
        <v>0</v>
      </c>
      <c r="W170">
        <v>0</v>
      </c>
      <c r="X170">
        <v>0</v>
      </c>
    </row>
    <row r="171" spans="2:24" x14ac:dyDescent="0.3">
      <c r="B171">
        <v>23</v>
      </c>
      <c r="C171">
        <v>45.05</v>
      </c>
      <c r="D171">
        <v>35546.67</v>
      </c>
      <c r="E171">
        <v>2</v>
      </c>
      <c r="F171">
        <v>2</v>
      </c>
      <c r="G171" t="s">
        <v>0</v>
      </c>
      <c r="H171">
        <v>5.19</v>
      </c>
      <c r="I171">
        <v>1.42</v>
      </c>
      <c r="J171" t="s">
        <v>177</v>
      </c>
      <c r="K171">
        <v>5.2320200000000003</v>
      </c>
      <c r="L171">
        <v>1.41727</v>
      </c>
      <c r="M171" t="s">
        <v>179</v>
      </c>
      <c r="N171">
        <v>5.1891499999999997</v>
      </c>
      <c r="O171">
        <v>1.41797</v>
      </c>
      <c r="P171" t="s">
        <v>4</v>
      </c>
      <c r="Q171">
        <v>8.6985299999999999</v>
      </c>
      <c r="R171">
        <v>117.1216</v>
      </c>
      <c r="S171">
        <v>0</v>
      </c>
      <c r="T171">
        <v>0.1</v>
      </c>
      <c r="U171">
        <v>0</v>
      </c>
      <c r="V171">
        <v>0</v>
      </c>
      <c r="W171">
        <v>0</v>
      </c>
      <c r="X171">
        <v>0</v>
      </c>
    </row>
    <row r="172" spans="2:24" x14ac:dyDescent="0.3">
      <c r="B172">
        <v>24</v>
      </c>
      <c r="C172">
        <v>1.96</v>
      </c>
      <c r="D172">
        <v>34513.160000000003</v>
      </c>
      <c r="E172">
        <v>0</v>
      </c>
      <c r="F172">
        <v>1</v>
      </c>
      <c r="G172" t="s">
        <v>0</v>
      </c>
      <c r="H172">
        <v>0.6</v>
      </c>
      <c r="I172">
        <v>0.83</v>
      </c>
      <c r="J172" t="s">
        <v>177</v>
      </c>
      <c r="K172">
        <v>0.71062999999999998</v>
      </c>
      <c r="L172">
        <v>1.0014099999999999</v>
      </c>
      <c r="M172" t="s">
        <v>179</v>
      </c>
      <c r="N172">
        <v>0.59552000000000005</v>
      </c>
      <c r="O172">
        <v>0.83304</v>
      </c>
      <c r="P172" t="s">
        <v>4</v>
      </c>
      <c r="Q172">
        <v>0.61746000000000001</v>
      </c>
      <c r="R172">
        <v>4.2311199999999998</v>
      </c>
      <c r="S172">
        <v>0</v>
      </c>
      <c r="T172">
        <v>0</v>
      </c>
      <c r="U172">
        <v>0</v>
      </c>
      <c r="V172">
        <v>0</v>
      </c>
      <c r="W172">
        <v>0.2</v>
      </c>
      <c r="X172">
        <v>0</v>
      </c>
    </row>
    <row r="173" spans="2:24" x14ac:dyDescent="0.3">
      <c r="B173">
        <v>25</v>
      </c>
      <c r="C173">
        <v>20</v>
      </c>
      <c r="D173">
        <v>35460.239999999998</v>
      </c>
      <c r="E173">
        <v>0</v>
      </c>
      <c r="F173">
        <v>2</v>
      </c>
      <c r="G173" t="s">
        <v>0</v>
      </c>
      <c r="H173">
        <v>2.9</v>
      </c>
      <c r="I173">
        <v>3</v>
      </c>
      <c r="J173" t="s">
        <v>177</v>
      </c>
      <c r="K173">
        <v>2.9485700000000001</v>
      </c>
      <c r="L173">
        <v>0.60933000000000004</v>
      </c>
      <c r="M173" t="s">
        <v>179</v>
      </c>
      <c r="N173">
        <v>2.9048600000000002</v>
      </c>
      <c r="O173">
        <v>2.99857</v>
      </c>
      <c r="P173" t="s">
        <v>4</v>
      </c>
      <c r="Q173">
        <v>4.3152299999999997</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2.87</v>
      </c>
      <c r="I174">
        <v>1.59</v>
      </c>
      <c r="J174" t="s">
        <v>177</v>
      </c>
      <c r="K174">
        <v>2.90279</v>
      </c>
      <c r="L174">
        <v>0.38384000000000001</v>
      </c>
      <c r="M174" t="s">
        <v>179</v>
      </c>
      <c r="N174">
        <v>2.8692600000000001</v>
      </c>
      <c r="O174">
        <v>1.5862499999999999</v>
      </c>
      <c r="P174" t="s">
        <v>4</v>
      </c>
      <c r="Q174">
        <v>3.6220699999999999</v>
      </c>
      <c r="R174">
        <v>31.715350000000001</v>
      </c>
      <c r="S174">
        <v>0</v>
      </c>
      <c r="T174">
        <v>0.2</v>
      </c>
      <c r="U174">
        <v>0</v>
      </c>
      <c r="V174">
        <v>0</v>
      </c>
      <c r="W174">
        <v>0.1</v>
      </c>
      <c r="X174">
        <v>0</v>
      </c>
    </row>
    <row r="175" spans="2:24" x14ac:dyDescent="0.3">
      <c r="B175">
        <v>27</v>
      </c>
      <c r="C175">
        <v>30.77</v>
      </c>
      <c r="D175">
        <v>34721.47</v>
      </c>
      <c r="E175">
        <v>2</v>
      </c>
      <c r="F175">
        <v>2</v>
      </c>
      <c r="G175" t="s">
        <v>0</v>
      </c>
      <c r="H175">
        <v>4.05</v>
      </c>
      <c r="I175">
        <v>4.7699999999999996</v>
      </c>
      <c r="J175" t="s">
        <v>177</v>
      </c>
      <c r="K175">
        <v>4.1120000000000001</v>
      </c>
      <c r="L175">
        <v>0.93808000000000002</v>
      </c>
      <c r="M175" t="s">
        <v>179</v>
      </c>
      <c r="N175">
        <v>4.0536099999999999</v>
      </c>
      <c r="O175">
        <v>4.7709599999999996</v>
      </c>
      <c r="P175" t="s">
        <v>4</v>
      </c>
      <c r="Q175">
        <v>6.2466499999999998</v>
      </c>
      <c r="R175">
        <v>77.520120000000006</v>
      </c>
      <c r="S175">
        <v>0</v>
      </c>
      <c r="T175">
        <v>0.3</v>
      </c>
      <c r="U175">
        <v>0</v>
      </c>
      <c r="V175">
        <v>0</v>
      </c>
      <c r="W175">
        <v>0.2</v>
      </c>
      <c r="X175">
        <v>0</v>
      </c>
    </row>
    <row r="176" spans="2:24" x14ac:dyDescent="0.3">
      <c r="B176">
        <v>28</v>
      </c>
      <c r="C176">
        <v>60</v>
      </c>
      <c r="D176">
        <v>6050</v>
      </c>
      <c r="E176">
        <v>2</v>
      </c>
      <c r="F176">
        <v>2</v>
      </c>
      <c r="G176" t="s">
        <v>0</v>
      </c>
      <c r="H176">
        <v>6.1</v>
      </c>
      <c r="I176">
        <v>6.79</v>
      </c>
      <c r="J176" t="s">
        <v>177</v>
      </c>
      <c r="K176">
        <v>6.2248000000000001</v>
      </c>
      <c r="L176">
        <v>2.9632200000000002</v>
      </c>
      <c r="M176" t="s">
        <v>179</v>
      </c>
      <c r="N176">
        <v>6.0966800000000001</v>
      </c>
      <c r="O176">
        <v>6.7941399999999996</v>
      </c>
      <c r="P176" t="s">
        <v>4</v>
      </c>
      <c r="Q176">
        <v>6.9293199999999997</v>
      </c>
      <c r="R176">
        <v>244.90702999999999</v>
      </c>
      <c r="S176">
        <v>0</v>
      </c>
      <c r="T176">
        <v>0.2</v>
      </c>
      <c r="U176">
        <v>0</v>
      </c>
      <c r="V176">
        <v>0</v>
      </c>
      <c r="W176">
        <v>0.1</v>
      </c>
      <c r="X176">
        <v>0</v>
      </c>
    </row>
    <row r="177" spans="2:24" x14ac:dyDescent="0.3">
      <c r="B177">
        <v>29</v>
      </c>
      <c r="C177">
        <v>8</v>
      </c>
      <c r="D177">
        <v>34432.400000000001</v>
      </c>
      <c r="E177">
        <v>2</v>
      </c>
      <c r="F177">
        <v>3</v>
      </c>
      <c r="G177" t="s">
        <v>0</v>
      </c>
      <c r="H177">
        <v>1.91</v>
      </c>
      <c r="I177">
        <v>2.09</v>
      </c>
      <c r="J177" t="s">
        <v>177</v>
      </c>
      <c r="K177">
        <v>2.0038299999999998</v>
      </c>
      <c r="L177">
        <v>1.24519</v>
      </c>
      <c r="M177" t="s">
        <v>179</v>
      </c>
      <c r="N177">
        <v>1.90951</v>
      </c>
      <c r="O177">
        <v>2.0923099999999999</v>
      </c>
      <c r="P177" t="s">
        <v>4</v>
      </c>
      <c r="Q177">
        <v>2.0891500000000001</v>
      </c>
      <c r="R177">
        <v>10.384460000000001</v>
      </c>
      <c r="S177">
        <v>0</v>
      </c>
      <c r="T177">
        <v>0.3</v>
      </c>
      <c r="U177">
        <v>0</v>
      </c>
      <c r="V177">
        <v>0</v>
      </c>
      <c r="W177">
        <v>0.1</v>
      </c>
      <c r="X177">
        <v>0</v>
      </c>
    </row>
    <row r="178" spans="2:24" x14ac:dyDescent="0.3">
      <c r="B178">
        <v>30</v>
      </c>
      <c r="C178">
        <v>80.03</v>
      </c>
      <c r="D178">
        <v>36683.18</v>
      </c>
      <c r="E178">
        <v>3</v>
      </c>
      <c r="F178">
        <v>2</v>
      </c>
      <c r="G178" t="s">
        <v>0</v>
      </c>
      <c r="H178">
        <v>7.4</v>
      </c>
      <c r="I178">
        <v>6.72</v>
      </c>
      <c r="J178" t="s">
        <v>177</v>
      </c>
      <c r="K178">
        <v>7.5110900000000003</v>
      </c>
      <c r="L178">
        <v>1.27258</v>
      </c>
      <c r="M178" t="s">
        <v>179</v>
      </c>
      <c r="N178">
        <v>7.4015199999999997</v>
      </c>
      <c r="O178">
        <v>6.71516</v>
      </c>
      <c r="P178" t="s">
        <v>4</v>
      </c>
      <c r="Q178">
        <v>10.448880000000001</v>
      </c>
      <c r="R178">
        <v>105.04192</v>
      </c>
      <c r="S178">
        <v>0</v>
      </c>
      <c r="T178">
        <v>0.1</v>
      </c>
      <c r="U178">
        <v>0</v>
      </c>
      <c r="V178">
        <v>0</v>
      </c>
      <c r="W178">
        <v>0.2</v>
      </c>
      <c r="X178">
        <v>0</v>
      </c>
    </row>
    <row r="179" spans="2:24" x14ac:dyDescent="0.3">
      <c r="B179">
        <v>31</v>
      </c>
      <c r="C179">
        <v>25.06</v>
      </c>
      <c r="D179">
        <v>36353.07</v>
      </c>
      <c r="E179">
        <v>2</v>
      </c>
      <c r="F179">
        <v>2</v>
      </c>
      <c r="G179" t="s">
        <v>0</v>
      </c>
      <c r="H179">
        <v>3.56</v>
      </c>
      <c r="I179">
        <v>3.87</v>
      </c>
      <c r="J179" t="s">
        <v>177</v>
      </c>
      <c r="K179">
        <v>3.6138499999999998</v>
      </c>
      <c r="L179">
        <v>0.68974999999999997</v>
      </c>
      <c r="M179" t="s">
        <v>179</v>
      </c>
      <c r="N179">
        <v>3.5602499999999999</v>
      </c>
      <c r="O179">
        <v>3.8736299999999999</v>
      </c>
      <c r="P179" t="s">
        <v>4</v>
      </c>
      <c r="Q179">
        <v>5.1909599999999996</v>
      </c>
      <c r="R179">
        <v>56.996980000000001</v>
      </c>
      <c r="S179">
        <v>0</v>
      </c>
      <c r="T179">
        <v>0.3</v>
      </c>
      <c r="U179">
        <v>0</v>
      </c>
      <c r="V179">
        <v>0</v>
      </c>
      <c r="W179">
        <v>0.2</v>
      </c>
      <c r="X179">
        <v>0</v>
      </c>
    </row>
    <row r="180" spans="2:24" x14ac:dyDescent="0.3">
      <c r="B180">
        <v>32</v>
      </c>
      <c r="C180">
        <v>8.41</v>
      </c>
      <c r="D180">
        <v>32848.83</v>
      </c>
      <c r="E180">
        <v>0</v>
      </c>
      <c r="F180">
        <v>1</v>
      </c>
      <c r="G180" t="s">
        <v>0</v>
      </c>
      <c r="H180">
        <v>1.37</v>
      </c>
      <c r="I180">
        <v>2.15</v>
      </c>
      <c r="J180" t="s">
        <v>177</v>
      </c>
      <c r="K180">
        <v>1.6660600000000001</v>
      </c>
      <c r="L180">
        <v>0.24518999999999999</v>
      </c>
      <c r="M180" t="s">
        <v>179</v>
      </c>
      <c r="N180">
        <v>1.3738300000000001</v>
      </c>
      <c r="O180">
        <v>2.1538200000000001</v>
      </c>
      <c r="P180" t="s">
        <v>4</v>
      </c>
      <c r="Q180">
        <v>1.51119</v>
      </c>
      <c r="R180">
        <v>10.815110000000001</v>
      </c>
      <c r="S180">
        <v>0</v>
      </c>
      <c r="T180">
        <v>0</v>
      </c>
      <c r="U180">
        <v>0</v>
      </c>
      <c r="V180">
        <v>0</v>
      </c>
      <c r="W180">
        <v>0.5</v>
      </c>
      <c r="X180">
        <v>0</v>
      </c>
    </row>
    <row r="181" spans="2:24" x14ac:dyDescent="0.3">
      <c r="B181">
        <v>33</v>
      </c>
      <c r="C181">
        <v>446.01</v>
      </c>
      <c r="D181">
        <v>90000</v>
      </c>
      <c r="E181">
        <v>3</v>
      </c>
      <c r="F181">
        <v>1</v>
      </c>
      <c r="G181" t="s">
        <v>0</v>
      </c>
      <c r="H181">
        <v>30.22</v>
      </c>
      <c r="I181">
        <v>0.22</v>
      </c>
      <c r="J181" t="s">
        <v>177</v>
      </c>
      <c r="K181">
        <v>34.408250000000002</v>
      </c>
      <c r="L181">
        <v>0.30895</v>
      </c>
      <c r="M181" t="s">
        <v>179</v>
      </c>
      <c r="N181">
        <v>30.223500000000001</v>
      </c>
      <c r="O181">
        <v>0.21612000000000001</v>
      </c>
      <c r="P181" t="s">
        <v>4</v>
      </c>
      <c r="Q181">
        <v>54.935339999999997</v>
      </c>
      <c r="R181">
        <v>335.52866999999998</v>
      </c>
      <c r="S181">
        <v>0</v>
      </c>
      <c r="T181">
        <v>0</v>
      </c>
      <c r="U181">
        <v>0</v>
      </c>
      <c r="V181">
        <v>0</v>
      </c>
      <c r="W181">
        <v>0</v>
      </c>
      <c r="X181">
        <v>0</v>
      </c>
    </row>
    <row r="182" spans="2:24" x14ac:dyDescent="0.3">
      <c r="B182">
        <v>34</v>
      </c>
      <c r="C182">
        <v>8.4600000000000009</v>
      </c>
      <c r="D182">
        <v>38350</v>
      </c>
      <c r="E182">
        <v>0</v>
      </c>
      <c r="F182">
        <v>1</v>
      </c>
      <c r="G182" t="s">
        <v>0</v>
      </c>
      <c r="H182">
        <v>1.47</v>
      </c>
      <c r="I182">
        <v>1.24</v>
      </c>
      <c r="J182" t="s">
        <v>177</v>
      </c>
      <c r="K182">
        <v>1.7398499999999999</v>
      </c>
      <c r="L182">
        <v>0.26408999999999999</v>
      </c>
      <c r="M182" t="s">
        <v>179</v>
      </c>
      <c r="N182">
        <v>1.4691399999999999</v>
      </c>
      <c r="O182">
        <v>1.24125</v>
      </c>
      <c r="P182" t="s">
        <v>4</v>
      </c>
      <c r="Q182">
        <v>1.75485</v>
      </c>
      <c r="R182">
        <v>15.48372</v>
      </c>
      <c r="S182">
        <v>0</v>
      </c>
      <c r="T182">
        <v>0</v>
      </c>
      <c r="U182">
        <v>0</v>
      </c>
      <c r="V182">
        <v>0</v>
      </c>
      <c r="W182">
        <v>0.2</v>
      </c>
      <c r="X182">
        <v>0</v>
      </c>
    </row>
    <row r="183" spans="2:24" x14ac:dyDescent="0.3">
      <c r="B183">
        <v>35</v>
      </c>
      <c r="C183">
        <v>313.13</v>
      </c>
      <c r="D183">
        <v>40649.71</v>
      </c>
      <c r="E183">
        <v>2</v>
      </c>
      <c r="F183">
        <v>4</v>
      </c>
      <c r="G183" t="s">
        <v>0</v>
      </c>
      <c r="H183">
        <v>61.33</v>
      </c>
      <c r="I183">
        <v>57.28</v>
      </c>
      <c r="J183" t="s">
        <v>177</v>
      </c>
      <c r="K183">
        <v>69.810339999999997</v>
      </c>
      <c r="L183">
        <v>1.0827899999999999</v>
      </c>
      <c r="M183" t="s">
        <v>179</v>
      </c>
      <c r="N183">
        <v>61.327570000000001</v>
      </c>
      <c r="O183">
        <v>57.280200000000001</v>
      </c>
      <c r="P183" t="s">
        <v>4</v>
      </c>
      <c r="Q183">
        <v>61.536160000000002</v>
      </c>
      <c r="R183">
        <v>67.663979999999995</v>
      </c>
      <c r="S183">
        <v>0</v>
      </c>
      <c r="T183">
        <v>0.4</v>
      </c>
      <c r="U183">
        <v>0</v>
      </c>
      <c r="V183">
        <v>0</v>
      </c>
      <c r="W183">
        <v>0.3</v>
      </c>
      <c r="X183">
        <v>0</v>
      </c>
    </row>
    <row r="184" spans="2:24" x14ac:dyDescent="0.3">
      <c r="B184">
        <v>36</v>
      </c>
      <c r="C184">
        <v>8</v>
      </c>
      <c r="D184">
        <v>38350</v>
      </c>
      <c r="E184">
        <v>0</v>
      </c>
      <c r="F184">
        <v>1</v>
      </c>
      <c r="G184" t="s">
        <v>0</v>
      </c>
      <c r="H184">
        <v>1.45</v>
      </c>
      <c r="I184">
        <v>0.83</v>
      </c>
      <c r="J184" t="s">
        <v>177</v>
      </c>
      <c r="K184">
        <v>1.6794899999999999</v>
      </c>
      <c r="L184">
        <v>1.1176699999999999</v>
      </c>
      <c r="M184" t="s">
        <v>179</v>
      </c>
      <c r="N184">
        <v>1.4463900000000001</v>
      </c>
      <c r="O184">
        <v>0.82521</v>
      </c>
      <c r="P184" t="s">
        <v>4</v>
      </c>
      <c r="Q184">
        <v>1.6270800000000001</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4.04</v>
      </c>
      <c r="I185">
        <v>4.55</v>
      </c>
      <c r="J185" t="s">
        <v>177</v>
      </c>
      <c r="K185">
        <v>4.0714600000000001</v>
      </c>
      <c r="L185">
        <v>0.60246</v>
      </c>
      <c r="M185" t="s">
        <v>179</v>
      </c>
      <c r="N185">
        <v>4.0404499999999999</v>
      </c>
      <c r="O185">
        <v>4.5480900000000002</v>
      </c>
      <c r="P185" t="s">
        <v>4</v>
      </c>
      <c r="Q185">
        <v>5.6165500000000002</v>
      </c>
      <c r="R185">
        <v>51.974490000000003</v>
      </c>
      <c r="S185">
        <v>0</v>
      </c>
      <c r="T185">
        <v>0.4</v>
      </c>
      <c r="U185">
        <v>0</v>
      </c>
      <c r="V185">
        <v>0</v>
      </c>
      <c r="W185">
        <v>0.3</v>
      </c>
      <c r="X185">
        <v>0</v>
      </c>
    </row>
    <row r="186" spans="2:24" x14ac:dyDescent="0.3">
      <c r="B186">
        <v>38</v>
      </c>
      <c r="C186">
        <v>35.04</v>
      </c>
      <c r="D186">
        <v>34247.589999999997</v>
      </c>
      <c r="E186">
        <v>2</v>
      </c>
      <c r="F186">
        <v>3</v>
      </c>
      <c r="G186" t="s">
        <v>0</v>
      </c>
      <c r="H186">
        <v>4.75</v>
      </c>
      <c r="I186">
        <v>5.31</v>
      </c>
      <c r="J186" t="s">
        <v>177</v>
      </c>
      <c r="K186">
        <v>5.0451199999999998</v>
      </c>
      <c r="L186">
        <v>1.7351300000000001</v>
      </c>
      <c r="M186" t="s">
        <v>179</v>
      </c>
      <c r="N186">
        <v>4.75441</v>
      </c>
      <c r="O186">
        <v>5.3129200000000001</v>
      </c>
      <c r="P186" t="s">
        <v>4</v>
      </c>
      <c r="Q186">
        <v>4.9162299999999997</v>
      </c>
      <c r="R186">
        <v>14.48502</v>
      </c>
      <c r="S186">
        <v>0</v>
      </c>
      <c r="T186">
        <v>0.4</v>
      </c>
      <c r="U186">
        <v>0</v>
      </c>
      <c r="V186">
        <v>0</v>
      </c>
      <c r="W186">
        <v>0.2</v>
      </c>
      <c r="X186">
        <v>0</v>
      </c>
    </row>
    <row r="187" spans="2:24" x14ac:dyDescent="0.3">
      <c r="B187">
        <v>39</v>
      </c>
      <c r="C187">
        <v>23.76</v>
      </c>
      <c r="D187">
        <v>34693</v>
      </c>
      <c r="E187">
        <v>2</v>
      </c>
      <c r="F187">
        <v>5</v>
      </c>
      <c r="G187" t="s">
        <v>0</v>
      </c>
      <c r="H187">
        <v>4.3600000000000003</v>
      </c>
      <c r="I187">
        <v>1.56</v>
      </c>
      <c r="J187" t="s">
        <v>177</v>
      </c>
      <c r="K187">
        <v>4.6718000000000002</v>
      </c>
      <c r="L187">
        <v>1.10337</v>
      </c>
      <c r="M187" t="s">
        <v>179</v>
      </c>
      <c r="N187">
        <v>4.3574999999999999</v>
      </c>
      <c r="O187">
        <v>1.55844</v>
      </c>
      <c r="P187" t="s">
        <v>4</v>
      </c>
      <c r="Q187">
        <v>4.4664099999999998</v>
      </c>
      <c r="R187">
        <v>10.52746</v>
      </c>
      <c r="S187">
        <v>0</v>
      </c>
      <c r="T187">
        <v>0.4</v>
      </c>
      <c r="U187">
        <v>0</v>
      </c>
      <c r="V187">
        <v>0</v>
      </c>
      <c r="W187">
        <v>0</v>
      </c>
      <c r="X187">
        <v>0</v>
      </c>
    </row>
    <row r="188" spans="2:24" x14ac:dyDescent="0.3">
      <c r="B188">
        <v>40</v>
      </c>
      <c r="C188">
        <v>47.51</v>
      </c>
      <c r="D188">
        <v>35142.51</v>
      </c>
      <c r="E188">
        <v>3</v>
      </c>
      <c r="F188">
        <v>3</v>
      </c>
      <c r="G188" t="s">
        <v>0</v>
      </c>
      <c r="H188">
        <v>5.84</v>
      </c>
      <c r="I188">
        <v>6.33</v>
      </c>
      <c r="J188" t="s">
        <v>177</v>
      </c>
      <c r="K188">
        <v>5.9459600000000004</v>
      </c>
      <c r="L188">
        <v>0.33550999999999997</v>
      </c>
      <c r="M188" t="s">
        <v>179</v>
      </c>
      <c r="N188">
        <v>5.8370899999999999</v>
      </c>
      <c r="O188">
        <v>6.3276300000000001</v>
      </c>
      <c r="P188" t="s">
        <v>4</v>
      </c>
      <c r="Q188">
        <v>6.2384399999999998</v>
      </c>
      <c r="R188">
        <v>23.814440000000001</v>
      </c>
      <c r="S188">
        <v>0</v>
      </c>
      <c r="T188">
        <v>0.3</v>
      </c>
      <c r="U188">
        <v>0</v>
      </c>
      <c r="V188">
        <v>0</v>
      </c>
      <c r="W188">
        <v>0.2</v>
      </c>
      <c r="X188">
        <v>0</v>
      </c>
    </row>
    <row r="189" spans="2:24" x14ac:dyDescent="0.3">
      <c r="B189">
        <v>41</v>
      </c>
      <c r="C189">
        <v>24.79</v>
      </c>
      <c r="D189">
        <v>40211.29</v>
      </c>
      <c r="E189">
        <v>0</v>
      </c>
      <c r="F189">
        <v>6</v>
      </c>
      <c r="G189" t="s">
        <v>0</v>
      </c>
      <c r="H189">
        <v>4.5599999999999996</v>
      </c>
      <c r="I189">
        <v>0.28999999999999998</v>
      </c>
      <c r="J189" t="s">
        <v>177</v>
      </c>
      <c r="K189">
        <v>4.5663299999999998</v>
      </c>
      <c r="L189">
        <v>0.28770000000000001</v>
      </c>
      <c r="M189" t="s">
        <v>179</v>
      </c>
      <c r="N189">
        <v>4.5564200000000001</v>
      </c>
      <c r="O189">
        <v>0.28795999999999999</v>
      </c>
      <c r="P189" t="s">
        <v>4</v>
      </c>
      <c r="Q189">
        <v>5.32592</v>
      </c>
      <c r="R189">
        <v>25.60127</v>
      </c>
      <c r="S189">
        <v>0</v>
      </c>
      <c r="T189">
        <v>0</v>
      </c>
      <c r="U189">
        <v>0</v>
      </c>
      <c r="V189">
        <v>0</v>
      </c>
      <c r="W189">
        <v>0</v>
      </c>
      <c r="X189">
        <v>0</v>
      </c>
    </row>
    <row r="190" spans="2:24" x14ac:dyDescent="0.3">
      <c r="B190">
        <v>42</v>
      </c>
      <c r="C190">
        <v>115.5</v>
      </c>
      <c r="D190">
        <v>36003.25</v>
      </c>
      <c r="E190">
        <v>2</v>
      </c>
      <c r="F190">
        <v>2</v>
      </c>
      <c r="G190" t="s">
        <v>0</v>
      </c>
      <c r="H190">
        <v>9.43</v>
      </c>
      <c r="I190">
        <v>2.4700000000000002</v>
      </c>
      <c r="J190" t="s">
        <v>177</v>
      </c>
      <c r="K190">
        <v>9.4992300000000007</v>
      </c>
      <c r="L190">
        <v>2.4682499999999998</v>
      </c>
      <c r="M190" t="s">
        <v>179</v>
      </c>
      <c r="N190">
        <v>9.4300300000000004</v>
      </c>
      <c r="O190">
        <v>2.4687199999999998</v>
      </c>
      <c r="P190" t="s">
        <v>4</v>
      </c>
      <c r="Q190">
        <v>16.697140000000001</v>
      </c>
      <c r="R190">
        <v>233.45095000000001</v>
      </c>
      <c r="S190">
        <v>0</v>
      </c>
      <c r="T190">
        <v>0.1</v>
      </c>
      <c r="U190">
        <v>0</v>
      </c>
      <c r="V190">
        <v>0</v>
      </c>
      <c r="W190">
        <v>0</v>
      </c>
      <c r="X190">
        <v>0</v>
      </c>
    </row>
    <row r="191" spans="2:24" x14ac:dyDescent="0.3">
      <c r="B191">
        <v>43</v>
      </c>
      <c r="C191">
        <v>372.81</v>
      </c>
      <c r="D191">
        <v>36329.980000000003</v>
      </c>
      <c r="E191">
        <v>3</v>
      </c>
      <c r="F191">
        <v>2</v>
      </c>
      <c r="G191" t="s">
        <v>0</v>
      </c>
      <c r="H191">
        <v>7.64</v>
      </c>
      <c r="I191">
        <v>5.6</v>
      </c>
      <c r="J191" t="s">
        <v>177</v>
      </c>
      <c r="K191">
        <v>7.6496700000000004</v>
      </c>
      <c r="L191">
        <v>0.86180000000000001</v>
      </c>
      <c r="M191" t="s">
        <v>179</v>
      </c>
      <c r="N191">
        <v>7.6357400000000002</v>
      </c>
      <c r="O191">
        <v>5.5971599999999997</v>
      </c>
      <c r="P191" t="s">
        <v>4</v>
      </c>
      <c r="Q191">
        <v>8.5445200000000003</v>
      </c>
      <c r="R191">
        <v>46.063830000000003</v>
      </c>
      <c r="S191">
        <v>0</v>
      </c>
      <c r="T191">
        <v>0</v>
      </c>
      <c r="U191">
        <v>0</v>
      </c>
      <c r="V191">
        <v>0</v>
      </c>
      <c r="W191">
        <v>0.2</v>
      </c>
      <c r="X191">
        <v>0</v>
      </c>
    </row>
    <row r="192" spans="2:24" x14ac:dyDescent="0.3">
      <c r="B192">
        <v>44</v>
      </c>
      <c r="C192">
        <v>162</v>
      </c>
      <c r="D192">
        <v>37364.49</v>
      </c>
      <c r="E192">
        <v>1</v>
      </c>
      <c r="F192">
        <v>2</v>
      </c>
      <c r="G192" t="s">
        <v>1</v>
      </c>
      <c r="H192">
        <v>4.43</v>
      </c>
      <c r="I192">
        <v>0.96</v>
      </c>
      <c r="J192" t="s">
        <v>177</v>
      </c>
      <c r="K192">
        <v>4.4345999999999997</v>
      </c>
      <c r="L192">
        <v>0.95816000000000001</v>
      </c>
      <c r="M192" t="s">
        <v>179</v>
      </c>
      <c r="N192">
        <v>4.6275700000000004</v>
      </c>
      <c r="O192">
        <v>3.6495700000000002</v>
      </c>
      <c r="P192" t="s">
        <v>4</v>
      </c>
      <c r="Q192">
        <v>6.8146800000000001</v>
      </c>
      <c r="R192">
        <v>79.546809999999994</v>
      </c>
      <c r="S192">
        <v>0.6</v>
      </c>
      <c r="T192">
        <v>0</v>
      </c>
      <c r="U192">
        <v>0</v>
      </c>
      <c r="V192">
        <v>0.6</v>
      </c>
      <c r="W192">
        <v>0</v>
      </c>
      <c r="X192">
        <v>0</v>
      </c>
    </row>
    <row r="193" spans="2:24" x14ac:dyDescent="0.3">
      <c r="B193">
        <v>45</v>
      </c>
      <c r="C193">
        <v>162</v>
      </c>
      <c r="D193">
        <v>37364.49</v>
      </c>
      <c r="E193">
        <v>1</v>
      </c>
      <c r="F193">
        <v>1</v>
      </c>
      <c r="G193" t="s">
        <v>0</v>
      </c>
      <c r="H193">
        <v>3.8</v>
      </c>
      <c r="I193">
        <v>0.59</v>
      </c>
      <c r="J193" t="s">
        <v>177</v>
      </c>
      <c r="K193">
        <v>4.4345999999999997</v>
      </c>
      <c r="L193">
        <v>0.95816000000000001</v>
      </c>
      <c r="M193" t="s">
        <v>179</v>
      </c>
      <c r="N193">
        <v>3.8010999999999999</v>
      </c>
      <c r="O193">
        <v>0.59123999999999999</v>
      </c>
      <c r="P193" t="s">
        <v>4</v>
      </c>
      <c r="Q193">
        <v>5.6157899999999996</v>
      </c>
      <c r="R193">
        <v>63.587820000000001</v>
      </c>
      <c r="S193">
        <v>0</v>
      </c>
      <c r="T193">
        <v>0.1</v>
      </c>
      <c r="U193">
        <v>0</v>
      </c>
      <c r="V193">
        <v>0</v>
      </c>
      <c r="W193">
        <v>0</v>
      </c>
      <c r="X193">
        <v>0</v>
      </c>
    </row>
    <row r="194" spans="2:24" x14ac:dyDescent="0.3">
      <c r="B194">
        <v>46</v>
      </c>
      <c r="C194">
        <v>7.92</v>
      </c>
      <c r="D194">
        <v>35222.85</v>
      </c>
      <c r="E194">
        <v>0</v>
      </c>
      <c r="F194">
        <v>2</v>
      </c>
      <c r="G194" t="s">
        <v>0</v>
      </c>
      <c r="H194">
        <v>1.65</v>
      </c>
      <c r="I194">
        <v>1.69</v>
      </c>
      <c r="J194" t="s">
        <v>177</v>
      </c>
      <c r="K194">
        <v>1.6717500000000001</v>
      </c>
      <c r="L194">
        <v>0.29538999999999999</v>
      </c>
      <c r="M194" t="s">
        <v>179</v>
      </c>
      <c r="N194">
        <v>1.6489799999999999</v>
      </c>
      <c r="O194">
        <v>1.69276</v>
      </c>
      <c r="P194" t="s">
        <v>4</v>
      </c>
      <c r="Q194">
        <v>2.2700999999999998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1.95</v>
      </c>
      <c r="I195">
        <v>0.69</v>
      </c>
      <c r="J195" t="s">
        <v>177</v>
      </c>
      <c r="K195">
        <v>1.96025</v>
      </c>
      <c r="L195">
        <v>0.68598000000000003</v>
      </c>
      <c r="M195" t="s">
        <v>179</v>
      </c>
      <c r="N195">
        <v>1.95021</v>
      </c>
      <c r="O195">
        <v>0.68633</v>
      </c>
      <c r="P195" t="s">
        <v>4</v>
      </c>
      <c r="Q195">
        <v>3.57457</v>
      </c>
      <c r="R195">
        <v>56.372729999999997</v>
      </c>
      <c r="S195">
        <v>0</v>
      </c>
      <c r="T195">
        <v>0</v>
      </c>
      <c r="U195">
        <v>0</v>
      </c>
      <c r="V195">
        <v>0</v>
      </c>
      <c r="W195">
        <v>0</v>
      </c>
      <c r="X195">
        <v>0</v>
      </c>
    </row>
    <row r="196" spans="2:24" x14ac:dyDescent="0.3">
      <c r="B196">
        <v>48</v>
      </c>
      <c r="C196">
        <v>104.07</v>
      </c>
      <c r="D196">
        <v>36864.699999999997</v>
      </c>
      <c r="E196">
        <v>1</v>
      </c>
      <c r="F196">
        <v>6</v>
      </c>
      <c r="G196" t="s">
        <v>0</v>
      </c>
      <c r="H196">
        <v>12.04</v>
      </c>
      <c r="I196">
        <v>9.26</v>
      </c>
      <c r="J196" t="s">
        <v>177</v>
      </c>
      <c r="K196">
        <v>12.733459999999999</v>
      </c>
      <c r="L196">
        <v>0.95152000000000003</v>
      </c>
      <c r="M196" t="s">
        <v>179</v>
      </c>
      <c r="N196">
        <v>12.04261</v>
      </c>
      <c r="O196">
        <v>9.2616200000000006</v>
      </c>
      <c r="P196" t="s">
        <v>4</v>
      </c>
      <c r="Q196">
        <v>14.08334</v>
      </c>
      <c r="R196">
        <v>79.021039999999999</v>
      </c>
      <c r="S196">
        <v>0</v>
      </c>
      <c r="T196">
        <v>0.9</v>
      </c>
      <c r="U196">
        <v>0</v>
      </c>
      <c r="V196">
        <v>0</v>
      </c>
      <c r="W196">
        <v>0</v>
      </c>
      <c r="X196">
        <v>0</v>
      </c>
    </row>
    <row r="197" spans="2:24" x14ac:dyDescent="0.3">
      <c r="B197">
        <v>49</v>
      </c>
      <c r="C197">
        <v>4.09</v>
      </c>
      <c r="D197">
        <v>32176.46</v>
      </c>
      <c r="E197">
        <v>1</v>
      </c>
      <c r="F197">
        <v>3</v>
      </c>
      <c r="G197" t="s">
        <v>0</v>
      </c>
      <c r="H197">
        <v>1.24</v>
      </c>
      <c r="I197">
        <v>1.23</v>
      </c>
      <c r="J197" t="s">
        <v>177</v>
      </c>
      <c r="K197">
        <v>1.3086199999999999</v>
      </c>
      <c r="L197">
        <v>0.59335000000000004</v>
      </c>
      <c r="M197" t="s">
        <v>179</v>
      </c>
      <c r="N197">
        <v>1.2364900000000001</v>
      </c>
      <c r="O197">
        <v>1.2264699999999999</v>
      </c>
      <c r="P197" t="s">
        <v>4</v>
      </c>
      <c r="Q197">
        <v>1.28339</v>
      </c>
      <c r="R197">
        <v>4.8840000000000003</v>
      </c>
      <c r="S197">
        <v>0</v>
      </c>
      <c r="T197">
        <v>0.8</v>
      </c>
      <c r="U197">
        <v>0</v>
      </c>
      <c r="V197">
        <v>0</v>
      </c>
      <c r="W197">
        <v>0.1</v>
      </c>
      <c r="X197">
        <v>0</v>
      </c>
    </row>
    <row r="198" spans="2:24" x14ac:dyDescent="0.3">
      <c r="B198">
        <v>50</v>
      </c>
      <c r="C198">
        <v>26.48</v>
      </c>
      <c r="D198">
        <v>37146.71</v>
      </c>
      <c r="E198">
        <v>2</v>
      </c>
      <c r="F198">
        <v>2</v>
      </c>
      <c r="G198" t="s">
        <v>0</v>
      </c>
      <c r="H198">
        <v>3.71</v>
      </c>
      <c r="I198">
        <v>0.82</v>
      </c>
      <c r="J198" t="s">
        <v>177</v>
      </c>
      <c r="K198">
        <v>3.7450700000000001</v>
      </c>
      <c r="L198">
        <v>0.82430000000000003</v>
      </c>
      <c r="M198" t="s">
        <v>179</v>
      </c>
      <c r="N198">
        <v>3.7110599999999998</v>
      </c>
      <c r="O198">
        <v>0.82469999999999999</v>
      </c>
      <c r="P198" t="s">
        <v>4</v>
      </c>
      <c r="Q198">
        <v>5.7610000000000001</v>
      </c>
      <c r="R198">
        <v>68.118380000000002</v>
      </c>
      <c r="S198">
        <v>0</v>
      </c>
      <c r="T198">
        <v>0.1</v>
      </c>
      <c r="U198">
        <v>0</v>
      </c>
      <c r="V198">
        <v>0</v>
      </c>
      <c r="W198">
        <v>0</v>
      </c>
      <c r="X198">
        <v>0</v>
      </c>
    </row>
    <row r="199" spans="2:24" x14ac:dyDescent="0.3">
      <c r="B199">
        <v>51</v>
      </c>
      <c r="C199">
        <v>6.66</v>
      </c>
      <c r="D199">
        <v>38350</v>
      </c>
      <c r="E199">
        <v>0</v>
      </c>
      <c r="F199">
        <v>1</v>
      </c>
      <c r="G199" t="s">
        <v>0</v>
      </c>
      <c r="H199">
        <v>1.24</v>
      </c>
      <c r="I199">
        <v>1.77</v>
      </c>
      <c r="J199" t="s">
        <v>177</v>
      </c>
      <c r="K199">
        <v>1.4928900000000001</v>
      </c>
      <c r="L199">
        <v>0.79071000000000002</v>
      </c>
      <c r="M199" t="s">
        <v>179</v>
      </c>
      <c r="N199">
        <v>1.2433000000000001</v>
      </c>
      <c r="O199">
        <v>1.7703599999999999</v>
      </c>
      <c r="P199" t="s">
        <v>4</v>
      </c>
      <c r="Q199">
        <v>1.4353400000000001</v>
      </c>
      <c r="R199">
        <v>11.36712</v>
      </c>
      <c r="S199">
        <v>0</v>
      </c>
      <c r="T199">
        <v>0</v>
      </c>
      <c r="U199">
        <v>0</v>
      </c>
      <c r="V199">
        <v>0</v>
      </c>
      <c r="W199">
        <v>0.3</v>
      </c>
      <c r="X199">
        <v>0</v>
      </c>
    </row>
    <row r="200" spans="2:24" x14ac:dyDescent="0.3">
      <c r="B200">
        <v>52</v>
      </c>
      <c r="C200">
        <v>41.09</v>
      </c>
      <c r="D200">
        <v>38401.47</v>
      </c>
      <c r="E200">
        <v>2</v>
      </c>
      <c r="F200">
        <v>3</v>
      </c>
      <c r="G200" t="s">
        <v>0</v>
      </c>
      <c r="H200">
        <v>5.35</v>
      </c>
      <c r="I200">
        <v>5.85</v>
      </c>
      <c r="J200" t="s">
        <v>177</v>
      </c>
      <c r="K200">
        <v>5.6024099999999999</v>
      </c>
      <c r="L200">
        <v>0.43613000000000002</v>
      </c>
      <c r="M200" t="s">
        <v>179</v>
      </c>
      <c r="N200">
        <v>5.3491</v>
      </c>
      <c r="O200">
        <v>5.8510099999999996</v>
      </c>
      <c r="P200" t="s">
        <v>4</v>
      </c>
      <c r="Q200">
        <v>6.2702</v>
      </c>
      <c r="R200">
        <v>35.867220000000003</v>
      </c>
      <c r="S200">
        <v>0</v>
      </c>
      <c r="T200">
        <v>0.4</v>
      </c>
      <c r="U200">
        <v>0</v>
      </c>
      <c r="V200">
        <v>0</v>
      </c>
      <c r="W200">
        <v>0.2</v>
      </c>
      <c r="X200">
        <v>0</v>
      </c>
    </row>
    <row r="201" spans="2:24" x14ac:dyDescent="0.3">
      <c r="B201">
        <v>53</v>
      </c>
      <c r="C201">
        <v>20.68</v>
      </c>
      <c r="D201">
        <v>34311.06</v>
      </c>
      <c r="E201">
        <v>0</v>
      </c>
      <c r="F201">
        <v>1</v>
      </c>
      <c r="G201" t="s">
        <v>0</v>
      </c>
      <c r="H201">
        <v>2.59</v>
      </c>
      <c r="I201">
        <v>2.23</v>
      </c>
      <c r="J201" t="s">
        <v>177</v>
      </c>
      <c r="K201">
        <v>3.0031099999999999</v>
      </c>
      <c r="L201">
        <v>0.42251</v>
      </c>
      <c r="M201" t="s">
        <v>179</v>
      </c>
      <c r="N201">
        <v>2.58697</v>
      </c>
      <c r="O201">
        <v>2.2315700000000001</v>
      </c>
      <c r="P201" t="s">
        <v>4</v>
      </c>
      <c r="Q201">
        <v>3.2306699999999999</v>
      </c>
      <c r="R201">
        <v>34.712969999999999</v>
      </c>
      <c r="S201">
        <v>0</v>
      </c>
      <c r="T201">
        <v>0</v>
      </c>
      <c r="U201">
        <v>0</v>
      </c>
      <c r="V201">
        <v>0</v>
      </c>
      <c r="W201">
        <v>0.2</v>
      </c>
      <c r="X201">
        <v>0</v>
      </c>
    </row>
    <row r="202" spans="2:24" x14ac:dyDescent="0.3">
      <c r="B202">
        <v>54</v>
      </c>
      <c r="C202">
        <v>113.15</v>
      </c>
      <c r="D202">
        <v>35530.239999999998</v>
      </c>
      <c r="E202">
        <v>1</v>
      </c>
      <c r="F202">
        <v>2</v>
      </c>
      <c r="G202" t="s">
        <v>0</v>
      </c>
      <c r="H202">
        <v>9.33</v>
      </c>
      <c r="I202">
        <v>3.53</v>
      </c>
      <c r="J202" t="s">
        <v>177</v>
      </c>
      <c r="K202">
        <v>9.3275299999999994</v>
      </c>
      <c r="L202">
        <v>1.41265</v>
      </c>
      <c r="M202" t="s">
        <v>179</v>
      </c>
      <c r="N202">
        <v>9.3251600000000003</v>
      </c>
      <c r="O202">
        <v>3.5332699999999999</v>
      </c>
      <c r="P202" t="s">
        <v>4</v>
      </c>
      <c r="Q202">
        <v>12.35547</v>
      </c>
      <c r="R202">
        <v>118.58458</v>
      </c>
      <c r="S202">
        <v>0</v>
      </c>
      <c r="T202">
        <v>0.6</v>
      </c>
      <c r="U202">
        <v>0</v>
      </c>
      <c r="V202">
        <v>0</v>
      </c>
      <c r="W202">
        <v>0</v>
      </c>
      <c r="X202">
        <v>0</v>
      </c>
    </row>
    <row r="203" spans="2:24" x14ac:dyDescent="0.3">
      <c r="B203">
        <v>55</v>
      </c>
      <c r="C203">
        <v>122</v>
      </c>
      <c r="D203">
        <v>35530.239999999998</v>
      </c>
      <c r="E203">
        <v>2</v>
      </c>
      <c r="F203">
        <v>2</v>
      </c>
      <c r="G203" t="s">
        <v>0</v>
      </c>
      <c r="H203">
        <v>9.65</v>
      </c>
      <c r="I203">
        <v>9.9600000000000009</v>
      </c>
      <c r="J203" t="s">
        <v>177</v>
      </c>
      <c r="K203">
        <v>9.7842500000000001</v>
      </c>
      <c r="L203">
        <v>1.4610399999999999</v>
      </c>
      <c r="M203" t="s">
        <v>179</v>
      </c>
      <c r="N203">
        <v>9.6496700000000004</v>
      </c>
      <c r="O203">
        <v>9.9648000000000003</v>
      </c>
      <c r="P203" t="s">
        <v>4</v>
      </c>
      <c r="Q203">
        <v>12.87674</v>
      </c>
      <c r="R203">
        <v>120.67418000000001</v>
      </c>
      <c r="S203">
        <v>0</v>
      </c>
      <c r="T203">
        <v>0.3</v>
      </c>
      <c r="U203">
        <v>0</v>
      </c>
      <c r="V203">
        <v>0</v>
      </c>
      <c r="W203">
        <v>0.2</v>
      </c>
      <c r="X203">
        <v>0</v>
      </c>
    </row>
    <row r="204" spans="2:24" x14ac:dyDescent="0.3">
      <c r="B204">
        <v>56</v>
      </c>
      <c r="C204">
        <v>1.94</v>
      </c>
      <c r="D204">
        <v>39964.51</v>
      </c>
      <c r="E204">
        <v>2</v>
      </c>
      <c r="F204">
        <v>1</v>
      </c>
      <c r="G204" t="s">
        <v>180</v>
      </c>
      <c r="H204">
        <v>0.56000000000000005</v>
      </c>
      <c r="I204">
        <v>1.27</v>
      </c>
      <c r="J204" t="s">
        <v>177</v>
      </c>
      <c r="K204">
        <v>0.71848999999999996</v>
      </c>
      <c r="L204">
        <v>0.10523</v>
      </c>
      <c r="M204" t="s">
        <v>179</v>
      </c>
      <c r="N204">
        <v>0.56540000000000001</v>
      </c>
      <c r="O204">
        <v>1.0556300000000001</v>
      </c>
      <c r="P204" t="s">
        <v>4</v>
      </c>
      <c r="Q204">
        <v>0.55501999999999996</v>
      </c>
      <c r="R204">
        <v>1.2722</v>
      </c>
      <c r="S204">
        <v>0</v>
      </c>
      <c r="T204">
        <v>0</v>
      </c>
      <c r="U204">
        <v>0</v>
      </c>
      <c r="V204">
        <v>0</v>
      </c>
      <c r="W204">
        <v>0</v>
      </c>
      <c r="X204">
        <v>0</v>
      </c>
    </row>
    <row r="205" spans="2:24" x14ac:dyDescent="0.3">
      <c r="B205">
        <v>57</v>
      </c>
      <c r="C205">
        <v>4.46</v>
      </c>
      <c r="D205">
        <v>29313.64</v>
      </c>
      <c r="E205">
        <v>0</v>
      </c>
      <c r="F205">
        <v>1</v>
      </c>
      <c r="G205" t="s">
        <v>0</v>
      </c>
      <c r="H205">
        <v>0.96</v>
      </c>
      <c r="I205">
        <v>1.61</v>
      </c>
      <c r="J205" t="s">
        <v>177</v>
      </c>
      <c r="K205">
        <v>1.1402699999999999</v>
      </c>
      <c r="L205">
        <v>0.76487000000000005</v>
      </c>
      <c r="M205" t="s">
        <v>179</v>
      </c>
      <c r="N205">
        <v>0.96391000000000004</v>
      </c>
      <c r="O205">
        <v>1.6135900000000001</v>
      </c>
      <c r="P205" t="s">
        <v>4</v>
      </c>
      <c r="Q205">
        <v>0.98038999999999998</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4.45</v>
      </c>
      <c r="I206">
        <v>5.5</v>
      </c>
      <c r="J206" t="s">
        <v>177</v>
      </c>
      <c r="K206">
        <v>4.50617</v>
      </c>
      <c r="L206">
        <v>1.0842099999999999</v>
      </c>
      <c r="M206" t="s">
        <v>179</v>
      </c>
      <c r="N206">
        <v>4.4503700000000004</v>
      </c>
      <c r="O206">
        <v>5.5016999999999996</v>
      </c>
      <c r="P206" t="s">
        <v>4</v>
      </c>
      <c r="Q206">
        <v>7.0065799999999996</v>
      </c>
      <c r="R206">
        <v>89.596639999999994</v>
      </c>
      <c r="S206">
        <v>0</v>
      </c>
      <c r="T206">
        <v>0.3</v>
      </c>
      <c r="U206">
        <v>0</v>
      </c>
      <c r="V206">
        <v>0</v>
      </c>
      <c r="W206">
        <v>0.2</v>
      </c>
      <c r="X206">
        <v>0</v>
      </c>
    </row>
    <row r="207" spans="2:24" x14ac:dyDescent="0.3">
      <c r="B207">
        <v>59</v>
      </c>
      <c r="C207">
        <v>227.28</v>
      </c>
      <c r="D207">
        <v>40211.29</v>
      </c>
      <c r="E207">
        <v>2</v>
      </c>
      <c r="F207">
        <v>2</v>
      </c>
      <c r="G207" t="s">
        <v>0</v>
      </c>
      <c r="H207">
        <v>14.55</v>
      </c>
      <c r="I207">
        <v>4.07</v>
      </c>
      <c r="J207" t="s">
        <v>177</v>
      </c>
      <c r="K207">
        <v>14.649660000000001</v>
      </c>
      <c r="L207">
        <v>4.0714100000000002</v>
      </c>
      <c r="M207" t="s">
        <v>179</v>
      </c>
      <c r="N207">
        <v>14.547549999999999</v>
      </c>
      <c r="O207">
        <v>4.07219</v>
      </c>
      <c r="P207" t="s">
        <v>4</v>
      </c>
      <c r="Q207">
        <v>28.304760000000002</v>
      </c>
      <c r="R207">
        <v>385.07976000000002</v>
      </c>
      <c r="S207">
        <v>0</v>
      </c>
      <c r="T207">
        <v>0.1</v>
      </c>
      <c r="U207">
        <v>0</v>
      </c>
      <c r="V207">
        <v>0</v>
      </c>
      <c r="W207">
        <v>0</v>
      </c>
      <c r="X207">
        <v>0</v>
      </c>
    </row>
    <row r="208" spans="2:24" x14ac:dyDescent="0.3">
      <c r="B208">
        <v>60</v>
      </c>
      <c r="C208">
        <v>5.7</v>
      </c>
      <c r="D208">
        <v>33775.199999999997</v>
      </c>
      <c r="E208">
        <v>2</v>
      </c>
      <c r="F208">
        <v>2</v>
      </c>
      <c r="G208" t="s">
        <v>0</v>
      </c>
      <c r="H208">
        <v>1.37</v>
      </c>
      <c r="I208">
        <v>2.5</v>
      </c>
      <c r="J208" t="s">
        <v>177</v>
      </c>
      <c r="K208">
        <v>1.4321699999999999</v>
      </c>
      <c r="L208">
        <v>1.3437399999999999</v>
      </c>
      <c r="M208" t="s">
        <v>179</v>
      </c>
      <c r="N208">
        <v>1.3738699999999999</v>
      </c>
      <c r="O208">
        <v>2.4992999999999999</v>
      </c>
      <c r="P208" t="s">
        <v>4</v>
      </c>
      <c r="Q208">
        <v>1.5903</v>
      </c>
      <c r="R208">
        <v>10.87532</v>
      </c>
      <c r="S208">
        <v>0</v>
      </c>
      <c r="T208">
        <v>0.4</v>
      </c>
      <c r="U208">
        <v>0</v>
      </c>
      <c r="V208">
        <v>0</v>
      </c>
      <c r="W208">
        <v>0.3</v>
      </c>
      <c r="X208">
        <v>0</v>
      </c>
    </row>
    <row r="209" spans="2:24" x14ac:dyDescent="0.3">
      <c r="B209">
        <v>61</v>
      </c>
      <c r="C209">
        <v>44.01</v>
      </c>
      <c r="D209">
        <v>36084.400000000001</v>
      </c>
      <c r="E209">
        <v>2</v>
      </c>
      <c r="F209">
        <v>3</v>
      </c>
      <c r="G209" t="s">
        <v>0</v>
      </c>
      <c r="H209">
        <v>5.64</v>
      </c>
      <c r="I209">
        <v>1.1599999999999999</v>
      </c>
      <c r="J209" t="s">
        <v>177</v>
      </c>
      <c r="K209">
        <v>5.8628900000000002</v>
      </c>
      <c r="L209">
        <v>0.75361</v>
      </c>
      <c r="M209" t="s">
        <v>179</v>
      </c>
      <c r="N209">
        <v>5.6380499999999998</v>
      </c>
      <c r="O209">
        <v>1.1621600000000001</v>
      </c>
      <c r="P209" t="s">
        <v>4</v>
      </c>
      <c r="Q209">
        <v>7.6121400000000001</v>
      </c>
      <c r="R209">
        <v>69.274690000000007</v>
      </c>
      <c r="S209">
        <v>0</v>
      </c>
      <c r="T209">
        <v>0.2</v>
      </c>
      <c r="U209">
        <v>0</v>
      </c>
      <c r="V209">
        <v>0</v>
      </c>
      <c r="W209">
        <v>0</v>
      </c>
      <c r="X209">
        <v>0</v>
      </c>
    </row>
    <row r="210" spans="2:24" x14ac:dyDescent="0.3">
      <c r="B210">
        <v>62</v>
      </c>
      <c r="C210">
        <v>424.67</v>
      </c>
      <c r="D210">
        <v>39506.97</v>
      </c>
      <c r="E210">
        <v>3</v>
      </c>
      <c r="F210">
        <v>6</v>
      </c>
      <c r="G210" t="s">
        <v>0</v>
      </c>
      <c r="H210">
        <v>29.06</v>
      </c>
      <c r="I210">
        <v>2.71</v>
      </c>
      <c r="J210" t="s">
        <v>177</v>
      </c>
      <c r="K210">
        <v>30.114979999999999</v>
      </c>
      <c r="L210">
        <v>0.99624000000000001</v>
      </c>
      <c r="M210" t="s">
        <v>179</v>
      </c>
      <c r="N210">
        <v>29.064810000000001</v>
      </c>
      <c r="O210">
        <v>2.71191</v>
      </c>
      <c r="P210" t="s">
        <v>4</v>
      </c>
      <c r="Q210">
        <v>31.387499999999999</v>
      </c>
      <c r="R210">
        <v>92.460440000000006</v>
      </c>
      <c r="S210">
        <v>0</v>
      </c>
      <c r="T210">
        <v>0.2</v>
      </c>
      <c r="U210">
        <v>0</v>
      </c>
      <c r="V210">
        <v>0</v>
      </c>
      <c r="W210">
        <v>0</v>
      </c>
      <c r="X210">
        <v>0</v>
      </c>
    </row>
    <row r="211" spans="2:24" x14ac:dyDescent="0.3">
      <c r="B211">
        <v>63</v>
      </c>
      <c r="C211">
        <v>143.63</v>
      </c>
      <c r="D211">
        <v>34366.43</v>
      </c>
      <c r="E211">
        <v>3</v>
      </c>
      <c r="F211">
        <v>2</v>
      </c>
      <c r="G211" t="s">
        <v>0</v>
      </c>
      <c r="H211">
        <v>11.08</v>
      </c>
      <c r="I211">
        <v>7.74</v>
      </c>
      <c r="J211" t="s">
        <v>177</v>
      </c>
      <c r="K211">
        <v>11.101100000000001</v>
      </c>
      <c r="L211">
        <v>7.7352800000000004</v>
      </c>
      <c r="M211" t="s">
        <v>179</v>
      </c>
      <c r="N211">
        <v>11.08475</v>
      </c>
      <c r="O211">
        <v>7.7367400000000002</v>
      </c>
      <c r="P211" t="s">
        <v>4</v>
      </c>
      <c r="Q211">
        <v>34.901220000000002</v>
      </c>
      <c r="R211">
        <v>736.27247</v>
      </c>
      <c r="S211">
        <v>0</v>
      </c>
      <c r="T211">
        <v>0</v>
      </c>
      <c r="U211">
        <v>0</v>
      </c>
      <c r="V211">
        <v>0</v>
      </c>
      <c r="W211">
        <v>0</v>
      </c>
      <c r="X211">
        <v>0</v>
      </c>
    </row>
    <row r="212" spans="2:24" x14ac:dyDescent="0.3">
      <c r="B212">
        <v>64</v>
      </c>
      <c r="C212">
        <v>48.56</v>
      </c>
      <c r="D212">
        <v>34366.43</v>
      </c>
      <c r="E212">
        <v>3</v>
      </c>
      <c r="F212">
        <v>5</v>
      </c>
      <c r="G212" t="s">
        <v>0</v>
      </c>
      <c r="H212">
        <v>6.92</v>
      </c>
      <c r="I212">
        <v>0.83</v>
      </c>
      <c r="J212" t="s">
        <v>177</v>
      </c>
      <c r="K212">
        <v>7.14839</v>
      </c>
      <c r="L212">
        <v>0.46722999999999998</v>
      </c>
      <c r="M212" t="s">
        <v>179</v>
      </c>
      <c r="N212">
        <v>6.9249200000000002</v>
      </c>
      <c r="O212">
        <v>0.82782</v>
      </c>
      <c r="P212" t="s">
        <v>4</v>
      </c>
      <c r="Q212">
        <v>7.8606199999999999</v>
      </c>
      <c r="R212">
        <v>39.496209999999998</v>
      </c>
      <c r="S212">
        <v>0</v>
      </c>
      <c r="T212">
        <v>0.2</v>
      </c>
      <c r="U212">
        <v>0</v>
      </c>
      <c r="V212">
        <v>0</v>
      </c>
      <c r="W212">
        <v>0</v>
      </c>
      <c r="X212">
        <v>0</v>
      </c>
    </row>
    <row r="213" spans="2:24" x14ac:dyDescent="0.3">
      <c r="B213">
        <v>65</v>
      </c>
      <c r="C213">
        <v>57.64</v>
      </c>
      <c r="D213">
        <v>34973.019999999997</v>
      </c>
      <c r="E213">
        <v>2</v>
      </c>
      <c r="F213">
        <v>2</v>
      </c>
      <c r="G213" t="s">
        <v>0</v>
      </c>
      <c r="H213">
        <v>6.08</v>
      </c>
      <c r="I213">
        <v>1.95</v>
      </c>
      <c r="J213" t="s">
        <v>177</v>
      </c>
      <c r="K213">
        <v>6.1287599999999998</v>
      </c>
      <c r="L213">
        <v>1.9524900000000001</v>
      </c>
      <c r="M213" t="s">
        <v>179</v>
      </c>
      <c r="N213">
        <v>6.0805400000000001</v>
      </c>
      <c r="O213">
        <v>1.95286</v>
      </c>
      <c r="P213" t="s">
        <v>4</v>
      </c>
      <c r="Q213">
        <v>11.7677</v>
      </c>
      <c r="R213">
        <v>184.66889</v>
      </c>
      <c r="S213">
        <v>0</v>
      </c>
      <c r="T213">
        <v>0.1</v>
      </c>
      <c r="U213">
        <v>0</v>
      </c>
      <c r="V213">
        <v>0</v>
      </c>
      <c r="W213">
        <v>0</v>
      </c>
      <c r="X213">
        <v>0</v>
      </c>
    </row>
    <row r="214" spans="2:24" x14ac:dyDescent="0.3">
      <c r="B214">
        <v>66</v>
      </c>
      <c r="C214">
        <v>29.15</v>
      </c>
      <c r="D214">
        <v>6050</v>
      </c>
      <c r="E214">
        <v>0</v>
      </c>
      <c r="F214">
        <v>3</v>
      </c>
      <c r="G214" t="s">
        <v>0</v>
      </c>
      <c r="H214">
        <v>4.1100000000000003</v>
      </c>
      <c r="I214">
        <v>3.35</v>
      </c>
      <c r="J214" t="s">
        <v>177</v>
      </c>
      <c r="K214">
        <v>4.1237899999999996</v>
      </c>
      <c r="L214">
        <v>3.3477399999999999</v>
      </c>
      <c r="M214" t="s">
        <v>179</v>
      </c>
      <c r="N214">
        <v>4.11334</v>
      </c>
      <c r="O214">
        <v>3.3507099999999999</v>
      </c>
      <c r="P214" t="s">
        <v>4</v>
      </c>
      <c r="Q214">
        <v>5.17821</v>
      </c>
      <c r="R214">
        <v>240.65925999999999</v>
      </c>
      <c r="S214">
        <v>0</v>
      </c>
      <c r="T214">
        <v>0</v>
      </c>
      <c r="U214">
        <v>0</v>
      </c>
      <c r="V214">
        <v>0</v>
      </c>
      <c r="W214">
        <v>0</v>
      </c>
      <c r="X214">
        <v>0</v>
      </c>
    </row>
    <row r="215" spans="2:24" x14ac:dyDescent="0.3">
      <c r="B215">
        <v>67</v>
      </c>
      <c r="C215">
        <v>25.38</v>
      </c>
      <c r="D215">
        <v>34214.81</v>
      </c>
      <c r="E215">
        <v>2</v>
      </c>
      <c r="F215">
        <v>3</v>
      </c>
      <c r="G215" t="s">
        <v>0</v>
      </c>
      <c r="H215">
        <v>3.92</v>
      </c>
      <c r="I215">
        <v>8.2899999999999991</v>
      </c>
      <c r="J215" t="s">
        <v>177</v>
      </c>
      <c r="K215">
        <v>4.1149300000000002</v>
      </c>
      <c r="L215">
        <v>1.4824299999999999</v>
      </c>
      <c r="M215" t="s">
        <v>179</v>
      </c>
      <c r="N215">
        <v>3.91926</v>
      </c>
      <c r="O215">
        <v>8.2898300000000003</v>
      </c>
      <c r="P215" t="s">
        <v>4</v>
      </c>
      <c r="Q215">
        <v>4.0256100000000004</v>
      </c>
      <c r="R215">
        <v>12.47128</v>
      </c>
      <c r="S215">
        <v>0</v>
      </c>
      <c r="T215">
        <v>0.5</v>
      </c>
      <c r="U215">
        <v>0</v>
      </c>
      <c r="V215">
        <v>0</v>
      </c>
      <c r="W215">
        <v>0.3</v>
      </c>
      <c r="X215">
        <v>0</v>
      </c>
    </row>
    <row r="216" spans="2:24" x14ac:dyDescent="0.3">
      <c r="B216">
        <v>68</v>
      </c>
      <c r="C216">
        <v>54.9</v>
      </c>
      <c r="D216">
        <v>35050.92</v>
      </c>
      <c r="E216">
        <v>3</v>
      </c>
      <c r="F216">
        <v>3</v>
      </c>
      <c r="G216" t="s">
        <v>0</v>
      </c>
      <c r="H216">
        <v>6.41</v>
      </c>
      <c r="I216">
        <v>6.39</v>
      </c>
      <c r="J216" t="s">
        <v>177</v>
      </c>
      <c r="K216">
        <v>6.5216799999999999</v>
      </c>
      <c r="L216">
        <v>0.60106000000000004</v>
      </c>
      <c r="M216" t="s">
        <v>179</v>
      </c>
      <c r="N216">
        <v>6.4143800000000004</v>
      </c>
      <c r="O216">
        <v>6.3924899999999996</v>
      </c>
      <c r="P216" t="s">
        <v>4</v>
      </c>
      <c r="Q216">
        <v>7.4220100000000002</v>
      </c>
      <c r="R216">
        <v>42.728740000000002</v>
      </c>
      <c r="S216">
        <v>0</v>
      </c>
      <c r="T216">
        <v>0.3</v>
      </c>
      <c r="U216">
        <v>0</v>
      </c>
      <c r="V216">
        <v>0</v>
      </c>
      <c r="W216">
        <v>0.2</v>
      </c>
      <c r="X216">
        <v>0</v>
      </c>
    </row>
    <row r="217" spans="2:24" x14ac:dyDescent="0.3">
      <c r="B217">
        <v>69</v>
      </c>
      <c r="C217">
        <v>63.23</v>
      </c>
      <c r="D217">
        <v>32755.83</v>
      </c>
      <c r="E217">
        <v>2</v>
      </c>
      <c r="F217">
        <v>1</v>
      </c>
      <c r="G217" t="s">
        <v>0</v>
      </c>
      <c r="H217">
        <v>5.63</v>
      </c>
      <c r="I217">
        <v>1.21</v>
      </c>
      <c r="J217" t="s">
        <v>177</v>
      </c>
      <c r="K217">
        <v>6.4744999999999999</v>
      </c>
      <c r="L217">
        <v>1.7984899999999999</v>
      </c>
      <c r="M217" t="s">
        <v>179</v>
      </c>
      <c r="N217">
        <v>5.6336700000000004</v>
      </c>
      <c r="O217">
        <v>1.20611</v>
      </c>
      <c r="P217" t="s">
        <v>4</v>
      </c>
      <c r="Q217">
        <v>8.4217899999999997</v>
      </c>
      <c r="R217">
        <v>119.45802999999999</v>
      </c>
      <c r="S217">
        <v>0</v>
      </c>
      <c r="T217">
        <v>0</v>
      </c>
      <c r="U217">
        <v>0</v>
      </c>
      <c r="V217">
        <v>0</v>
      </c>
      <c r="W217">
        <v>0</v>
      </c>
      <c r="X217">
        <v>0</v>
      </c>
    </row>
    <row r="218" spans="2:24" x14ac:dyDescent="0.3">
      <c r="B218">
        <v>70</v>
      </c>
      <c r="C218">
        <v>7</v>
      </c>
      <c r="D218">
        <v>33951.07</v>
      </c>
      <c r="E218">
        <v>0</v>
      </c>
      <c r="F218">
        <v>2</v>
      </c>
      <c r="G218" t="s">
        <v>0</v>
      </c>
      <c r="H218">
        <v>1.51</v>
      </c>
      <c r="I218">
        <v>1.89</v>
      </c>
      <c r="J218" t="s">
        <v>177</v>
      </c>
      <c r="K218">
        <v>1.54497</v>
      </c>
      <c r="L218">
        <v>1.0923799999999999</v>
      </c>
      <c r="M218" t="s">
        <v>179</v>
      </c>
      <c r="N218">
        <v>1.50545</v>
      </c>
      <c r="O218">
        <v>1.8918200000000001</v>
      </c>
      <c r="P218" t="s">
        <v>4</v>
      </c>
      <c r="Q218">
        <v>1.8885700000000001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15.62</v>
      </c>
      <c r="I219">
        <v>19.75</v>
      </c>
      <c r="J219" t="s">
        <v>177</v>
      </c>
      <c r="K219">
        <v>15.959849999999999</v>
      </c>
      <c r="L219">
        <v>1.42265</v>
      </c>
      <c r="M219" t="s">
        <v>179</v>
      </c>
      <c r="N219">
        <v>15.61618</v>
      </c>
      <c r="O219">
        <v>19.747589999999999</v>
      </c>
      <c r="P219" t="s">
        <v>4</v>
      </c>
      <c r="Q219">
        <v>17.11703</v>
      </c>
      <c r="R219">
        <v>82.160510000000002</v>
      </c>
      <c r="S219">
        <v>0</v>
      </c>
      <c r="T219">
        <v>0.4</v>
      </c>
      <c r="U219">
        <v>0</v>
      </c>
      <c r="V219">
        <v>0</v>
      </c>
      <c r="W219">
        <v>0.3</v>
      </c>
      <c r="X219">
        <v>0</v>
      </c>
    </row>
    <row r="220" spans="2:24" x14ac:dyDescent="0.3">
      <c r="B220">
        <v>72</v>
      </c>
      <c r="C220">
        <v>280.02999999999997</v>
      </c>
      <c r="D220">
        <v>90000</v>
      </c>
      <c r="E220">
        <v>3</v>
      </c>
      <c r="F220">
        <v>2</v>
      </c>
      <c r="G220" t="s">
        <v>0</v>
      </c>
      <c r="H220">
        <v>25.55</v>
      </c>
      <c r="I220">
        <v>0.19</v>
      </c>
      <c r="J220" t="s">
        <v>177</v>
      </c>
      <c r="K220">
        <v>25.547609999999999</v>
      </c>
      <c r="L220">
        <v>0.19398000000000001</v>
      </c>
      <c r="M220" t="s">
        <v>179</v>
      </c>
      <c r="N220">
        <v>25.547460000000001</v>
      </c>
      <c r="O220">
        <v>0.19399</v>
      </c>
      <c r="P220" t="s">
        <v>4</v>
      </c>
      <c r="Q220">
        <v>42.040790000000001</v>
      </c>
      <c r="R220">
        <v>212.9358</v>
      </c>
      <c r="S220">
        <v>0</v>
      </c>
      <c r="T220">
        <v>0</v>
      </c>
      <c r="U220">
        <v>0</v>
      </c>
      <c r="V220">
        <v>0</v>
      </c>
      <c r="W220">
        <v>0</v>
      </c>
      <c r="X220">
        <v>0</v>
      </c>
    </row>
    <row r="221" spans="2:24" x14ac:dyDescent="0.3">
      <c r="B221">
        <v>73</v>
      </c>
      <c r="C221">
        <v>10</v>
      </c>
      <c r="D221">
        <v>44548.95</v>
      </c>
      <c r="E221">
        <v>0</v>
      </c>
      <c r="F221">
        <v>1</v>
      </c>
      <c r="G221" t="s">
        <v>0</v>
      </c>
      <c r="H221">
        <v>1.6</v>
      </c>
      <c r="I221">
        <v>2.65</v>
      </c>
      <c r="J221" t="s">
        <v>177</v>
      </c>
      <c r="K221">
        <v>1.88165</v>
      </c>
      <c r="L221">
        <v>0.71636999999999995</v>
      </c>
      <c r="M221" t="s">
        <v>179</v>
      </c>
      <c r="N221">
        <v>1.6021399999999999</v>
      </c>
      <c r="O221">
        <v>2.6537500000000001</v>
      </c>
      <c r="P221" t="s">
        <v>4</v>
      </c>
      <c r="Q221">
        <v>1.76389</v>
      </c>
      <c r="R221">
        <v>10.65917</v>
      </c>
      <c r="S221">
        <v>0</v>
      </c>
      <c r="T221">
        <v>0</v>
      </c>
      <c r="U221">
        <v>0</v>
      </c>
      <c r="V221">
        <v>0</v>
      </c>
      <c r="W221">
        <v>0.4</v>
      </c>
      <c r="X221">
        <v>0</v>
      </c>
    </row>
    <row r="222" spans="2:24" x14ac:dyDescent="0.3">
      <c r="B222">
        <v>74</v>
      </c>
      <c r="C222">
        <v>34</v>
      </c>
      <c r="D222">
        <v>32960.089999999997</v>
      </c>
      <c r="E222">
        <v>0</v>
      </c>
      <c r="F222">
        <v>3</v>
      </c>
      <c r="G222" t="s">
        <v>180</v>
      </c>
      <c r="H222">
        <v>4.25</v>
      </c>
      <c r="I222">
        <v>4.28</v>
      </c>
      <c r="J222" t="s">
        <v>177</v>
      </c>
      <c r="K222">
        <v>4.4716199999999997</v>
      </c>
      <c r="L222">
        <v>0.61406000000000005</v>
      </c>
      <c r="M222" t="s">
        <v>179</v>
      </c>
      <c r="N222">
        <v>4.2460100000000001</v>
      </c>
      <c r="O222">
        <v>4.2810699999999997</v>
      </c>
      <c r="P222" t="s">
        <v>4</v>
      </c>
      <c r="Q222">
        <v>4.2459699999999998</v>
      </c>
      <c r="R222">
        <v>4.2810699999999997</v>
      </c>
      <c r="S222">
        <v>0</v>
      </c>
      <c r="T222">
        <v>0</v>
      </c>
      <c r="U222">
        <v>0</v>
      </c>
      <c r="V222">
        <v>0</v>
      </c>
      <c r="W222">
        <v>0</v>
      </c>
      <c r="X222">
        <v>0</v>
      </c>
    </row>
    <row r="223" spans="2:24" x14ac:dyDescent="0.3">
      <c r="B223">
        <v>75</v>
      </c>
      <c r="C223">
        <v>532.91</v>
      </c>
      <c r="D223">
        <v>36951.61</v>
      </c>
      <c r="E223">
        <v>4</v>
      </c>
      <c r="F223">
        <v>2</v>
      </c>
      <c r="G223" t="s">
        <v>0</v>
      </c>
      <c r="H223">
        <v>9.9</v>
      </c>
      <c r="I223">
        <v>3.19</v>
      </c>
      <c r="J223" t="s">
        <v>177</v>
      </c>
      <c r="K223">
        <v>9.9033999999999995</v>
      </c>
      <c r="L223">
        <v>3.1938499999999999</v>
      </c>
      <c r="M223" t="s">
        <v>179</v>
      </c>
      <c r="N223">
        <v>9.9011999999999993</v>
      </c>
      <c r="O223">
        <v>3.1945100000000002</v>
      </c>
      <c r="P223" t="s">
        <v>4</v>
      </c>
      <c r="Q223">
        <v>19.19126</v>
      </c>
      <c r="R223">
        <v>280.10728</v>
      </c>
      <c r="S223">
        <v>0</v>
      </c>
      <c r="T223">
        <v>0</v>
      </c>
      <c r="U223">
        <v>0</v>
      </c>
      <c r="V223">
        <v>0</v>
      </c>
      <c r="W223">
        <v>0</v>
      </c>
      <c r="X223">
        <v>0</v>
      </c>
    </row>
    <row r="224" spans="2:24" x14ac:dyDescent="0.3">
      <c r="B224">
        <v>76</v>
      </c>
      <c r="C224">
        <v>834.97</v>
      </c>
      <c r="D224">
        <v>90000</v>
      </c>
      <c r="E224">
        <v>5</v>
      </c>
      <c r="F224">
        <v>6</v>
      </c>
      <c r="G224" t="s">
        <v>0</v>
      </c>
      <c r="H224">
        <v>13.73</v>
      </c>
      <c r="I224">
        <v>0.86</v>
      </c>
      <c r="J224" t="s">
        <v>177</v>
      </c>
      <c r="K224">
        <v>13.73208</v>
      </c>
      <c r="L224">
        <v>0.85741000000000001</v>
      </c>
      <c r="M224" t="s">
        <v>179</v>
      </c>
      <c r="N224">
        <v>13.731540000000001</v>
      </c>
      <c r="O224">
        <v>0.85753999999999997</v>
      </c>
      <c r="P224" t="s">
        <v>4</v>
      </c>
      <c r="Q224">
        <v>17.721599999999999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15.89</v>
      </c>
      <c r="I225">
        <v>0.85</v>
      </c>
      <c r="J225" t="s">
        <v>177</v>
      </c>
      <c r="K225">
        <v>15.93014</v>
      </c>
      <c r="L225">
        <v>0.85006000000000004</v>
      </c>
      <c r="M225" t="s">
        <v>179</v>
      </c>
      <c r="N225">
        <v>15.8901</v>
      </c>
      <c r="O225">
        <v>0.85021000000000002</v>
      </c>
      <c r="P225" t="s">
        <v>4</v>
      </c>
      <c r="Q225">
        <v>19.452639999999999</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22.34</v>
      </c>
      <c r="I226">
        <v>7.56</v>
      </c>
      <c r="J226" t="s">
        <v>177</v>
      </c>
      <c r="K226">
        <v>22.367239999999999</v>
      </c>
      <c r="L226">
        <v>1.1185400000000001</v>
      </c>
      <c r="M226" t="s">
        <v>179</v>
      </c>
      <c r="N226">
        <v>22.340879999999999</v>
      </c>
      <c r="O226">
        <v>7.5572800000000004</v>
      </c>
      <c r="P226" t="s">
        <v>4</v>
      </c>
      <c r="Q226">
        <v>24.313610000000001</v>
      </c>
      <c r="R226">
        <v>76.506140000000002</v>
      </c>
      <c r="S226">
        <v>0</v>
      </c>
      <c r="T226">
        <v>0.1</v>
      </c>
      <c r="U226">
        <v>0</v>
      </c>
      <c r="V226">
        <v>0</v>
      </c>
      <c r="W226">
        <v>0</v>
      </c>
      <c r="X226">
        <v>0</v>
      </c>
    </row>
    <row r="227" spans="2:24" x14ac:dyDescent="0.3">
      <c r="B227">
        <v>79</v>
      </c>
      <c r="C227">
        <v>101.44</v>
      </c>
      <c r="D227">
        <v>36249.54</v>
      </c>
      <c r="E227">
        <v>2</v>
      </c>
      <c r="F227">
        <v>2</v>
      </c>
      <c r="G227" t="s">
        <v>0</v>
      </c>
      <c r="H227">
        <v>8.69</v>
      </c>
      <c r="I227">
        <v>2.42</v>
      </c>
      <c r="J227" t="s">
        <v>177</v>
      </c>
      <c r="K227">
        <v>8.7538599999999995</v>
      </c>
      <c r="L227">
        <v>2.4241799999999998</v>
      </c>
      <c r="M227" t="s">
        <v>179</v>
      </c>
      <c r="N227">
        <v>8.6893700000000003</v>
      </c>
      <c r="O227">
        <v>2.4246400000000001</v>
      </c>
      <c r="P227" t="s">
        <v>4</v>
      </c>
      <c r="Q227">
        <v>15.94026</v>
      </c>
      <c r="R227">
        <v>229.28201999999999</v>
      </c>
      <c r="S227">
        <v>0</v>
      </c>
      <c r="T227">
        <v>0.1</v>
      </c>
      <c r="U227">
        <v>0</v>
      </c>
      <c r="V227">
        <v>0</v>
      </c>
      <c r="W227">
        <v>0</v>
      </c>
      <c r="X227">
        <v>0</v>
      </c>
    </row>
    <row r="228" spans="2:24" x14ac:dyDescent="0.3">
      <c r="B228">
        <v>80</v>
      </c>
      <c r="C228">
        <v>24</v>
      </c>
      <c r="D228">
        <v>34906.04</v>
      </c>
      <c r="E228">
        <v>2</v>
      </c>
      <c r="F228">
        <v>3</v>
      </c>
      <c r="G228" t="s">
        <v>0</v>
      </c>
      <c r="H228">
        <v>3.72</v>
      </c>
      <c r="I228">
        <v>5.92</v>
      </c>
      <c r="J228" t="s">
        <v>177</v>
      </c>
      <c r="K228">
        <v>3.9626299999999999</v>
      </c>
      <c r="L228">
        <v>1.202</v>
      </c>
      <c r="M228" t="s">
        <v>179</v>
      </c>
      <c r="N228">
        <v>3.7151999999999998</v>
      </c>
      <c r="O228">
        <v>5.9182699999999997</v>
      </c>
      <c r="P228" t="s">
        <v>4</v>
      </c>
      <c r="Q228">
        <v>3.8188</v>
      </c>
      <c r="R228">
        <v>9.9085400000000003</v>
      </c>
      <c r="S228">
        <v>0</v>
      </c>
      <c r="T228">
        <v>0.5</v>
      </c>
      <c r="U228">
        <v>0</v>
      </c>
      <c r="V228">
        <v>0</v>
      </c>
      <c r="W228">
        <v>0.3</v>
      </c>
      <c r="X228">
        <v>0</v>
      </c>
    </row>
    <row r="229" spans="2:24" x14ac:dyDescent="0.3">
      <c r="B229">
        <v>81</v>
      </c>
      <c r="C229">
        <v>47</v>
      </c>
      <c r="D229">
        <v>34906.04</v>
      </c>
      <c r="E229">
        <v>2</v>
      </c>
      <c r="F229">
        <v>3</v>
      </c>
      <c r="G229" t="s">
        <v>0</v>
      </c>
      <c r="H229">
        <v>5.87</v>
      </c>
      <c r="I229">
        <v>0.92</v>
      </c>
      <c r="J229" t="s">
        <v>177</v>
      </c>
      <c r="K229">
        <v>6.1029900000000001</v>
      </c>
      <c r="L229">
        <v>0.68442000000000003</v>
      </c>
      <c r="M229" t="s">
        <v>179</v>
      </c>
      <c r="N229">
        <v>5.8655200000000001</v>
      </c>
      <c r="O229">
        <v>0.91564000000000001</v>
      </c>
      <c r="P229" t="s">
        <v>4</v>
      </c>
      <c r="Q229">
        <v>7.2582500000000003</v>
      </c>
      <c r="R229">
        <v>55.190750000000001</v>
      </c>
      <c r="S229">
        <v>0</v>
      </c>
      <c r="T229">
        <v>0.2</v>
      </c>
      <c r="U229">
        <v>0</v>
      </c>
      <c r="V229">
        <v>0</v>
      </c>
      <c r="W229">
        <v>0</v>
      </c>
      <c r="X229">
        <v>0</v>
      </c>
    </row>
    <row r="230" spans="2:24" x14ac:dyDescent="0.3">
      <c r="B230">
        <v>82</v>
      </c>
      <c r="C230">
        <v>4.8899999999999997</v>
      </c>
      <c r="D230">
        <v>33891.4</v>
      </c>
      <c r="E230">
        <v>2</v>
      </c>
      <c r="F230">
        <v>2</v>
      </c>
      <c r="G230" t="s">
        <v>0</v>
      </c>
      <c r="H230">
        <v>1.3</v>
      </c>
      <c r="I230">
        <v>1.26</v>
      </c>
      <c r="J230" t="s">
        <v>177</v>
      </c>
      <c r="K230">
        <v>1.32298</v>
      </c>
      <c r="L230">
        <v>0.95992999999999995</v>
      </c>
      <c r="M230" t="s">
        <v>179</v>
      </c>
      <c r="N230">
        <v>1.2969200000000001</v>
      </c>
      <c r="O230">
        <v>1.2632099999999999</v>
      </c>
      <c r="P230" t="s">
        <v>4</v>
      </c>
      <c r="Q230">
        <v>1.6297999999999999</v>
      </c>
      <c r="R230">
        <v>15.29726</v>
      </c>
      <c r="S230">
        <v>0</v>
      </c>
      <c r="T230">
        <v>0.2</v>
      </c>
      <c r="U230">
        <v>0</v>
      </c>
      <c r="V230">
        <v>0</v>
      </c>
      <c r="W230">
        <v>0.1</v>
      </c>
      <c r="X230">
        <v>0</v>
      </c>
    </row>
    <row r="231" spans="2:24" x14ac:dyDescent="0.3">
      <c r="B231">
        <v>83</v>
      </c>
      <c r="C231">
        <v>209.66</v>
      </c>
      <c r="D231">
        <v>39506.97</v>
      </c>
      <c r="E231">
        <v>3</v>
      </c>
      <c r="F231">
        <v>4</v>
      </c>
      <c r="G231" t="s">
        <v>0</v>
      </c>
      <c r="H231">
        <v>18.02</v>
      </c>
      <c r="I231">
        <v>32.5</v>
      </c>
      <c r="J231" t="s">
        <v>177</v>
      </c>
      <c r="K231">
        <v>18.037389999999998</v>
      </c>
      <c r="L231">
        <v>32.480719999999998</v>
      </c>
      <c r="M231" t="s">
        <v>179</v>
      </c>
      <c r="N231">
        <v>18.023530000000001</v>
      </c>
      <c r="O231">
        <v>32.498379999999997</v>
      </c>
      <c r="P231" t="s">
        <v>4</v>
      </c>
      <c r="Q231">
        <v>131.12056999999999</v>
      </c>
      <c r="R231">
        <v>2929.5850799999998</v>
      </c>
      <c r="S231">
        <v>0</v>
      </c>
      <c r="T231">
        <v>0</v>
      </c>
      <c r="U231">
        <v>0</v>
      </c>
      <c r="V231">
        <v>0</v>
      </c>
      <c r="W231">
        <v>0</v>
      </c>
      <c r="X231">
        <v>0</v>
      </c>
    </row>
    <row r="232" spans="2:24" x14ac:dyDescent="0.3">
      <c r="B232">
        <v>84</v>
      </c>
      <c r="C232">
        <v>965.33</v>
      </c>
      <c r="D232">
        <v>6050.12</v>
      </c>
      <c r="E232">
        <v>4</v>
      </c>
      <c r="F232">
        <v>4</v>
      </c>
      <c r="G232" t="s">
        <v>0</v>
      </c>
      <c r="H232">
        <v>44.59</v>
      </c>
      <c r="I232">
        <v>155.19</v>
      </c>
      <c r="J232" t="s">
        <v>177</v>
      </c>
      <c r="K232">
        <v>44.747590000000002</v>
      </c>
      <c r="L232">
        <v>155.10764</v>
      </c>
      <c r="M232" t="s">
        <v>179</v>
      </c>
      <c r="N232">
        <v>44.58502</v>
      </c>
      <c r="O232">
        <v>155.18951000000001</v>
      </c>
      <c r="P232" t="s">
        <v>4</v>
      </c>
      <c r="Q232">
        <v>123.57397</v>
      </c>
      <c r="R232">
        <v>13616.088530000001</v>
      </c>
      <c r="S232">
        <v>0</v>
      </c>
      <c r="T232">
        <v>0.1</v>
      </c>
      <c r="U232">
        <v>0</v>
      </c>
      <c r="V232">
        <v>0</v>
      </c>
      <c r="W232">
        <v>0</v>
      </c>
      <c r="X232">
        <v>0</v>
      </c>
    </row>
    <row r="233" spans="2:24" x14ac:dyDescent="0.3">
      <c r="B233">
        <v>85</v>
      </c>
      <c r="C233">
        <v>182.39</v>
      </c>
      <c r="D233">
        <v>35530.239999999998</v>
      </c>
      <c r="E233">
        <v>2</v>
      </c>
      <c r="F233">
        <v>2</v>
      </c>
      <c r="G233" t="s">
        <v>0</v>
      </c>
      <c r="H233">
        <v>12.56</v>
      </c>
      <c r="I233">
        <v>15.24</v>
      </c>
      <c r="J233" t="s">
        <v>177</v>
      </c>
      <c r="K233">
        <v>12.66676</v>
      </c>
      <c r="L233">
        <v>2.6093600000000001</v>
      </c>
      <c r="M233" t="s">
        <v>179</v>
      </c>
      <c r="N233">
        <v>12.56118</v>
      </c>
      <c r="O233">
        <v>15.243119999999999</v>
      </c>
      <c r="P233" t="s">
        <v>4</v>
      </c>
      <c r="Q233">
        <v>18.784279999999999</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4.2</v>
      </c>
      <c r="I234">
        <v>1.37</v>
      </c>
      <c r="J234" t="s">
        <v>177</v>
      </c>
      <c r="K234">
        <v>4.2404200000000003</v>
      </c>
      <c r="L234">
        <v>1.3712</v>
      </c>
      <c r="M234" t="s">
        <v>179</v>
      </c>
      <c r="N234">
        <v>4.2035400000000003</v>
      </c>
      <c r="O234">
        <v>1.37188</v>
      </c>
      <c r="P234" t="s">
        <v>4</v>
      </c>
      <c r="Q234">
        <v>7.5094200000000004</v>
      </c>
      <c r="R234">
        <v>113.32416000000001</v>
      </c>
      <c r="S234">
        <v>0</v>
      </c>
      <c r="T234">
        <v>0.1</v>
      </c>
      <c r="U234">
        <v>0</v>
      </c>
      <c r="V234">
        <v>0</v>
      </c>
      <c r="W234">
        <v>0</v>
      </c>
      <c r="X234">
        <v>0</v>
      </c>
    </row>
    <row r="235" spans="2:24" x14ac:dyDescent="0.3">
      <c r="B235">
        <v>87</v>
      </c>
      <c r="C235">
        <v>98.91</v>
      </c>
      <c r="D235">
        <v>35530.239999999998</v>
      </c>
      <c r="E235">
        <v>2</v>
      </c>
      <c r="F235">
        <v>4</v>
      </c>
      <c r="G235" t="s">
        <v>0</v>
      </c>
      <c r="H235">
        <v>10.130000000000001</v>
      </c>
      <c r="I235">
        <v>0.85</v>
      </c>
      <c r="J235" t="s">
        <v>177</v>
      </c>
      <c r="K235">
        <v>10.720039999999999</v>
      </c>
      <c r="L235">
        <v>0.30115999999999998</v>
      </c>
      <c r="M235" t="s">
        <v>179</v>
      </c>
      <c r="N235">
        <v>10.133979999999999</v>
      </c>
      <c r="O235">
        <v>0.84904000000000002</v>
      </c>
      <c r="P235" t="s">
        <v>4</v>
      </c>
      <c r="Q235">
        <v>10.437480000000001</v>
      </c>
      <c r="R235">
        <v>27.63119</v>
      </c>
      <c r="S235">
        <v>0</v>
      </c>
      <c r="T235">
        <v>0.3</v>
      </c>
      <c r="U235">
        <v>0</v>
      </c>
      <c r="V235">
        <v>0</v>
      </c>
      <c r="W235">
        <v>0</v>
      </c>
      <c r="X235">
        <v>0</v>
      </c>
    </row>
    <row r="236" spans="2:24" x14ac:dyDescent="0.3">
      <c r="B236">
        <v>88</v>
      </c>
      <c r="C236">
        <v>473.81</v>
      </c>
      <c r="D236">
        <v>35546.44</v>
      </c>
      <c r="E236">
        <v>3</v>
      </c>
      <c r="F236">
        <v>2</v>
      </c>
      <c r="G236" t="s">
        <v>0</v>
      </c>
      <c r="H236">
        <v>23.19</v>
      </c>
      <c r="I236">
        <v>1.68</v>
      </c>
      <c r="J236" t="s">
        <v>177</v>
      </c>
      <c r="K236">
        <v>23.225960000000001</v>
      </c>
      <c r="L236">
        <v>1.6818</v>
      </c>
      <c r="M236" t="s">
        <v>179</v>
      </c>
      <c r="N236">
        <v>23.193960000000001</v>
      </c>
      <c r="O236">
        <v>1.68296</v>
      </c>
      <c r="P236" t="s">
        <v>4</v>
      </c>
      <c r="Q236">
        <v>24.139309999999998</v>
      </c>
      <c r="R236">
        <v>96.702449999999999</v>
      </c>
      <c r="S236">
        <v>0</v>
      </c>
      <c r="T236">
        <v>0</v>
      </c>
      <c r="U236">
        <v>0</v>
      </c>
      <c r="V236">
        <v>0</v>
      </c>
      <c r="W236">
        <v>0</v>
      </c>
      <c r="X236">
        <v>0</v>
      </c>
    </row>
    <row r="237" spans="2:24" x14ac:dyDescent="0.3">
      <c r="B237">
        <v>89</v>
      </c>
      <c r="C237">
        <v>72.489999999999995</v>
      </c>
      <c r="D237">
        <v>34841.54</v>
      </c>
      <c r="E237">
        <v>3</v>
      </c>
      <c r="F237">
        <v>4</v>
      </c>
      <c r="G237" t="s">
        <v>0</v>
      </c>
      <c r="H237">
        <v>8.32</v>
      </c>
      <c r="I237">
        <v>12.36</v>
      </c>
      <c r="J237" t="s">
        <v>177</v>
      </c>
      <c r="K237">
        <v>8.5358999999999998</v>
      </c>
      <c r="L237">
        <v>0.29643000000000003</v>
      </c>
      <c r="M237" t="s">
        <v>179</v>
      </c>
      <c r="N237">
        <v>8.3246400000000005</v>
      </c>
      <c r="O237">
        <v>12.357699999999999</v>
      </c>
      <c r="P237" t="s">
        <v>4</v>
      </c>
      <c r="Q237">
        <v>8.5760100000000001</v>
      </c>
      <c r="R237">
        <v>22.542359999999999</v>
      </c>
      <c r="S237">
        <v>0</v>
      </c>
      <c r="T237">
        <v>0.3</v>
      </c>
      <c r="U237">
        <v>0</v>
      </c>
      <c r="V237">
        <v>0</v>
      </c>
      <c r="W237">
        <v>0.2</v>
      </c>
      <c r="X237">
        <v>0</v>
      </c>
    </row>
    <row r="238" spans="2:24" x14ac:dyDescent="0.3">
      <c r="B238">
        <v>90</v>
      </c>
      <c r="C238">
        <v>54.2</v>
      </c>
      <c r="D238">
        <v>34841.54</v>
      </c>
      <c r="E238">
        <v>0</v>
      </c>
      <c r="F238">
        <v>2</v>
      </c>
      <c r="G238" t="s">
        <v>0</v>
      </c>
      <c r="H238">
        <v>5.55</v>
      </c>
      <c r="I238">
        <v>2.76</v>
      </c>
      <c r="J238" t="s">
        <v>177</v>
      </c>
      <c r="K238">
        <v>5.5627000000000004</v>
      </c>
      <c r="L238">
        <v>2.75908</v>
      </c>
      <c r="M238" t="s">
        <v>179</v>
      </c>
      <c r="N238">
        <v>5.5505800000000001</v>
      </c>
      <c r="O238">
        <v>2.75962</v>
      </c>
      <c r="P238" t="s">
        <v>4</v>
      </c>
      <c r="Q238">
        <v>13.87148</v>
      </c>
      <c r="R238">
        <v>260.68867999999998</v>
      </c>
      <c r="S238">
        <v>0</v>
      </c>
      <c r="T238">
        <v>0</v>
      </c>
      <c r="U238">
        <v>0</v>
      </c>
      <c r="V238">
        <v>0</v>
      </c>
      <c r="W238">
        <v>0</v>
      </c>
      <c r="X238">
        <v>0</v>
      </c>
    </row>
    <row r="239" spans="2:24" x14ac:dyDescent="0.3">
      <c r="B239">
        <v>91</v>
      </c>
      <c r="C239">
        <v>20.38</v>
      </c>
      <c r="D239">
        <v>34841.54</v>
      </c>
      <c r="E239">
        <v>1</v>
      </c>
      <c r="F239">
        <v>3</v>
      </c>
      <c r="G239" t="s">
        <v>0</v>
      </c>
      <c r="H239">
        <v>3.36</v>
      </c>
      <c r="I239">
        <v>4.09</v>
      </c>
      <c r="J239" t="s">
        <v>177</v>
      </c>
      <c r="K239">
        <v>3.5790199999999999</v>
      </c>
      <c r="L239">
        <v>1.25928</v>
      </c>
      <c r="M239" t="s">
        <v>179</v>
      </c>
      <c r="N239">
        <v>3.3584100000000001</v>
      </c>
      <c r="O239">
        <v>4.0888799999999996</v>
      </c>
      <c r="P239" t="s">
        <v>4</v>
      </c>
      <c r="Q239">
        <v>3.4760900000000001</v>
      </c>
      <c r="R239">
        <v>10.58794</v>
      </c>
      <c r="S239">
        <v>0</v>
      </c>
      <c r="T239">
        <v>0.9</v>
      </c>
      <c r="U239">
        <v>0</v>
      </c>
      <c r="V239">
        <v>0</v>
      </c>
      <c r="W239">
        <v>0.2</v>
      </c>
      <c r="X239">
        <v>0</v>
      </c>
    </row>
    <row r="240" spans="2:24" x14ac:dyDescent="0.3">
      <c r="B240">
        <v>92</v>
      </c>
      <c r="C240">
        <v>79.39</v>
      </c>
      <c r="D240">
        <v>34084.58</v>
      </c>
      <c r="E240">
        <v>2</v>
      </c>
      <c r="F240">
        <v>4</v>
      </c>
      <c r="G240" t="s">
        <v>180</v>
      </c>
      <c r="H240">
        <v>8.6199999999999992</v>
      </c>
      <c r="I240">
        <v>11.88</v>
      </c>
      <c r="J240" t="s">
        <v>177</v>
      </c>
      <c r="K240">
        <v>9.2947000000000006</v>
      </c>
      <c r="L240">
        <v>1.4547600000000001</v>
      </c>
      <c r="M240" t="s">
        <v>179</v>
      </c>
      <c r="N240">
        <v>8.6190099999999994</v>
      </c>
      <c r="O240">
        <v>11.87635</v>
      </c>
      <c r="P240" t="s">
        <v>4</v>
      </c>
      <c r="Q240">
        <v>8.6189300000000006</v>
      </c>
      <c r="R240">
        <v>11.87635</v>
      </c>
      <c r="S240">
        <v>0</v>
      </c>
      <c r="T240">
        <v>0</v>
      </c>
      <c r="U240">
        <v>0</v>
      </c>
      <c r="V240">
        <v>0</v>
      </c>
      <c r="W240">
        <v>0</v>
      </c>
      <c r="X240">
        <v>0</v>
      </c>
    </row>
    <row r="241" spans="2:24" x14ac:dyDescent="0.3">
      <c r="B241">
        <v>93</v>
      </c>
      <c r="C241">
        <v>3.49</v>
      </c>
      <c r="D241">
        <v>34084.58</v>
      </c>
      <c r="E241">
        <v>2</v>
      </c>
      <c r="F241">
        <v>4</v>
      </c>
      <c r="G241" t="s">
        <v>180</v>
      </c>
      <c r="H241">
        <v>1.1599999999999999</v>
      </c>
      <c r="I241">
        <v>0.85</v>
      </c>
      <c r="J241" t="s">
        <v>177</v>
      </c>
      <c r="K241">
        <v>1.2875300000000001</v>
      </c>
      <c r="L241">
        <v>0.10098</v>
      </c>
      <c r="M241" t="s">
        <v>179</v>
      </c>
      <c r="N241">
        <v>1.1605099999999999</v>
      </c>
      <c r="O241">
        <v>0.84687000000000001</v>
      </c>
      <c r="P241" t="s">
        <v>4</v>
      </c>
      <c r="Q241">
        <v>1.1604300000000001</v>
      </c>
      <c r="R241">
        <v>0.84687000000000001</v>
      </c>
      <c r="S241">
        <v>0</v>
      </c>
      <c r="T241">
        <v>0</v>
      </c>
      <c r="U241">
        <v>0</v>
      </c>
      <c r="V241">
        <v>0</v>
      </c>
      <c r="W241">
        <v>0</v>
      </c>
      <c r="X241">
        <v>0</v>
      </c>
    </row>
    <row r="242" spans="2:24" x14ac:dyDescent="0.3">
      <c r="B242">
        <v>94</v>
      </c>
      <c r="C242">
        <v>204.31</v>
      </c>
      <c r="D242">
        <v>39506.97</v>
      </c>
      <c r="E242">
        <v>2</v>
      </c>
      <c r="F242">
        <v>2</v>
      </c>
      <c r="G242" t="s">
        <v>0</v>
      </c>
      <c r="H242">
        <v>13.52</v>
      </c>
      <c r="I242">
        <v>2.5499999999999998</v>
      </c>
      <c r="J242" t="s">
        <v>177</v>
      </c>
      <c r="K242">
        <v>13.619529999999999</v>
      </c>
      <c r="L242">
        <v>2.5499900000000002</v>
      </c>
      <c r="M242" t="s">
        <v>179</v>
      </c>
      <c r="N242">
        <v>13.523709999999999</v>
      </c>
      <c r="O242">
        <v>2.55125</v>
      </c>
      <c r="P242" t="s">
        <v>4</v>
      </c>
      <c r="Q242">
        <v>20.29156</v>
      </c>
      <c r="R242">
        <v>210.65255999999999</v>
      </c>
      <c r="S242">
        <v>0</v>
      </c>
      <c r="T242">
        <v>0.1</v>
      </c>
      <c r="U242">
        <v>0</v>
      </c>
      <c r="V242">
        <v>0</v>
      </c>
      <c r="W242">
        <v>0</v>
      </c>
      <c r="X242">
        <v>0</v>
      </c>
    </row>
    <row r="243" spans="2:24" x14ac:dyDescent="0.3">
      <c r="B243">
        <v>95</v>
      </c>
      <c r="C243">
        <v>164.13</v>
      </c>
      <c r="D243">
        <v>34746.879999999997</v>
      </c>
      <c r="E243">
        <v>2</v>
      </c>
      <c r="F243">
        <v>2</v>
      </c>
      <c r="G243" t="s">
        <v>0</v>
      </c>
      <c r="H243">
        <v>11.89</v>
      </c>
      <c r="I243">
        <v>5.84</v>
      </c>
      <c r="J243" t="s">
        <v>177</v>
      </c>
      <c r="K243">
        <v>11.971360000000001</v>
      </c>
      <c r="L243">
        <v>5.8401199999999998</v>
      </c>
      <c r="M243" t="s">
        <v>179</v>
      </c>
      <c r="N243">
        <v>11.887040000000001</v>
      </c>
      <c r="O243">
        <v>5.8412300000000004</v>
      </c>
      <c r="P243" t="s">
        <v>4</v>
      </c>
      <c r="Q243">
        <v>29.587689999999998</v>
      </c>
      <c r="R243">
        <v>552.36653000000001</v>
      </c>
      <c r="S243">
        <v>0</v>
      </c>
      <c r="T243">
        <v>0.1</v>
      </c>
      <c r="U243">
        <v>0</v>
      </c>
      <c r="V243">
        <v>0</v>
      </c>
      <c r="W243">
        <v>0</v>
      </c>
      <c r="X243">
        <v>0</v>
      </c>
    </row>
    <row r="244" spans="2:24" x14ac:dyDescent="0.3">
      <c r="B244">
        <v>96</v>
      </c>
      <c r="C244">
        <v>9.75</v>
      </c>
      <c r="D244">
        <v>34746.879999999997</v>
      </c>
      <c r="E244">
        <v>0</v>
      </c>
      <c r="F244">
        <v>1</v>
      </c>
      <c r="G244" t="s">
        <v>180</v>
      </c>
      <c r="H244">
        <v>1.44</v>
      </c>
      <c r="I244">
        <v>4.99</v>
      </c>
      <c r="J244" t="s">
        <v>177</v>
      </c>
      <c r="K244">
        <v>1.82944</v>
      </c>
      <c r="L244">
        <v>0.28360000000000002</v>
      </c>
      <c r="M244" t="s">
        <v>179</v>
      </c>
      <c r="N244">
        <v>1.4792700000000001</v>
      </c>
      <c r="O244">
        <v>4.9655100000000001</v>
      </c>
      <c r="P244" t="s">
        <v>4</v>
      </c>
      <c r="Q244">
        <v>1.44214</v>
      </c>
      <c r="R244">
        <v>4.9907500000000002</v>
      </c>
      <c r="S244">
        <v>0</v>
      </c>
      <c r="T244">
        <v>0</v>
      </c>
      <c r="U244">
        <v>0</v>
      </c>
      <c r="V244">
        <v>0</v>
      </c>
      <c r="W244">
        <v>0</v>
      </c>
      <c r="X244">
        <v>0</v>
      </c>
    </row>
    <row r="245" spans="2:24" x14ac:dyDescent="0.3">
      <c r="B245">
        <v>97</v>
      </c>
      <c r="C245">
        <v>180</v>
      </c>
      <c r="D245">
        <v>37279.21</v>
      </c>
      <c r="E245">
        <v>2</v>
      </c>
      <c r="F245">
        <v>4</v>
      </c>
      <c r="G245" t="s">
        <v>0</v>
      </c>
      <c r="H245">
        <v>15.05</v>
      </c>
      <c r="I245">
        <v>6.18</v>
      </c>
      <c r="J245" t="s">
        <v>177</v>
      </c>
      <c r="K245">
        <v>15.7584</v>
      </c>
      <c r="L245">
        <v>2.3893200000000001</v>
      </c>
      <c r="M245" t="s">
        <v>179</v>
      </c>
      <c r="N245">
        <v>15.04519</v>
      </c>
      <c r="O245">
        <v>6.1821599999999997</v>
      </c>
      <c r="P245" t="s">
        <v>4</v>
      </c>
      <c r="Q245">
        <v>22.201899999999998</v>
      </c>
      <c r="R245">
        <v>223.15588</v>
      </c>
      <c r="S245">
        <v>0</v>
      </c>
      <c r="T245">
        <v>0.3</v>
      </c>
      <c r="U245">
        <v>0</v>
      </c>
      <c r="V245">
        <v>0</v>
      </c>
      <c r="W245">
        <v>0</v>
      </c>
      <c r="X245">
        <v>0</v>
      </c>
    </row>
    <row r="246" spans="2:24" x14ac:dyDescent="0.3">
      <c r="B246">
        <v>98</v>
      </c>
      <c r="C246">
        <v>37.57</v>
      </c>
      <c r="D246">
        <v>35914.089999999997</v>
      </c>
      <c r="E246">
        <v>2</v>
      </c>
      <c r="F246">
        <v>4</v>
      </c>
      <c r="G246" t="s">
        <v>0</v>
      </c>
      <c r="H246">
        <v>5.48</v>
      </c>
      <c r="I246">
        <v>1.21</v>
      </c>
      <c r="J246" t="s">
        <v>177</v>
      </c>
      <c r="K246">
        <v>5.8070399999999998</v>
      </c>
      <c r="L246">
        <v>1.00641</v>
      </c>
      <c r="M246" t="s">
        <v>179</v>
      </c>
      <c r="N246">
        <v>5.4769300000000003</v>
      </c>
      <c r="O246">
        <v>1.2095899999999999</v>
      </c>
      <c r="P246" t="s">
        <v>4</v>
      </c>
      <c r="Q246">
        <v>5.6899499999999996</v>
      </c>
      <c r="R246">
        <v>16.665759999999999</v>
      </c>
      <c r="S246">
        <v>0</v>
      </c>
      <c r="T246">
        <v>0.3</v>
      </c>
      <c r="U246">
        <v>0</v>
      </c>
      <c r="V246">
        <v>0</v>
      </c>
      <c r="W246">
        <v>0</v>
      </c>
      <c r="X246">
        <v>0</v>
      </c>
    </row>
    <row r="247" spans="2:24" x14ac:dyDescent="0.3">
      <c r="B247">
        <v>99</v>
      </c>
      <c r="C247">
        <v>13</v>
      </c>
      <c r="D247">
        <v>32580.51</v>
      </c>
      <c r="E247">
        <v>0</v>
      </c>
      <c r="F247">
        <v>2</v>
      </c>
      <c r="G247" t="s">
        <v>0</v>
      </c>
      <c r="H247">
        <v>2.2400000000000002</v>
      </c>
      <c r="I247">
        <v>1.3</v>
      </c>
      <c r="J247" t="s">
        <v>177</v>
      </c>
      <c r="K247">
        <v>2.25196</v>
      </c>
      <c r="L247">
        <v>1.2976700000000001</v>
      </c>
      <c r="M247" t="s">
        <v>179</v>
      </c>
      <c r="N247">
        <v>2.2417600000000002</v>
      </c>
      <c r="O247">
        <v>1.29843</v>
      </c>
      <c r="P247" t="s">
        <v>4</v>
      </c>
      <c r="Q247">
        <v>2.5934200000000001</v>
      </c>
      <c r="R247">
        <v>20.241240000000001</v>
      </c>
      <c r="S247">
        <v>0</v>
      </c>
      <c r="T247">
        <v>0</v>
      </c>
      <c r="U247">
        <v>0</v>
      </c>
      <c r="V247">
        <v>0</v>
      </c>
      <c r="W247">
        <v>0</v>
      </c>
      <c r="X247">
        <v>0</v>
      </c>
    </row>
    <row r="248" spans="2:24" x14ac:dyDescent="0.3">
      <c r="B248">
        <v>100</v>
      </c>
      <c r="C248">
        <v>11.96</v>
      </c>
      <c r="D248">
        <v>32580.51</v>
      </c>
      <c r="E248">
        <v>2</v>
      </c>
      <c r="F248">
        <v>6</v>
      </c>
      <c r="G248" t="s">
        <v>0</v>
      </c>
      <c r="H248">
        <v>2.97</v>
      </c>
      <c r="I248">
        <v>1.07</v>
      </c>
      <c r="J248" t="s">
        <v>177</v>
      </c>
      <c r="K248">
        <v>3.2077499999999999</v>
      </c>
      <c r="L248">
        <v>7.7160000000000006E-2</v>
      </c>
      <c r="M248" t="s">
        <v>179</v>
      </c>
      <c r="N248">
        <v>2.9719500000000001</v>
      </c>
      <c r="O248">
        <v>1.0720499999999999</v>
      </c>
      <c r="P248" t="s">
        <v>4</v>
      </c>
      <c r="Q248">
        <v>3.0235400000000001</v>
      </c>
      <c r="R248">
        <v>6.2109300000000003</v>
      </c>
      <c r="S248">
        <v>0</v>
      </c>
      <c r="T248">
        <v>0.4</v>
      </c>
      <c r="U248">
        <v>0</v>
      </c>
      <c r="V248">
        <v>0</v>
      </c>
      <c r="W248">
        <v>0</v>
      </c>
      <c r="X248">
        <v>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E18" sqref="E18"/>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6.4000000000000001E-2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11.21</v>
      </c>
      <c r="I149">
        <v>12.14</v>
      </c>
      <c r="J149" t="s">
        <v>177</v>
      </c>
      <c r="K149">
        <v>11.314859999999999</v>
      </c>
      <c r="L149">
        <v>0.69847000000000004</v>
      </c>
      <c r="M149" t="s">
        <v>179</v>
      </c>
      <c r="N149">
        <v>11.20898</v>
      </c>
      <c r="O149">
        <v>12.1426</v>
      </c>
      <c r="P149" t="s">
        <v>4</v>
      </c>
      <c r="Q149">
        <v>12.147220000000001</v>
      </c>
      <c r="R149">
        <v>49.96799</v>
      </c>
      <c r="S149">
        <v>0</v>
      </c>
      <c r="T149">
        <v>0</v>
      </c>
      <c r="U149">
        <v>0</v>
      </c>
      <c r="V149">
        <v>0</v>
      </c>
      <c r="W149">
        <v>0.2</v>
      </c>
      <c r="X149">
        <v>0</v>
      </c>
    </row>
    <row r="150" spans="2:24" x14ac:dyDescent="0.3">
      <c r="B150">
        <v>2</v>
      </c>
      <c r="C150">
        <v>100</v>
      </c>
      <c r="D150">
        <v>6050</v>
      </c>
      <c r="E150">
        <v>0</v>
      </c>
      <c r="F150">
        <v>3</v>
      </c>
      <c r="G150" t="s">
        <v>0</v>
      </c>
      <c r="H150">
        <v>10.57</v>
      </c>
      <c r="I150">
        <v>6.59</v>
      </c>
      <c r="J150" t="s">
        <v>177</v>
      </c>
      <c r="K150">
        <v>10.58441</v>
      </c>
      <c r="L150">
        <v>6.5904400000000001</v>
      </c>
      <c r="M150" t="s">
        <v>179</v>
      </c>
      <c r="N150">
        <v>10.571719999999999</v>
      </c>
      <c r="O150">
        <v>6.5929700000000002</v>
      </c>
      <c r="P150" t="s">
        <v>4</v>
      </c>
      <c r="Q150">
        <v>13.353870000000001</v>
      </c>
      <c r="R150">
        <v>613.06736999999998</v>
      </c>
      <c r="S150">
        <v>0</v>
      </c>
      <c r="T150">
        <v>0</v>
      </c>
      <c r="U150">
        <v>0</v>
      </c>
      <c r="V150">
        <v>0</v>
      </c>
      <c r="W150">
        <v>0</v>
      </c>
      <c r="X150">
        <v>0</v>
      </c>
    </row>
    <row r="151" spans="2:24" x14ac:dyDescent="0.3">
      <c r="B151">
        <v>3</v>
      </c>
      <c r="C151">
        <v>25.76</v>
      </c>
      <c r="D151">
        <v>34827.32</v>
      </c>
      <c r="E151">
        <v>2</v>
      </c>
      <c r="F151">
        <v>4</v>
      </c>
      <c r="G151" t="s">
        <v>0</v>
      </c>
      <c r="H151">
        <v>5.13</v>
      </c>
      <c r="I151">
        <v>1.26</v>
      </c>
      <c r="J151" t="s">
        <v>177</v>
      </c>
      <c r="K151">
        <v>5.41221</v>
      </c>
      <c r="L151">
        <v>0.41721000000000003</v>
      </c>
      <c r="M151" t="s">
        <v>179</v>
      </c>
      <c r="N151">
        <v>5.1331199999999999</v>
      </c>
      <c r="O151">
        <v>1.26285</v>
      </c>
      <c r="P151" t="s">
        <v>4</v>
      </c>
      <c r="Q151">
        <v>6.08378</v>
      </c>
      <c r="R151">
        <v>39.087130000000002</v>
      </c>
      <c r="S151">
        <v>0</v>
      </c>
      <c r="T151">
        <v>0.3</v>
      </c>
      <c r="U151">
        <v>0</v>
      </c>
      <c r="V151">
        <v>0</v>
      </c>
      <c r="W151">
        <v>0</v>
      </c>
      <c r="X151">
        <v>0</v>
      </c>
    </row>
    <row r="152" spans="2:24" x14ac:dyDescent="0.3">
      <c r="B152">
        <v>4</v>
      </c>
      <c r="C152">
        <v>3.56</v>
      </c>
      <c r="D152">
        <v>33792.6</v>
      </c>
      <c r="E152">
        <v>1</v>
      </c>
      <c r="F152">
        <v>1</v>
      </c>
      <c r="G152" t="s">
        <v>180</v>
      </c>
      <c r="H152">
        <v>2.84</v>
      </c>
      <c r="I152">
        <v>11.35</v>
      </c>
      <c r="J152" t="s">
        <v>177</v>
      </c>
      <c r="K152">
        <v>3.5984699999999998</v>
      </c>
      <c r="L152">
        <v>1.0303199999999999</v>
      </c>
      <c r="M152" t="s">
        <v>179</v>
      </c>
      <c r="N152">
        <v>2.9128599999999998</v>
      </c>
      <c r="O152">
        <v>11.35045</v>
      </c>
      <c r="P152" t="s">
        <v>4</v>
      </c>
      <c r="Q152">
        <v>2.8388599999999999</v>
      </c>
      <c r="R152">
        <v>11.35045</v>
      </c>
      <c r="S152">
        <v>0</v>
      </c>
      <c r="T152">
        <v>0</v>
      </c>
      <c r="U152">
        <v>0</v>
      </c>
      <c r="V152">
        <v>0</v>
      </c>
      <c r="W152">
        <v>0</v>
      </c>
      <c r="X152">
        <v>0</v>
      </c>
    </row>
    <row r="153" spans="2:24" x14ac:dyDescent="0.3">
      <c r="B153">
        <v>5</v>
      </c>
      <c r="C153">
        <v>361.62</v>
      </c>
      <c r="D153">
        <v>90000</v>
      </c>
      <c r="E153">
        <v>3</v>
      </c>
      <c r="F153">
        <v>1</v>
      </c>
      <c r="G153" t="s">
        <v>0</v>
      </c>
      <c r="H153">
        <v>30.97</v>
      </c>
      <c r="I153">
        <v>5.64</v>
      </c>
      <c r="J153" t="s">
        <v>177</v>
      </c>
      <c r="K153">
        <v>35.286009999999997</v>
      </c>
      <c r="L153">
        <v>0.53669999999999995</v>
      </c>
      <c r="M153" t="s">
        <v>179</v>
      </c>
      <c r="N153">
        <v>30.970569999999999</v>
      </c>
      <c r="O153">
        <v>5.63802</v>
      </c>
      <c r="P153" t="s">
        <v>4</v>
      </c>
      <c r="Q153">
        <v>55.216769999999997</v>
      </c>
      <c r="R153">
        <v>332.24419999999998</v>
      </c>
      <c r="S153">
        <v>0</v>
      </c>
      <c r="T153">
        <v>0</v>
      </c>
      <c r="U153">
        <v>0</v>
      </c>
      <c r="V153">
        <v>0</v>
      </c>
      <c r="W153">
        <v>0.1</v>
      </c>
      <c r="X153">
        <v>0</v>
      </c>
    </row>
    <row r="154" spans="2:24" x14ac:dyDescent="0.3">
      <c r="B154">
        <v>6</v>
      </c>
      <c r="C154">
        <v>67.17</v>
      </c>
      <c r="D154">
        <v>34024.46</v>
      </c>
      <c r="E154">
        <v>2</v>
      </c>
      <c r="F154">
        <v>2</v>
      </c>
      <c r="G154" t="s">
        <v>0</v>
      </c>
      <c r="H154">
        <v>7.86</v>
      </c>
      <c r="I154">
        <v>10.67</v>
      </c>
      <c r="J154" t="s">
        <v>177</v>
      </c>
      <c r="K154">
        <v>7.9259700000000004</v>
      </c>
      <c r="L154">
        <v>2.3892600000000002</v>
      </c>
      <c r="M154" t="s">
        <v>179</v>
      </c>
      <c r="N154">
        <v>7.8645300000000002</v>
      </c>
      <c r="O154">
        <v>10.670249999999999</v>
      </c>
      <c r="P154" t="s">
        <v>4</v>
      </c>
      <c r="Q154">
        <v>13.624169999999999</v>
      </c>
      <c r="R154">
        <v>197.45349999999999</v>
      </c>
      <c r="S154">
        <v>0</v>
      </c>
      <c r="T154">
        <v>0.3</v>
      </c>
      <c r="U154">
        <v>0</v>
      </c>
      <c r="V154">
        <v>0</v>
      </c>
      <c r="W154">
        <v>0.2</v>
      </c>
      <c r="X154">
        <v>0</v>
      </c>
    </row>
    <row r="155" spans="2:24" x14ac:dyDescent="0.3">
      <c r="B155">
        <v>7</v>
      </c>
      <c r="C155">
        <v>22.17</v>
      </c>
      <c r="D155">
        <v>33835.17</v>
      </c>
      <c r="E155">
        <v>0</v>
      </c>
      <c r="F155">
        <v>2</v>
      </c>
      <c r="G155" t="s">
        <v>0</v>
      </c>
      <c r="H155">
        <v>3.64</v>
      </c>
      <c r="I155">
        <v>3.43</v>
      </c>
      <c r="J155" t="s">
        <v>177</v>
      </c>
      <c r="K155">
        <v>3.7051099999999999</v>
      </c>
      <c r="L155">
        <v>0.74875999999999998</v>
      </c>
      <c r="M155" t="s">
        <v>179</v>
      </c>
      <c r="N155">
        <v>3.63564</v>
      </c>
      <c r="O155">
        <v>3.42571</v>
      </c>
      <c r="P155" t="s">
        <v>4</v>
      </c>
      <c r="Q155">
        <v>5.2805499999999999</v>
      </c>
      <c r="R155">
        <v>61.525230000000001</v>
      </c>
      <c r="S155">
        <v>0</v>
      </c>
      <c r="T155">
        <v>0</v>
      </c>
      <c r="U155">
        <v>0</v>
      </c>
      <c r="V155">
        <v>0</v>
      </c>
      <c r="W155">
        <v>0.2</v>
      </c>
      <c r="X155">
        <v>0</v>
      </c>
    </row>
    <row r="156" spans="2:24" x14ac:dyDescent="0.3">
      <c r="B156">
        <v>8</v>
      </c>
      <c r="C156">
        <v>8</v>
      </c>
      <c r="D156">
        <v>6050</v>
      </c>
      <c r="E156">
        <v>2</v>
      </c>
      <c r="F156">
        <v>2</v>
      </c>
      <c r="G156" t="s">
        <v>180</v>
      </c>
      <c r="H156">
        <v>1.92</v>
      </c>
      <c r="I156">
        <v>23.29</v>
      </c>
      <c r="J156" t="s">
        <v>177</v>
      </c>
      <c r="K156">
        <v>2.0311300000000001</v>
      </c>
      <c r="L156">
        <v>2.9978199999999999</v>
      </c>
      <c r="M156" t="s">
        <v>179</v>
      </c>
      <c r="N156">
        <v>1.9234899999999999</v>
      </c>
      <c r="O156">
        <v>23.29025</v>
      </c>
      <c r="P156" t="s">
        <v>4</v>
      </c>
      <c r="Q156">
        <v>1.9233899999999999</v>
      </c>
      <c r="R156">
        <v>23.29025</v>
      </c>
      <c r="S156">
        <v>0</v>
      </c>
      <c r="T156">
        <v>0</v>
      </c>
      <c r="U156">
        <v>0</v>
      </c>
      <c r="V156">
        <v>0</v>
      </c>
      <c r="W156">
        <v>0</v>
      </c>
      <c r="X156">
        <v>0</v>
      </c>
    </row>
    <row r="157" spans="2:24" x14ac:dyDescent="0.3">
      <c r="B157">
        <v>9</v>
      </c>
      <c r="C157">
        <v>15</v>
      </c>
      <c r="D157">
        <v>6050</v>
      </c>
      <c r="E157">
        <v>2</v>
      </c>
      <c r="F157">
        <v>2</v>
      </c>
      <c r="G157" t="s">
        <v>0</v>
      </c>
      <c r="H157">
        <v>2.88</v>
      </c>
      <c r="I157">
        <v>14.16</v>
      </c>
      <c r="J157" t="s">
        <v>177</v>
      </c>
      <c r="K157">
        <v>3.0251100000000002</v>
      </c>
      <c r="L157">
        <v>5.6209100000000003</v>
      </c>
      <c r="M157" t="s">
        <v>179</v>
      </c>
      <c r="N157">
        <v>2.87758</v>
      </c>
      <c r="O157">
        <v>14.15987</v>
      </c>
      <c r="P157" t="s">
        <v>4</v>
      </c>
      <c r="Q157">
        <v>2.9174799999999999</v>
      </c>
      <c r="R157">
        <v>43.66921</v>
      </c>
      <c r="S157">
        <v>0</v>
      </c>
      <c r="T157">
        <v>0.4</v>
      </c>
      <c r="U157">
        <v>0</v>
      </c>
      <c r="V157">
        <v>0</v>
      </c>
      <c r="W157">
        <v>0.3</v>
      </c>
      <c r="X157">
        <v>0</v>
      </c>
    </row>
    <row r="158" spans="2:24" x14ac:dyDescent="0.3">
      <c r="B158">
        <v>10</v>
      </c>
      <c r="C158">
        <v>10</v>
      </c>
      <c r="D158">
        <v>39506.97</v>
      </c>
      <c r="E158">
        <v>2</v>
      </c>
      <c r="F158">
        <v>2</v>
      </c>
      <c r="G158" t="s">
        <v>0</v>
      </c>
      <c r="H158">
        <v>2.41</v>
      </c>
      <c r="I158">
        <v>0.85</v>
      </c>
      <c r="J158" t="s">
        <v>177</v>
      </c>
      <c r="K158">
        <v>2.4285000000000001</v>
      </c>
      <c r="L158">
        <v>0.85392000000000001</v>
      </c>
      <c r="M158" t="s">
        <v>179</v>
      </c>
      <c r="N158">
        <v>2.40767</v>
      </c>
      <c r="O158">
        <v>0.85433999999999999</v>
      </c>
      <c r="P158" t="s">
        <v>4</v>
      </c>
      <c r="Q158">
        <v>4.8405199999999997</v>
      </c>
      <c r="R158">
        <v>70.577520000000007</v>
      </c>
      <c r="S158">
        <v>0</v>
      </c>
      <c r="T158">
        <v>0.1</v>
      </c>
      <c r="U158">
        <v>0</v>
      </c>
      <c r="V158">
        <v>0</v>
      </c>
      <c r="W158">
        <v>0</v>
      </c>
      <c r="X158">
        <v>0</v>
      </c>
    </row>
    <row r="159" spans="2:24" x14ac:dyDescent="0.3">
      <c r="B159">
        <v>11</v>
      </c>
      <c r="C159">
        <v>38</v>
      </c>
      <c r="D159">
        <v>34429.94</v>
      </c>
      <c r="E159">
        <v>2</v>
      </c>
      <c r="F159">
        <v>1</v>
      </c>
      <c r="G159" t="s">
        <v>0</v>
      </c>
      <c r="H159">
        <v>13.43</v>
      </c>
      <c r="I159">
        <v>11.85</v>
      </c>
      <c r="J159" t="s">
        <v>177</v>
      </c>
      <c r="K159">
        <v>15.931839999999999</v>
      </c>
      <c r="L159">
        <v>1.6117300000000001</v>
      </c>
      <c r="M159" t="s">
        <v>179</v>
      </c>
      <c r="N159">
        <v>13.431369999999999</v>
      </c>
      <c r="O159">
        <v>11.845969999999999</v>
      </c>
      <c r="P159" t="s">
        <v>4</v>
      </c>
      <c r="Q159">
        <v>15.47564</v>
      </c>
      <c r="R159">
        <v>128.92739</v>
      </c>
      <c r="S159">
        <v>0</v>
      </c>
      <c r="T159">
        <v>0</v>
      </c>
      <c r="U159">
        <v>0</v>
      </c>
      <c r="V159">
        <v>0</v>
      </c>
      <c r="W159">
        <v>0.3</v>
      </c>
      <c r="X159">
        <v>0</v>
      </c>
    </row>
    <row r="160" spans="2:24" x14ac:dyDescent="0.3">
      <c r="B160">
        <v>12</v>
      </c>
      <c r="C160">
        <v>22</v>
      </c>
      <c r="D160">
        <v>34429.94</v>
      </c>
      <c r="E160">
        <v>0</v>
      </c>
      <c r="F160">
        <v>1</v>
      </c>
      <c r="G160" t="s">
        <v>0</v>
      </c>
      <c r="H160">
        <v>9.43</v>
      </c>
      <c r="I160">
        <v>1.19</v>
      </c>
      <c r="J160" t="s">
        <v>177</v>
      </c>
      <c r="K160">
        <v>10.98855</v>
      </c>
      <c r="L160">
        <v>2.3999700000000002</v>
      </c>
      <c r="M160" t="s">
        <v>179</v>
      </c>
      <c r="N160">
        <v>9.4328500000000002</v>
      </c>
      <c r="O160">
        <v>1.1913899999999999</v>
      </c>
      <c r="P160" t="s">
        <v>4</v>
      </c>
      <c r="Q160">
        <v>11.42165</v>
      </c>
      <c r="R160">
        <v>114.37314000000001</v>
      </c>
      <c r="S160">
        <v>0</v>
      </c>
      <c r="T160">
        <v>0</v>
      </c>
      <c r="U160">
        <v>0</v>
      </c>
      <c r="V160">
        <v>0</v>
      </c>
      <c r="W160">
        <v>0</v>
      </c>
      <c r="X160">
        <v>0</v>
      </c>
    </row>
    <row r="161" spans="2:24" x14ac:dyDescent="0.3">
      <c r="B161">
        <v>13</v>
      </c>
      <c r="C161">
        <v>435</v>
      </c>
      <c r="D161">
        <v>37279.21</v>
      </c>
      <c r="E161">
        <v>4</v>
      </c>
      <c r="F161">
        <v>5</v>
      </c>
      <c r="G161" t="s">
        <v>0</v>
      </c>
      <c r="H161">
        <v>33.21</v>
      </c>
      <c r="I161">
        <v>4.9400000000000004</v>
      </c>
      <c r="J161" t="s">
        <v>177</v>
      </c>
      <c r="K161">
        <v>33.55509</v>
      </c>
      <c r="L161">
        <v>4.05654</v>
      </c>
      <c r="M161" t="s">
        <v>179</v>
      </c>
      <c r="N161">
        <v>33.211260000000003</v>
      </c>
      <c r="O161">
        <v>4.9377500000000003</v>
      </c>
      <c r="P161" t="s">
        <v>4</v>
      </c>
      <c r="Q161">
        <v>44.55424</v>
      </c>
      <c r="R161">
        <v>353.50207</v>
      </c>
      <c r="S161">
        <v>0</v>
      </c>
      <c r="T161">
        <v>0.1</v>
      </c>
      <c r="U161">
        <v>0</v>
      </c>
      <c r="V161">
        <v>0</v>
      </c>
      <c r="W161">
        <v>0</v>
      </c>
      <c r="X161">
        <v>0</v>
      </c>
    </row>
    <row r="162" spans="2:24" x14ac:dyDescent="0.3">
      <c r="B162">
        <v>14</v>
      </c>
      <c r="C162">
        <v>26.99</v>
      </c>
      <c r="D162">
        <v>35252.82</v>
      </c>
      <c r="E162">
        <v>0</v>
      </c>
      <c r="F162">
        <v>1</v>
      </c>
      <c r="G162" t="s">
        <v>0</v>
      </c>
      <c r="H162">
        <v>3.54</v>
      </c>
      <c r="I162">
        <v>1.41</v>
      </c>
      <c r="J162" t="s">
        <v>177</v>
      </c>
      <c r="K162">
        <v>4.1832099999999999</v>
      </c>
      <c r="L162">
        <v>0.67530000000000001</v>
      </c>
      <c r="M162" t="s">
        <v>179</v>
      </c>
      <c r="N162">
        <v>3.5408599999999999</v>
      </c>
      <c r="O162">
        <v>1.4111899999999999</v>
      </c>
      <c r="P162" t="s">
        <v>4</v>
      </c>
      <c r="Q162">
        <v>4.5069800000000004</v>
      </c>
      <c r="R162">
        <v>47.103000000000002</v>
      </c>
      <c r="S162">
        <v>0</v>
      </c>
      <c r="T162">
        <v>0</v>
      </c>
      <c r="U162">
        <v>0</v>
      </c>
      <c r="V162">
        <v>0</v>
      </c>
      <c r="W162">
        <v>0.2</v>
      </c>
      <c r="X162">
        <v>0</v>
      </c>
    </row>
    <row r="163" spans="2:24" x14ac:dyDescent="0.3">
      <c r="B163">
        <v>15</v>
      </c>
      <c r="C163">
        <v>47.75</v>
      </c>
      <c r="D163">
        <v>36373.370000000003</v>
      </c>
      <c r="E163">
        <v>3</v>
      </c>
      <c r="F163">
        <v>6</v>
      </c>
      <c r="G163" t="s">
        <v>0</v>
      </c>
      <c r="H163">
        <v>8.5</v>
      </c>
      <c r="I163">
        <v>1.45</v>
      </c>
      <c r="J163" t="s">
        <v>177</v>
      </c>
      <c r="K163">
        <v>8.8351000000000006</v>
      </c>
      <c r="L163">
        <v>1.1430400000000001</v>
      </c>
      <c r="M163" t="s">
        <v>179</v>
      </c>
      <c r="N163">
        <v>8.4982799999999994</v>
      </c>
      <c r="O163">
        <v>1.45427</v>
      </c>
      <c r="P163" t="s">
        <v>4</v>
      </c>
      <c r="Q163">
        <v>8.7296499999999995</v>
      </c>
      <c r="R163">
        <v>17.90485</v>
      </c>
      <c r="S163">
        <v>0</v>
      </c>
      <c r="T163">
        <v>0.2</v>
      </c>
      <c r="U163">
        <v>0</v>
      </c>
      <c r="V163">
        <v>0</v>
      </c>
      <c r="W163">
        <v>0</v>
      </c>
      <c r="X163">
        <v>0</v>
      </c>
    </row>
    <row r="164" spans="2:24" x14ac:dyDescent="0.3">
      <c r="B164">
        <v>16</v>
      </c>
      <c r="C164">
        <v>10.68</v>
      </c>
      <c r="D164">
        <v>38166.21</v>
      </c>
      <c r="E164">
        <v>0</v>
      </c>
      <c r="F164">
        <v>2</v>
      </c>
      <c r="G164" t="s">
        <v>0</v>
      </c>
      <c r="H164">
        <v>2.2000000000000002</v>
      </c>
      <c r="I164">
        <v>3.35</v>
      </c>
      <c r="J164" t="s">
        <v>177</v>
      </c>
      <c r="K164">
        <v>2.3112699999999999</v>
      </c>
      <c r="L164">
        <v>1.0408999999999999</v>
      </c>
      <c r="M164" t="s">
        <v>179</v>
      </c>
      <c r="N164">
        <v>2.2000999999999999</v>
      </c>
      <c r="O164">
        <v>3.35175</v>
      </c>
      <c r="P164" t="s">
        <v>4</v>
      </c>
      <c r="Q164">
        <v>2.3282099999999999</v>
      </c>
      <c r="R164">
        <v>8.2264300000000006</v>
      </c>
      <c r="S164">
        <v>0</v>
      </c>
      <c r="T164">
        <v>0</v>
      </c>
      <c r="U164">
        <v>0</v>
      </c>
      <c r="V164">
        <v>0</v>
      </c>
      <c r="W164">
        <v>0.4</v>
      </c>
      <c r="X164">
        <v>0</v>
      </c>
    </row>
    <row r="165" spans="2:24" x14ac:dyDescent="0.3">
      <c r="B165">
        <v>17</v>
      </c>
      <c r="C165">
        <v>13</v>
      </c>
      <c r="D165">
        <v>34357.339999999997</v>
      </c>
      <c r="E165">
        <v>3</v>
      </c>
      <c r="F165">
        <v>3</v>
      </c>
      <c r="G165" t="s">
        <v>0</v>
      </c>
      <c r="H165">
        <v>3.08</v>
      </c>
      <c r="I165">
        <v>2.56</v>
      </c>
      <c r="J165" t="s">
        <v>177</v>
      </c>
      <c r="K165">
        <v>3.11449</v>
      </c>
      <c r="L165">
        <v>1.30646</v>
      </c>
      <c r="M165" t="s">
        <v>179</v>
      </c>
      <c r="N165">
        <v>3.0822799999999999</v>
      </c>
      <c r="O165">
        <v>2.55769</v>
      </c>
      <c r="P165" t="s">
        <v>4</v>
      </c>
      <c r="Q165">
        <v>3.4866899999999998</v>
      </c>
      <c r="R165">
        <v>20.209990000000001</v>
      </c>
      <c r="S165">
        <v>0</v>
      </c>
      <c r="T165">
        <v>0.2</v>
      </c>
      <c r="U165">
        <v>0</v>
      </c>
      <c r="V165">
        <v>0</v>
      </c>
      <c r="W165">
        <v>0.1</v>
      </c>
      <c r="X165">
        <v>0</v>
      </c>
    </row>
    <row r="166" spans="2:24" x14ac:dyDescent="0.3">
      <c r="B166">
        <v>18</v>
      </c>
      <c r="C166">
        <v>17.25</v>
      </c>
      <c r="D166">
        <v>34357.339999999997</v>
      </c>
      <c r="E166">
        <v>3</v>
      </c>
      <c r="F166">
        <v>3</v>
      </c>
      <c r="G166" t="s">
        <v>180</v>
      </c>
      <c r="H166">
        <v>3.41</v>
      </c>
      <c r="I166">
        <v>1.87</v>
      </c>
      <c r="J166" t="s">
        <v>177</v>
      </c>
      <c r="K166">
        <v>3.6380699999999999</v>
      </c>
      <c r="L166">
        <v>0.25636999999999999</v>
      </c>
      <c r="M166" t="s">
        <v>179</v>
      </c>
      <c r="N166">
        <v>3.4062999999999999</v>
      </c>
      <c r="O166">
        <v>1.8692899999999999</v>
      </c>
      <c r="P166" t="s">
        <v>4</v>
      </c>
      <c r="Q166">
        <v>3.4062199999999998</v>
      </c>
      <c r="R166">
        <v>1.8692899999999999</v>
      </c>
      <c r="S166">
        <v>0</v>
      </c>
      <c r="T166">
        <v>0</v>
      </c>
      <c r="U166">
        <v>0</v>
      </c>
      <c r="V166">
        <v>0</v>
      </c>
      <c r="W166">
        <v>0</v>
      </c>
      <c r="X166">
        <v>0</v>
      </c>
    </row>
    <row r="167" spans="2:24" x14ac:dyDescent="0.3">
      <c r="B167">
        <v>19</v>
      </c>
      <c r="C167">
        <v>40</v>
      </c>
      <c r="D167">
        <v>34357.339999999997</v>
      </c>
      <c r="E167">
        <v>0</v>
      </c>
      <c r="F167">
        <v>2</v>
      </c>
      <c r="G167" t="s">
        <v>0</v>
      </c>
      <c r="H167">
        <v>5.22</v>
      </c>
      <c r="I167">
        <v>3.75</v>
      </c>
      <c r="J167" t="s">
        <v>177</v>
      </c>
      <c r="K167">
        <v>5.35982</v>
      </c>
      <c r="L167">
        <v>1.14863</v>
      </c>
      <c r="M167" t="s">
        <v>179</v>
      </c>
      <c r="N167">
        <v>5.2158300000000004</v>
      </c>
      <c r="O167">
        <v>3.7452800000000002</v>
      </c>
      <c r="P167" t="s">
        <v>4</v>
      </c>
      <c r="Q167">
        <v>7.8991899999999999</v>
      </c>
      <c r="R167">
        <v>94.376369999999994</v>
      </c>
      <c r="S167">
        <v>0</v>
      </c>
      <c r="T167">
        <v>0</v>
      </c>
      <c r="U167">
        <v>0</v>
      </c>
      <c r="V167">
        <v>0</v>
      </c>
      <c r="W167">
        <v>0.2</v>
      </c>
      <c r="X167">
        <v>0</v>
      </c>
    </row>
    <row r="168" spans="2:24" x14ac:dyDescent="0.3">
      <c r="B168">
        <v>20</v>
      </c>
      <c r="C168">
        <v>30.16</v>
      </c>
      <c r="D168">
        <v>33830.949999999997</v>
      </c>
      <c r="E168">
        <v>2</v>
      </c>
      <c r="F168">
        <v>3</v>
      </c>
      <c r="G168" t="s">
        <v>0</v>
      </c>
      <c r="H168">
        <v>4.93</v>
      </c>
      <c r="I168">
        <v>4.17</v>
      </c>
      <c r="J168" t="s">
        <v>177</v>
      </c>
      <c r="K168">
        <v>5.3616099999999998</v>
      </c>
      <c r="L168">
        <v>0.76504000000000005</v>
      </c>
      <c r="M168" t="s">
        <v>179</v>
      </c>
      <c r="N168">
        <v>4.9265299999999996</v>
      </c>
      <c r="O168">
        <v>4.1672099999999999</v>
      </c>
      <c r="P168" t="s">
        <v>4</v>
      </c>
      <c r="Q168">
        <v>4.9466000000000001</v>
      </c>
      <c r="R168">
        <v>6.1628800000000004</v>
      </c>
      <c r="S168">
        <v>0</v>
      </c>
      <c r="T168">
        <v>0.5</v>
      </c>
      <c r="U168">
        <v>0</v>
      </c>
      <c r="V168">
        <v>0</v>
      </c>
      <c r="W168">
        <v>0.3</v>
      </c>
      <c r="X168">
        <v>0</v>
      </c>
    </row>
    <row r="169" spans="2:24" x14ac:dyDescent="0.3">
      <c r="B169">
        <v>21</v>
      </c>
      <c r="C169">
        <v>571.03</v>
      </c>
      <c r="D169">
        <v>39574.74</v>
      </c>
      <c r="E169">
        <v>4</v>
      </c>
      <c r="F169">
        <v>3</v>
      </c>
      <c r="G169" t="s">
        <v>0</v>
      </c>
      <c r="H169">
        <v>34.840000000000003</v>
      </c>
      <c r="I169">
        <v>18.5</v>
      </c>
      <c r="J169" t="s">
        <v>177</v>
      </c>
      <c r="K169">
        <v>34.868510000000001</v>
      </c>
      <c r="L169">
        <v>18.493120000000001</v>
      </c>
      <c r="M169" t="s">
        <v>179</v>
      </c>
      <c r="N169">
        <v>34.841180000000001</v>
      </c>
      <c r="O169">
        <v>18.500080000000001</v>
      </c>
      <c r="P169" t="s">
        <v>4</v>
      </c>
      <c r="Q169">
        <v>99.724299999999999</v>
      </c>
      <c r="R169">
        <v>1723.0758800000001</v>
      </c>
      <c r="S169">
        <v>0</v>
      </c>
      <c r="T169">
        <v>0</v>
      </c>
      <c r="U169">
        <v>0</v>
      </c>
      <c r="V169">
        <v>0</v>
      </c>
      <c r="W169">
        <v>0</v>
      </c>
      <c r="X169">
        <v>0</v>
      </c>
    </row>
    <row r="170" spans="2:24" x14ac:dyDescent="0.3">
      <c r="B170">
        <v>22</v>
      </c>
      <c r="C170">
        <v>17.559999999999999</v>
      </c>
      <c r="D170">
        <v>37690.78</v>
      </c>
      <c r="E170">
        <v>2</v>
      </c>
      <c r="F170">
        <v>1</v>
      </c>
      <c r="G170" t="s">
        <v>0</v>
      </c>
      <c r="H170">
        <v>2.98</v>
      </c>
      <c r="I170">
        <v>0.59</v>
      </c>
      <c r="J170" t="s">
        <v>177</v>
      </c>
      <c r="K170">
        <v>3.4366699999999999</v>
      </c>
      <c r="L170">
        <v>1.37965</v>
      </c>
      <c r="M170" t="s">
        <v>179</v>
      </c>
      <c r="N170">
        <v>2.9845799999999998</v>
      </c>
      <c r="O170">
        <v>0.58711999999999998</v>
      </c>
      <c r="P170" t="s">
        <v>4</v>
      </c>
      <c r="Q170">
        <v>4.5704000000000002</v>
      </c>
      <c r="R170">
        <v>59.18242</v>
      </c>
      <c r="S170">
        <v>0</v>
      </c>
      <c r="T170">
        <v>0</v>
      </c>
      <c r="U170">
        <v>0</v>
      </c>
      <c r="V170">
        <v>0</v>
      </c>
      <c r="W170">
        <v>0</v>
      </c>
      <c r="X170">
        <v>0</v>
      </c>
    </row>
    <row r="171" spans="2:24" x14ac:dyDescent="0.3">
      <c r="B171">
        <v>23</v>
      </c>
      <c r="C171">
        <v>45.05</v>
      </c>
      <c r="D171">
        <v>35546.67</v>
      </c>
      <c r="E171">
        <v>2</v>
      </c>
      <c r="F171">
        <v>2</v>
      </c>
      <c r="G171" t="s">
        <v>0</v>
      </c>
      <c r="H171">
        <v>6.08</v>
      </c>
      <c r="I171">
        <v>6.98</v>
      </c>
      <c r="J171" t="s">
        <v>177</v>
      </c>
      <c r="K171">
        <v>6.1474599999999997</v>
      </c>
      <c r="L171">
        <v>1.41727</v>
      </c>
      <c r="M171" t="s">
        <v>179</v>
      </c>
      <c r="N171">
        <v>6.0757300000000001</v>
      </c>
      <c r="O171">
        <v>6.9850000000000003</v>
      </c>
      <c r="P171" t="s">
        <v>4</v>
      </c>
      <c r="Q171">
        <v>9.5111000000000008</v>
      </c>
      <c r="R171">
        <v>117.1216</v>
      </c>
      <c r="S171">
        <v>0</v>
      </c>
      <c r="T171">
        <v>0.3</v>
      </c>
      <c r="U171">
        <v>0</v>
      </c>
      <c r="V171">
        <v>0</v>
      </c>
      <c r="W171">
        <v>0.2</v>
      </c>
      <c r="X171">
        <v>0</v>
      </c>
    </row>
    <row r="172" spans="2:24" x14ac:dyDescent="0.3">
      <c r="B172">
        <v>24</v>
      </c>
      <c r="C172">
        <v>1.96</v>
      </c>
      <c r="D172">
        <v>34513.160000000003</v>
      </c>
      <c r="E172">
        <v>0</v>
      </c>
      <c r="F172">
        <v>1</v>
      </c>
      <c r="G172" t="s">
        <v>0</v>
      </c>
      <c r="H172">
        <v>0.69</v>
      </c>
      <c r="I172">
        <v>0.83</v>
      </c>
      <c r="J172" t="s">
        <v>177</v>
      </c>
      <c r="K172">
        <v>0.82779000000000003</v>
      </c>
      <c r="L172">
        <v>1.0014099999999999</v>
      </c>
      <c r="M172" t="s">
        <v>179</v>
      </c>
      <c r="N172">
        <v>0.69440000000000002</v>
      </c>
      <c r="O172">
        <v>0.83304</v>
      </c>
      <c r="P172" t="s">
        <v>4</v>
      </c>
      <c r="Q172">
        <v>0.69901000000000002</v>
      </c>
      <c r="R172">
        <v>4.2311199999999998</v>
      </c>
      <c r="S172">
        <v>0</v>
      </c>
      <c r="T172">
        <v>0</v>
      </c>
      <c r="U172">
        <v>0</v>
      </c>
      <c r="V172">
        <v>0</v>
      </c>
      <c r="W172">
        <v>0.2</v>
      </c>
      <c r="X172">
        <v>0</v>
      </c>
    </row>
    <row r="173" spans="2:24" x14ac:dyDescent="0.3">
      <c r="B173">
        <v>25</v>
      </c>
      <c r="C173">
        <v>20</v>
      </c>
      <c r="D173">
        <v>35460.239999999998</v>
      </c>
      <c r="E173">
        <v>0</v>
      </c>
      <c r="F173">
        <v>2</v>
      </c>
      <c r="G173" t="s">
        <v>0</v>
      </c>
      <c r="H173">
        <v>3.41</v>
      </c>
      <c r="I173">
        <v>3</v>
      </c>
      <c r="J173" t="s">
        <v>177</v>
      </c>
      <c r="K173">
        <v>3.4739300000000002</v>
      </c>
      <c r="L173">
        <v>0.60933000000000004</v>
      </c>
      <c r="M173" t="s">
        <v>179</v>
      </c>
      <c r="N173">
        <v>3.40876</v>
      </c>
      <c r="O173">
        <v>2.99857</v>
      </c>
      <c r="P173" t="s">
        <v>4</v>
      </c>
      <c r="Q173">
        <v>4.7720599999999997</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3.37</v>
      </c>
      <c r="I174">
        <v>1.59</v>
      </c>
      <c r="J174" t="s">
        <v>177</v>
      </c>
      <c r="K174">
        <v>3.4108399999999999</v>
      </c>
      <c r="L174">
        <v>0.38384000000000001</v>
      </c>
      <c r="M174" t="s">
        <v>179</v>
      </c>
      <c r="N174">
        <v>3.3730000000000002</v>
      </c>
      <c r="O174">
        <v>1.5862499999999999</v>
      </c>
      <c r="P174" t="s">
        <v>4</v>
      </c>
      <c r="Q174">
        <v>4.0683800000000003</v>
      </c>
      <c r="R174">
        <v>31.715350000000001</v>
      </c>
      <c r="S174">
        <v>0</v>
      </c>
      <c r="T174">
        <v>0.2</v>
      </c>
      <c r="U174">
        <v>0</v>
      </c>
      <c r="V174">
        <v>0</v>
      </c>
      <c r="W174">
        <v>0.1</v>
      </c>
      <c r="X174">
        <v>0</v>
      </c>
    </row>
    <row r="175" spans="2:24" x14ac:dyDescent="0.3">
      <c r="B175">
        <v>27</v>
      </c>
      <c r="C175">
        <v>30.77</v>
      </c>
      <c r="D175">
        <v>34721.47</v>
      </c>
      <c r="E175">
        <v>2</v>
      </c>
      <c r="F175">
        <v>2</v>
      </c>
      <c r="G175" t="s">
        <v>0</v>
      </c>
      <c r="H175">
        <v>4.75</v>
      </c>
      <c r="I175">
        <v>4.7699999999999996</v>
      </c>
      <c r="J175" t="s">
        <v>177</v>
      </c>
      <c r="K175">
        <v>4.8316699999999999</v>
      </c>
      <c r="L175">
        <v>0.93808000000000002</v>
      </c>
      <c r="M175" t="s">
        <v>179</v>
      </c>
      <c r="N175">
        <v>4.7506899999999996</v>
      </c>
      <c r="O175">
        <v>4.7709599999999996</v>
      </c>
      <c r="P175" t="s">
        <v>4</v>
      </c>
      <c r="Q175">
        <v>6.88314</v>
      </c>
      <c r="R175">
        <v>77.520120000000006</v>
      </c>
      <c r="S175">
        <v>0</v>
      </c>
      <c r="T175">
        <v>0.3</v>
      </c>
      <c r="U175">
        <v>0</v>
      </c>
      <c r="V175">
        <v>0</v>
      </c>
      <c r="W175">
        <v>0.2</v>
      </c>
      <c r="X175">
        <v>0</v>
      </c>
    </row>
    <row r="176" spans="2:24" x14ac:dyDescent="0.3">
      <c r="B176">
        <v>28</v>
      </c>
      <c r="C176">
        <v>60</v>
      </c>
      <c r="D176">
        <v>6050</v>
      </c>
      <c r="E176">
        <v>2</v>
      </c>
      <c r="F176">
        <v>2</v>
      </c>
      <c r="G176" t="s">
        <v>0</v>
      </c>
      <c r="H176">
        <v>7.18</v>
      </c>
      <c r="I176">
        <v>6.79</v>
      </c>
      <c r="J176" t="s">
        <v>177</v>
      </c>
      <c r="K176">
        <v>7.3221800000000004</v>
      </c>
      <c r="L176">
        <v>2.9632200000000002</v>
      </c>
      <c r="M176" t="s">
        <v>179</v>
      </c>
      <c r="N176">
        <v>7.1836500000000001</v>
      </c>
      <c r="O176">
        <v>6.7941399999999996</v>
      </c>
      <c r="P176" t="s">
        <v>4</v>
      </c>
      <c r="Q176">
        <v>7.9056300000000004</v>
      </c>
      <c r="R176">
        <v>244.90702999999999</v>
      </c>
      <c r="S176">
        <v>0</v>
      </c>
      <c r="T176">
        <v>0.2</v>
      </c>
      <c r="U176">
        <v>0</v>
      </c>
      <c r="V176">
        <v>0</v>
      </c>
      <c r="W176">
        <v>0.1</v>
      </c>
      <c r="X176">
        <v>0</v>
      </c>
    </row>
    <row r="177" spans="2:24" x14ac:dyDescent="0.3">
      <c r="B177">
        <v>29</v>
      </c>
      <c r="C177">
        <v>8</v>
      </c>
      <c r="D177">
        <v>34432.400000000001</v>
      </c>
      <c r="E177">
        <v>2</v>
      </c>
      <c r="F177">
        <v>3</v>
      </c>
      <c r="G177" t="s">
        <v>0</v>
      </c>
      <c r="H177">
        <v>2.2400000000000002</v>
      </c>
      <c r="I177">
        <v>3.5</v>
      </c>
      <c r="J177" t="s">
        <v>177</v>
      </c>
      <c r="K177">
        <v>2.3483299999999998</v>
      </c>
      <c r="L177">
        <v>1.24519</v>
      </c>
      <c r="M177" t="s">
        <v>179</v>
      </c>
      <c r="N177">
        <v>2.23644</v>
      </c>
      <c r="O177">
        <v>3.5040300000000002</v>
      </c>
      <c r="P177" t="s">
        <v>4</v>
      </c>
      <c r="Q177">
        <v>2.3982000000000001</v>
      </c>
      <c r="R177">
        <v>10.384460000000001</v>
      </c>
      <c r="S177">
        <v>0</v>
      </c>
      <c r="T177">
        <v>0.4</v>
      </c>
      <c r="U177">
        <v>0</v>
      </c>
      <c r="V177">
        <v>0</v>
      </c>
      <c r="W177">
        <v>0.2</v>
      </c>
      <c r="X177">
        <v>0</v>
      </c>
    </row>
    <row r="178" spans="2:24" x14ac:dyDescent="0.3">
      <c r="B178">
        <v>30</v>
      </c>
      <c r="C178">
        <v>80.03</v>
      </c>
      <c r="D178">
        <v>36683.18</v>
      </c>
      <c r="E178">
        <v>3</v>
      </c>
      <c r="F178">
        <v>2</v>
      </c>
      <c r="G178" t="s">
        <v>0</v>
      </c>
      <c r="H178">
        <v>8.68</v>
      </c>
      <c r="I178">
        <v>6.72</v>
      </c>
      <c r="J178" t="s">
        <v>177</v>
      </c>
      <c r="K178">
        <v>8.8485499999999995</v>
      </c>
      <c r="L178">
        <v>1.27258</v>
      </c>
      <c r="M178" t="s">
        <v>179</v>
      </c>
      <c r="N178">
        <v>8.6848200000000002</v>
      </c>
      <c r="O178">
        <v>6.71516</v>
      </c>
      <c r="P178" t="s">
        <v>4</v>
      </c>
      <c r="Q178">
        <v>11.630330000000001</v>
      </c>
      <c r="R178">
        <v>105.04192</v>
      </c>
      <c r="S178">
        <v>0</v>
      </c>
      <c r="T178">
        <v>0.1</v>
      </c>
      <c r="U178">
        <v>0</v>
      </c>
      <c r="V178">
        <v>0</v>
      </c>
      <c r="W178">
        <v>0.2</v>
      </c>
      <c r="X178">
        <v>0</v>
      </c>
    </row>
    <row r="179" spans="2:24" x14ac:dyDescent="0.3">
      <c r="B179">
        <v>31</v>
      </c>
      <c r="C179">
        <v>25.06</v>
      </c>
      <c r="D179">
        <v>36353.07</v>
      </c>
      <c r="E179">
        <v>2</v>
      </c>
      <c r="F179">
        <v>2</v>
      </c>
      <c r="G179" t="s">
        <v>0</v>
      </c>
      <c r="H179">
        <v>4.17</v>
      </c>
      <c r="I179">
        <v>3.87</v>
      </c>
      <c r="J179" t="s">
        <v>177</v>
      </c>
      <c r="K179">
        <v>4.2463100000000003</v>
      </c>
      <c r="L179">
        <v>0.68974999999999997</v>
      </c>
      <c r="M179" t="s">
        <v>179</v>
      </c>
      <c r="N179">
        <v>4.1730400000000003</v>
      </c>
      <c r="O179">
        <v>3.8736299999999999</v>
      </c>
      <c r="P179" t="s">
        <v>4</v>
      </c>
      <c r="Q179">
        <v>5.7490600000000001</v>
      </c>
      <c r="R179">
        <v>56.996980000000001</v>
      </c>
      <c r="S179">
        <v>0</v>
      </c>
      <c r="T179">
        <v>0.3</v>
      </c>
      <c r="U179">
        <v>0</v>
      </c>
      <c r="V179">
        <v>0</v>
      </c>
      <c r="W179">
        <v>0.2</v>
      </c>
      <c r="X179">
        <v>0</v>
      </c>
    </row>
    <row r="180" spans="2:24" x14ac:dyDescent="0.3">
      <c r="B180">
        <v>32</v>
      </c>
      <c r="C180">
        <v>8.41</v>
      </c>
      <c r="D180">
        <v>32848.83</v>
      </c>
      <c r="E180">
        <v>0</v>
      </c>
      <c r="F180">
        <v>1</v>
      </c>
      <c r="G180" t="s">
        <v>0</v>
      </c>
      <c r="H180">
        <v>1.61</v>
      </c>
      <c r="I180">
        <v>2.15</v>
      </c>
      <c r="J180" t="s">
        <v>177</v>
      </c>
      <c r="K180">
        <v>1.9615800000000001</v>
      </c>
      <c r="L180">
        <v>0.24518999999999999</v>
      </c>
      <c r="M180" t="s">
        <v>179</v>
      </c>
      <c r="N180">
        <v>1.60572</v>
      </c>
      <c r="O180">
        <v>2.1538200000000001</v>
      </c>
      <c r="P180" t="s">
        <v>4</v>
      </c>
      <c r="Q180">
        <v>1.7163299999999999</v>
      </c>
      <c r="R180">
        <v>10.815110000000001</v>
      </c>
      <c r="S180">
        <v>0</v>
      </c>
      <c r="T180">
        <v>0</v>
      </c>
      <c r="U180">
        <v>0</v>
      </c>
      <c r="V180">
        <v>0</v>
      </c>
      <c r="W180">
        <v>0.5</v>
      </c>
      <c r="X180">
        <v>0</v>
      </c>
    </row>
    <row r="181" spans="2:24" x14ac:dyDescent="0.3">
      <c r="B181">
        <v>33</v>
      </c>
      <c r="C181">
        <v>446.01</v>
      </c>
      <c r="D181">
        <v>90000</v>
      </c>
      <c r="E181">
        <v>3</v>
      </c>
      <c r="F181">
        <v>1</v>
      </c>
      <c r="G181" t="s">
        <v>0</v>
      </c>
      <c r="H181">
        <v>35.42</v>
      </c>
      <c r="I181">
        <v>0.22</v>
      </c>
      <c r="J181" t="s">
        <v>177</v>
      </c>
      <c r="K181">
        <v>40.324959999999997</v>
      </c>
      <c r="L181">
        <v>0.30895</v>
      </c>
      <c r="M181" t="s">
        <v>179</v>
      </c>
      <c r="N181">
        <v>35.421379999999999</v>
      </c>
      <c r="O181">
        <v>0.21612000000000001</v>
      </c>
      <c r="P181" t="s">
        <v>4</v>
      </c>
      <c r="Q181">
        <v>59.179630000000003</v>
      </c>
      <c r="R181">
        <v>335.52866999999998</v>
      </c>
      <c r="S181">
        <v>0</v>
      </c>
      <c r="T181">
        <v>0</v>
      </c>
      <c r="U181">
        <v>0</v>
      </c>
      <c r="V181">
        <v>0</v>
      </c>
      <c r="W181">
        <v>0</v>
      </c>
      <c r="X181">
        <v>0</v>
      </c>
    </row>
    <row r="182" spans="2:24" x14ac:dyDescent="0.3">
      <c r="B182">
        <v>34</v>
      </c>
      <c r="C182">
        <v>8.4600000000000009</v>
      </c>
      <c r="D182">
        <v>38350</v>
      </c>
      <c r="E182">
        <v>0</v>
      </c>
      <c r="F182">
        <v>1</v>
      </c>
      <c r="G182" t="s">
        <v>0</v>
      </c>
      <c r="H182">
        <v>1.72</v>
      </c>
      <c r="I182">
        <v>2.06</v>
      </c>
      <c r="J182" t="s">
        <v>177</v>
      </c>
      <c r="K182">
        <v>2.0482800000000001</v>
      </c>
      <c r="L182">
        <v>0.26408999999999999</v>
      </c>
      <c r="M182" t="s">
        <v>179</v>
      </c>
      <c r="N182">
        <v>1.72061</v>
      </c>
      <c r="O182">
        <v>2.0573100000000002</v>
      </c>
      <c r="P182" t="s">
        <v>4</v>
      </c>
      <c r="Q182">
        <v>1.9609000000000001</v>
      </c>
      <c r="R182">
        <v>15.48372</v>
      </c>
      <c r="S182">
        <v>0</v>
      </c>
      <c r="T182">
        <v>0</v>
      </c>
      <c r="U182">
        <v>0</v>
      </c>
      <c r="V182">
        <v>0</v>
      </c>
      <c r="W182">
        <v>0.3</v>
      </c>
      <c r="X182">
        <v>0</v>
      </c>
    </row>
    <row r="183" spans="2:24" x14ac:dyDescent="0.3">
      <c r="B183">
        <v>35</v>
      </c>
      <c r="C183">
        <v>313.13</v>
      </c>
      <c r="D183">
        <v>40649.71</v>
      </c>
      <c r="E183">
        <v>2</v>
      </c>
      <c r="F183">
        <v>4</v>
      </c>
      <c r="G183" t="s">
        <v>0</v>
      </c>
      <c r="H183">
        <v>71.510000000000005</v>
      </c>
      <c r="I183">
        <v>57.28</v>
      </c>
      <c r="J183" t="s">
        <v>177</v>
      </c>
      <c r="K183">
        <v>81.746979999999994</v>
      </c>
      <c r="L183">
        <v>1.0827899999999999</v>
      </c>
      <c r="M183" t="s">
        <v>179</v>
      </c>
      <c r="N183">
        <v>71.513720000000006</v>
      </c>
      <c r="O183">
        <v>57.280200000000001</v>
      </c>
      <c r="P183" t="s">
        <v>4</v>
      </c>
      <c r="Q183">
        <v>71.687669999999997</v>
      </c>
      <c r="R183">
        <v>67.663979999999995</v>
      </c>
      <c r="S183">
        <v>0</v>
      </c>
      <c r="T183">
        <v>0.4</v>
      </c>
      <c r="U183">
        <v>0</v>
      </c>
      <c r="V183">
        <v>0</v>
      </c>
      <c r="W183">
        <v>0.3</v>
      </c>
      <c r="X183">
        <v>0</v>
      </c>
    </row>
    <row r="184" spans="2:24" x14ac:dyDescent="0.3">
      <c r="B184">
        <v>36</v>
      </c>
      <c r="C184">
        <v>8</v>
      </c>
      <c r="D184">
        <v>38350</v>
      </c>
      <c r="E184">
        <v>0</v>
      </c>
      <c r="F184">
        <v>1</v>
      </c>
      <c r="G184" t="s">
        <v>0</v>
      </c>
      <c r="H184">
        <v>1.7</v>
      </c>
      <c r="I184">
        <v>2.11</v>
      </c>
      <c r="J184" t="s">
        <v>177</v>
      </c>
      <c r="K184">
        <v>1.9710000000000001</v>
      </c>
      <c r="L184">
        <v>1.1176699999999999</v>
      </c>
      <c r="M184" t="s">
        <v>179</v>
      </c>
      <c r="N184">
        <v>1.69753</v>
      </c>
      <c r="O184">
        <v>2.1133299999999999</v>
      </c>
      <c r="P184" t="s">
        <v>4</v>
      </c>
      <c r="Q184">
        <v>1.8258799999999999</v>
      </c>
      <c r="R184">
        <v>13.203390000000001</v>
      </c>
      <c r="S184">
        <v>0</v>
      </c>
      <c r="T184">
        <v>0</v>
      </c>
      <c r="U184">
        <v>0</v>
      </c>
      <c r="V184">
        <v>0</v>
      </c>
      <c r="W184">
        <v>0.1</v>
      </c>
      <c r="X184">
        <v>0</v>
      </c>
    </row>
    <row r="185" spans="2:24" x14ac:dyDescent="0.3">
      <c r="B185">
        <v>37</v>
      </c>
      <c r="C185">
        <v>141.88999999999999</v>
      </c>
      <c r="D185">
        <v>39149.410000000003</v>
      </c>
      <c r="E185">
        <v>2</v>
      </c>
      <c r="F185">
        <v>2</v>
      </c>
      <c r="G185" t="s">
        <v>0</v>
      </c>
      <c r="H185">
        <v>4.72</v>
      </c>
      <c r="I185">
        <v>4.55</v>
      </c>
      <c r="J185" t="s">
        <v>177</v>
      </c>
      <c r="K185">
        <v>4.7766999999999999</v>
      </c>
      <c r="L185">
        <v>0.60246</v>
      </c>
      <c r="M185" t="s">
        <v>179</v>
      </c>
      <c r="N185">
        <v>4.7210599999999996</v>
      </c>
      <c r="O185">
        <v>4.5480900000000002</v>
      </c>
      <c r="P185" t="s">
        <v>4</v>
      </c>
      <c r="Q185">
        <v>6.2460899999999997</v>
      </c>
      <c r="R185">
        <v>51.974490000000003</v>
      </c>
      <c r="S185">
        <v>0</v>
      </c>
      <c r="T185">
        <v>0.4</v>
      </c>
      <c r="U185">
        <v>0</v>
      </c>
      <c r="V185">
        <v>0</v>
      </c>
      <c r="W185">
        <v>0.3</v>
      </c>
      <c r="X185">
        <v>0</v>
      </c>
    </row>
    <row r="186" spans="2:24" x14ac:dyDescent="0.3">
      <c r="B186">
        <v>38</v>
      </c>
      <c r="C186">
        <v>35.04</v>
      </c>
      <c r="D186">
        <v>34247.589999999997</v>
      </c>
      <c r="E186">
        <v>2</v>
      </c>
      <c r="F186">
        <v>3</v>
      </c>
      <c r="G186" t="s">
        <v>0</v>
      </c>
      <c r="H186">
        <v>5.56</v>
      </c>
      <c r="I186">
        <v>8.66</v>
      </c>
      <c r="J186" t="s">
        <v>177</v>
      </c>
      <c r="K186">
        <v>5.9296199999999999</v>
      </c>
      <c r="L186">
        <v>1.7351300000000001</v>
      </c>
      <c r="M186" t="s">
        <v>179</v>
      </c>
      <c r="N186">
        <v>5.5622100000000003</v>
      </c>
      <c r="O186">
        <v>8.6577999999999999</v>
      </c>
      <c r="P186" t="s">
        <v>4</v>
      </c>
      <c r="Q186">
        <v>5.7104100000000004</v>
      </c>
      <c r="R186">
        <v>14.48502</v>
      </c>
      <c r="S186">
        <v>0</v>
      </c>
      <c r="T186">
        <v>0.5</v>
      </c>
      <c r="U186">
        <v>0</v>
      </c>
      <c r="V186">
        <v>0</v>
      </c>
      <c r="W186">
        <v>0.3</v>
      </c>
      <c r="X186">
        <v>0</v>
      </c>
    </row>
    <row r="187" spans="2:24" x14ac:dyDescent="0.3">
      <c r="B187">
        <v>39</v>
      </c>
      <c r="C187">
        <v>23.76</v>
      </c>
      <c r="D187">
        <v>34693</v>
      </c>
      <c r="E187">
        <v>2</v>
      </c>
      <c r="F187">
        <v>5</v>
      </c>
      <c r="G187" t="s">
        <v>0</v>
      </c>
      <c r="H187">
        <v>5.13</v>
      </c>
      <c r="I187">
        <v>1.56</v>
      </c>
      <c r="J187" t="s">
        <v>177</v>
      </c>
      <c r="K187">
        <v>5.4946999999999999</v>
      </c>
      <c r="L187">
        <v>1.10337</v>
      </c>
      <c r="M187" t="s">
        <v>179</v>
      </c>
      <c r="N187">
        <v>5.1325500000000002</v>
      </c>
      <c r="O187">
        <v>1.55844</v>
      </c>
      <c r="P187" t="s">
        <v>4</v>
      </c>
      <c r="Q187">
        <v>5.2046799999999998</v>
      </c>
      <c r="R187">
        <v>10.52746</v>
      </c>
      <c r="S187">
        <v>0</v>
      </c>
      <c r="T187">
        <v>0.4</v>
      </c>
      <c r="U187">
        <v>0</v>
      </c>
      <c r="V187">
        <v>0</v>
      </c>
      <c r="W187">
        <v>0</v>
      </c>
      <c r="X187">
        <v>0</v>
      </c>
    </row>
    <row r="188" spans="2:24" x14ac:dyDescent="0.3">
      <c r="B188">
        <v>40</v>
      </c>
      <c r="C188">
        <v>47.51</v>
      </c>
      <c r="D188">
        <v>35142.51</v>
      </c>
      <c r="E188">
        <v>3</v>
      </c>
      <c r="F188">
        <v>3</v>
      </c>
      <c r="G188" t="s">
        <v>0</v>
      </c>
      <c r="H188">
        <v>6.85</v>
      </c>
      <c r="I188">
        <v>6.33</v>
      </c>
      <c r="J188" t="s">
        <v>177</v>
      </c>
      <c r="K188">
        <v>6.9995000000000003</v>
      </c>
      <c r="L188">
        <v>1.54701</v>
      </c>
      <c r="M188" t="s">
        <v>179</v>
      </c>
      <c r="N188">
        <v>6.8463700000000003</v>
      </c>
      <c r="O188">
        <v>6.3276300000000001</v>
      </c>
      <c r="P188" t="s">
        <v>4</v>
      </c>
      <c r="Q188">
        <v>7.2089400000000001</v>
      </c>
      <c r="R188">
        <v>23.814440000000001</v>
      </c>
      <c r="S188">
        <v>0</v>
      </c>
      <c r="T188">
        <v>0.3</v>
      </c>
      <c r="U188">
        <v>0</v>
      </c>
      <c r="V188">
        <v>0</v>
      </c>
      <c r="W188">
        <v>0.2</v>
      </c>
      <c r="X188">
        <v>0</v>
      </c>
    </row>
    <row r="189" spans="2:24" x14ac:dyDescent="0.3">
      <c r="B189">
        <v>41</v>
      </c>
      <c r="C189">
        <v>24.79</v>
      </c>
      <c r="D189">
        <v>40211.29</v>
      </c>
      <c r="E189">
        <v>0</v>
      </c>
      <c r="F189">
        <v>6</v>
      </c>
      <c r="G189" t="s">
        <v>0</v>
      </c>
      <c r="H189">
        <v>5.38</v>
      </c>
      <c r="I189">
        <v>0.49</v>
      </c>
      <c r="J189" t="s">
        <v>177</v>
      </c>
      <c r="K189">
        <v>5.3885800000000001</v>
      </c>
      <c r="L189">
        <v>0.49016999999999999</v>
      </c>
      <c r="M189" t="s">
        <v>179</v>
      </c>
      <c r="N189">
        <v>5.3786899999999997</v>
      </c>
      <c r="O189">
        <v>0.49095</v>
      </c>
      <c r="P189" t="s">
        <v>4</v>
      </c>
      <c r="Q189">
        <v>6.1034499999999996</v>
      </c>
      <c r="R189">
        <v>25.60127</v>
      </c>
      <c r="S189">
        <v>0</v>
      </c>
      <c r="T189">
        <v>0</v>
      </c>
      <c r="U189">
        <v>0</v>
      </c>
      <c r="V189">
        <v>0</v>
      </c>
      <c r="W189">
        <v>0</v>
      </c>
      <c r="X189">
        <v>0</v>
      </c>
    </row>
    <row r="190" spans="2:24" x14ac:dyDescent="0.3">
      <c r="B190">
        <v>42</v>
      </c>
      <c r="C190">
        <v>115.5</v>
      </c>
      <c r="D190">
        <v>36003.25</v>
      </c>
      <c r="E190">
        <v>2</v>
      </c>
      <c r="F190">
        <v>2</v>
      </c>
      <c r="G190" t="s">
        <v>0</v>
      </c>
      <c r="H190">
        <v>11.11</v>
      </c>
      <c r="I190">
        <v>2.83</v>
      </c>
      <c r="J190" t="s">
        <v>177</v>
      </c>
      <c r="K190">
        <v>11.164149999999999</v>
      </c>
      <c r="L190">
        <v>2.8251599999999999</v>
      </c>
      <c r="M190" t="s">
        <v>179</v>
      </c>
      <c r="N190">
        <v>11.10755</v>
      </c>
      <c r="O190">
        <v>2.8265600000000002</v>
      </c>
      <c r="P190" t="s">
        <v>4</v>
      </c>
      <c r="Q190">
        <v>18.18317</v>
      </c>
      <c r="R190">
        <v>233.45095000000001</v>
      </c>
      <c r="S190">
        <v>0</v>
      </c>
      <c r="T190">
        <v>0.1</v>
      </c>
      <c r="U190">
        <v>0</v>
      </c>
      <c r="V190">
        <v>0</v>
      </c>
      <c r="W190">
        <v>0</v>
      </c>
      <c r="X190">
        <v>0</v>
      </c>
    </row>
    <row r="191" spans="2:24" x14ac:dyDescent="0.3">
      <c r="B191">
        <v>43</v>
      </c>
      <c r="C191">
        <v>372.81</v>
      </c>
      <c r="D191">
        <v>36329.980000000003</v>
      </c>
      <c r="E191">
        <v>3</v>
      </c>
      <c r="F191">
        <v>2</v>
      </c>
      <c r="G191" t="s">
        <v>0</v>
      </c>
      <c r="H191">
        <v>8.92</v>
      </c>
      <c r="I191">
        <v>7.62</v>
      </c>
      <c r="J191" t="s">
        <v>177</v>
      </c>
      <c r="K191">
        <v>8.9957600000000006</v>
      </c>
      <c r="L191">
        <v>3.1537799999999998</v>
      </c>
      <c r="M191" t="s">
        <v>179</v>
      </c>
      <c r="N191">
        <v>8.9231300000000005</v>
      </c>
      <c r="O191">
        <v>7.6165200000000004</v>
      </c>
      <c r="P191" t="s">
        <v>4</v>
      </c>
      <c r="Q191">
        <v>9.7477800000000006</v>
      </c>
      <c r="R191">
        <v>46.063830000000003</v>
      </c>
      <c r="S191">
        <v>0</v>
      </c>
      <c r="T191">
        <v>0</v>
      </c>
      <c r="U191">
        <v>0</v>
      </c>
      <c r="V191">
        <v>0</v>
      </c>
      <c r="W191">
        <v>0.2</v>
      </c>
      <c r="X191">
        <v>0</v>
      </c>
    </row>
    <row r="192" spans="2:24" x14ac:dyDescent="0.3">
      <c r="B192">
        <v>44</v>
      </c>
      <c r="C192">
        <v>162</v>
      </c>
      <c r="D192">
        <v>37364.49</v>
      </c>
      <c r="E192">
        <v>1</v>
      </c>
      <c r="F192">
        <v>2</v>
      </c>
      <c r="G192" t="s">
        <v>1</v>
      </c>
      <c r="H192">
        <v>5.2</v>
      </c>
      <c r="I192">
        <v>0.96</v>
      </c>
      <c r="J192" t="s">
        <v>177</v>
      </c>
      <c r="K192">
        <v>5.2010399999999999</v>
      </c>
      <c r="L192">
        <v>0.95816000000000001</v>
      </c>
      <c r="M192" t="s">
        <v>179</v>
      </c>
      <c r="N192">
        <v>5.4111000000000002</v>
      </c>
      <c r="O192">
        <v>3.6495700000000002</v>
      </c>
      <c r="P192" t="s">
        <v>4</v>
      </c>
      <c r="Q192">
        <v>7.4905900000000001</v>
      </c>
      <c r="R192">
        <v>79.546809999999994</v>
      </c>
      <c r="S192">
        <v>0.6</v>
      </c>
      <c r="T192">
        <v>0</v>
      </c>
      <c r="U192">
        <v>0</v>
      </c>
      <c r="V192">
        <v>0.6</v>
      </c>
      <c r="W192">
        <v>0</v>
      </c>
      <c r="X192">
        <v>0</v>
      </c>
    </row>
    <row r="193" spans="2:24" x14ac:dyDescent="0.3">
      <c r="B193">
        <v>45</v>
      </c>
      <c r="C193">
        <v>162</v>
      </c>
      <c r="D193">
        <v>37364.49</v>
      </c>
      <c r="E193">
        <v>1</v>
      </c>
      <c r="F193">
        <v>1</v>
      </c>
      <c r="G193" t="s">
        <v>0</v>
      </c>
      <c r="H193">
        <v>4.47</v>
      </c>
      <c r="I193">
        <v>0.59</v>
      </c>
      <c r="J193" t="s">
        <v>177</v>
      </c>
      <c r="K193">
        <v>5.2010399999999999</v>
      </c>
      <c r="L193">
        <v>0.95816000000000001</v>
      </c>
      <c r="M193" t="s">
        <v>179</v>
      </c>
      <c r="N193">
        <v>4.4727399999999999</v>
      </c>
      <c r="O193">
        <v>0.59123999999999999</v>
      </c>
      <c r="P193" t="s">
        <v>4</v>
      </c>
      <c r="Q193">
        <v>6.1781600000000001</v>
      </c>
      <c r="R193">
        <v>63.587820000000001</v>
      </c>
      <c r="S193">
        <v>0</v>
      </c>
      <c r="T193">
        <v>0.1</v>
      </c>
      <c r="U193">
        <v>0</v>
      </c>
      <c r="V193">
        <v>0</v>
      </c>
      <c r="W193">
        <v>0</v>
      </c>
      <c r="X193">
        <v>0</v>
      </c>
    </row>
    <row r="194" spans="2:24" x14ac:dyDescent="0.3">
      <c r="B194">
        <v>46</v>
      </c>
      <c r="C194">
        <v>7.92</v>
      </c>
      <c r="D194">
        <v>35222.85</v>
      </c>
      <c r="E194">
        <v>0</v>
      </c>
      <c r="F194">
        <v>2</v>
      </c>
      <c r="G194" t="s">
        <v>0</v>
      </c>
      <c r="H194">
        <v>1.93</v>
      </c>
      <c r="I194">
        <v>1.69</v>
      </c>
      <c r="J194" t="s">
        <v>177</v>
      </c>
      <c r="K194">
        <v>1.9677800000000001</v>
      </c>
      <c r="L194">
        <v>0.29538999999999999</v>
      </c>
      <c r="M194" t="s">
        <v>179</v>
      </c>
      <c r="N194">
        <v>1.93371</v>
      </c>
      <c r="O194">
        <v>1.69276</v>
      </c>
      <c r="P194" t="s">
        <v>4</v>
      </c>
      <c r="Q194">
        <v>2.5231300000000001</v>
      </c>
      <c r="R194">
        <v>24.272300000000001</v>
      </c>
      <c r="S194">
        <v>0</v>
      </c>
      <c r="T194">
        <v>0</v>
      </c>
      <c r="U194">
        <v>0</v>
      </c>
      <c r="V194">
        <v>0</v>
      </c>
      <c r="W194">
        <v>0.2</v>
      </c>
      <c r="X194">
        <v>0</v>
      </c>
    </row>
    <row r="195" spans="2:24" x14ac:dyDescent="0.3">
      <c r="B195">
        <v>47</v>
      </c>
      <c r="C195">
        <v>10.199999999999999</v>
      </c>
      <c r="D195">
        <v>33960.97</v>
      </c>
      <c r="E195">
        <v>0</v>
      </c>
      <c r="F195">
        <v>2</v>
      </c>
      <c r="G195" t="s">
        <v>0</v>
      </c>
      <c r="H195">
        <v>2.2999999999999998</v>
      </c>
      <c r="I195">
        <v>0.69</v>
      </c>
      <c r="J195" t="s">
        <v>177</v>
      </c>
      <c r="K195">
        <v>2.3062499999999999</v>
      </c>
      <c r="L195">
        <v>0.68598000000000003</v>
      </c>
      <c r="M195" t="s">
        <v>179</v>
      </c>
      <c r="N195">
        <v>2.2962099999999999</v>
      </c>
      <c r="O195">
        <v>0.68633</v>
      </c>
      <c r="P195" t="s">
        <v>4</v>
      </c>
      <c r="Q195">
        <v>3.87201</v>
      </c>
      <c r="R195">
        <v>56.372729999999997</v>
      </c>
      <c r="S195">
        <v>0</v>
      </c>
      <c r="T195">
        <v>0</v>
      </c>
      <c r="U195">
        <v>0</v>
      </c>
      <c r="V195">
        <v>0</v>
      </c>
      <c r="W195">
        <v>0</v>
      </c>
      <c r="X195">
        <v>0</v>
      </c>
    </row>
    <row r="196" spans="2:24" x14ac:dyDescent="0.3">
      <c r="B196">
        <v>48</v>
      </c>
      <c r="C196">
        <v>104.07</v>
      </c>
      <c r="D196">
        <v>36864.699999999997</v>
      </c>
      <c r="E196">
        <v>1</v>
      </c>
      <c r="F196">
        <v>6</v>
      </c>
      <c r="G196" t="s">
        <v>0</v>
      </c>
      <c r="H196">
        <v>14.16</v>
      </c>
      <c r="I196">
        <v>9.26</v>
      </c>
      <c r="J196" t="s">
        <v>177</v>
      </c>
      <c r="K196">
        <v>14.99938</v>
      </c>
      <c r="L196">
        <v>0.95152000000000003</v>
      </c>
      <c r="M196" t="s">
        <v>179</v>
      </c>
      <c r="N196">
        <v>14.157069999999999</v>
      </c>
      <c r="O196">
        <v>9.2616200000000006</v>
      </c>
      <c r="P196" t="s">
        <v>4</v>
      </c>
      <c r="Q196">
        <v>16.101179999999999</v>
      </c>
      <c r="R196">
        <v>79.021039999999999</v>
      </c>
      <c r="S196">
        <v>0</v>
      </c>
      <c r="T196">
        <v>0.9</v>
      </c>
      <c r="U196">
        <v>0</v>
      </c>
      <c r="V196">
        <v>0</v>
      </c>
      <c r="W196">
        <v>0</v>
      </c>
      <c r="X196">
        <v>0</v>
      </c>
    </row>
    <row r="197" spans="2:24" x14ac:dyDescent="0.3">
      <c r="B197">
        <v>49</v>
      </c>
      <c r="C197">
        <v>4.09</v>
      </c>
      <c r="D197">
        <v>32176.46</v>
      </c>
      <c r="E197">
        <v>1</v>
      </c>
      <c r="F197">
        <v>3</v>
      </c>
      <c r="G197" t="s">
        <v>0</v>
      </c>
      <c r="H197">
        <v>1.45</v>
      </c>
      <c r="I197">
        <v>2.17</v>
      </c>
      <c r="J197" t="s">
        <v>177</v>
      </c>
      <c r="K197">
        <v>1.5332300000000001</v>
      </c>
      <c r="L197">
        <v>0.59335000000000004</v>
      </c>
      <c r="M197" t="s">
        <v>179</v>
      </c>
      <c r="N197">
        <v>1.4473</v>
      </c>
      <c r="O197">
        <v>2.16736</v>
      </c>
      <c r="P197" t="s">
        <v>4</v>
      </c>
      <c r="Q197">
        <v>1.48326</v>
      </c>
      <c r="R197">
        <v>4.8840000000000003</v>
      </c>
      <c r="S197">
        <v>0</v>
      </c>
      <c r="T197">
        <v>0.9</v>
      </c>
      <c r="U197">
        <v>0</v>
      </c>
      <c r="V197">
        <v>0</v>
      </c>
      <c r="W197">
        <v>0.2</v>
      </c>
      <c r="X197">
        <v>0</v>
      </c>
    </row>
    <row r="198" spans="2:24" x14ac:dyDescent="0.3">
      <c r="B198">
        <v>50</v>
      </c>
      <c r="C198">
        <v>26.48</v>
      </c>
      <c r="D198">
        <v>37146.71</v>
      </c>
      <c r="E198">
        <v>2</v>
      </c>
      <c r="F198">
        <v>2</v>
      </c>
      <c r="G198" t="s">
        <v>0</v>
      </c>
      <c r="H198">
        <v>4.37</v>
      </c>
      <c r="I198">
        <v>0.82</v>
      </c>
      <c r="J198" t="s">
        <v>177</v>
      </c>
      <c r="K198">
        <v>4.3998699999999999</v>
      </c>
      <c r="L198">
        <v>0.82430000000000003</v>
      </c>
      <c r="M198" t="s">
        <v>179</v>
      </c>
      <c r="N198">
        <v>4.3712400000000002</v>
      </c>
      <c r="O198">
        <v>0.82469999999999999</v>
      </c>
      <c r="P198" t="s">
        <v>4</v>
      </c>
      <c r="Q198">
        <v>6.3391799999999998</v>
      </c>
      <c r="R198">
        <v>68.118380000000002</v>
      </c>
      <c r="S198">
        <v>0</v>
      </c>
      <c r="T198">
        <v>0.1</v>
      </c>
      <c r="U198">
        <v>0</v>
      </c>
      <c r="V198">
        <v>0</v>
      </c>
      <c r="W198">
        <v>0</v>
      </c>
      <c r="X198">
        <v>0</v>
      </c>
    </row>
    <row r="199" spans="2:24" x14ac:dyDescent="0.3">
      <c r="B199">
        <v>51</v>
      </c>
      <c r="C199">
        <v>6.66</v>
      </c>
      <c r="D199">
        <v>38350</v>
      </c>
      <c r="E199">
        <v>0</v>
      </c>
      <c r="F199">
        <v>1</v>
      </c>
      <c r="G199" t="s">
        <v>0</v>
      </c>
      <c r="H199">
        <v>1.45</v>
      </c>
      <c r="I199">
        <v>1.77</v>
      </c>
      <c r="J199" t="s">
        <v>177</v>
      </c>
      <c r="K199">
        <v>1.74902</v>
      </c>
      <c r="L199">
        <v>1.5594300000000001</v>
      </c>
      <c r="M199" t="s">
        <v>179</v>
      </c>
      <c r="N199">
        <v>1.4522299999999999</v>
      </c>
      <c r="O199">
        <v>1.7703599999999999</v>
      </c>
      <c r="P199" t="s">
        <v>4</v>
      </c>
      <c r="Q199">
        <v>1.61226</v>
      </c>
      <c r="R199">
        <v>11.36712</v>
      </c>
      <c r="S199">
        <v>0</v>
      </c>
      <c r="T199">
        <v>0</v>
      </c>
      <c r="U199">
        <v>0</v>
      </c>
      <c r="V199">
        <v>0</v>
      </c>
      <c r="W199">
        <v>0.3</v>
      </c>
      <c r="X199">
        <v>0</v>
      </c>
    </row>
    <row r="200" spans="2:24" x14ac:dyDescent="0.3">
      <c r="B200">
        <v>52</v>
      </c>
      <c r="C200">
        <v>41.09</v>
      </c>
      <c r="D200">
        <v>38401.47</v>
      </c>
      <c r="E200">
        <v>2</v>
      </c>
      <c r="F200">
        <v>3</v>
      </c>
      <c r="G200" t="s">
        <v>0</v>
      </c>
      <c r="H200">
        <v>6.27</v>
      </c>
      <c r="I200">
        <v>5.85</v>
      </c>
      <c r="J200" t="s">
        <v>177</v>
      </c>
      <c r="K200">
        <v>6.5928599999999999</v>
      </c>
      <c r="L200">
        <v>0.43613000000000002</v>
      </c>
      <c r="M200" t="s">
        <v>179</v>
      </c>
      <c r="N200">
        <v>6.2706299999999997</v>
      </c>
      <c r="O200">
        <v>5.8510099999999996</v>
      </c>
      <c r="P200" t="s">
        <v>4</v>
      </c>
      <c r="Q200">
        <v>7.1496000000000004</v>
      </c>
      <c r="R200">
        <v>35.867220000000003</v>
      </c>
      <c r="S200">
        <v>0</v>
      </c>
      <c r="T200">
        <v>0.4</v>
      </c>
      <c r="U200">
        <v>0</v>
      </c>
      <c r="V200">
        <v>0</v>
      </c>
      <c r="W200">
        <v>0.2</v>
      </c>
      <c r="X200">
        <v>0</v>
      </c>
    </row>
    <row r="201" spans="2:24" x14ac:dyDescent="0.3">
      <c r="B201">
        <v>53</v>
      </c>
      <c r="C201">
        <v>20.68</v>
      </c>
      <c r="D201">
        <v>34311.06</v>
      </c>
      <c r="E201">
        <v>0</v>
      </c>
      <c r="F201">
        <v>1</v>
      </c>
      <c r="G201" t="s">
        <v>0</v>
      </c>
      <c r="H201">
        <v>3.04</v>
      </c>
      <c r="I201">
        <v>2.23</v>
      </c>
      <c r="J201" t="s">
        <v>177</v>
      </c>
      <c r="K201">
        <v>3.5396399999999999</v>
      </c>
      <c r="L201">
        <v>0.42251</v>
      </c>
      <c r="M201" t="s">
        <v>179</v>
      </c>
      <c r="N201">
        <v>3.0367299999999999</v>
      </c>
      <c r="O201">
        <v>2.2315700000000001</v>
      </c>
      <c r="P201" t="s">
        <v>4</v>
      </c>
      <c r="Q201">
        <v>3.5947399999999998</v>
      </c>
      <c r="R201">
        <v>34.712969999999999</v>
      </c>
      <c r="S201">
        <v>0</v>
      </c>
      <c r="T201">
        <v>0</v>
      </c>
      <c r="U201">
        <v>0</v>
      </c>
      <c r="V201">
        <v>0</v>
      </c>
      <c r="W201">
        <v>0.2</v>
      </c>
      <c r="X201">
        <v>0</v>
      </c>
    </row>
    <row r="202" spans="2:24" x14ac:dyDescent="0.3">
      <c r="B202">
        <v>54</v>
      </c>
      <c r="C202">
        <v>113.15</v>
      </c>
      <c r="D202">
        <v>35530.239999999998</v>
      </c>
      <c r="E202">
        <v>1</v>
      </c>
      <c r="F202">
        <v>2</v>
      </c>
      <c r="G202" t="s">
        <v>0</v>
      </c>
      <c r="H202">
        <v>10.91</v>
      </c>
      <c r="I202">
        <v>14.48</v>
      </c>
      <c r="J202" t="s">
        <v>177</v>
      </c>
      <c r="K202">
        <v>10.969060000000001</v>
      </c>
      <c r="L202">
        <v>1.41265</v>
      </c>
      <c r="M202" t="s">
        <v>179</v>
      </c>
      <c r="N202">
        <v>10.90748</v>
      </c>
      <c r="O202">
        <v>14.481870000000001</v>
      </c>
      <c r="P202" t="s">
        <v>4</v>
      </c>
      <c r="Q202">
        <v>13.81527</v>
      </c>
      <c r="R202">
        <v>118.58458</v>
      </c>
      <c r="S202">
        <v>0</v>
      </c>
      <c r="T202">
        <v>0.8</v>
      </c>
      <c r="U202">
        <v>0</v>
      </c>
      <c r="V202">
        <v>0</v>
      </c>
      <c r="W202">
        <v>0.2</v>
      </c>
      <c r="X202">
        <v>0</v>
      </c>
    </row>
    <row r="203" spans="2:24" x14ac:dyDescent="0.3">
      <c r="B203">
        <v>55</v>
      </c>
      <c r="C203">
        <v>122</v>
      </c>
      <c r="D203">
        <v>35530.239999999998</v>
      </c>
      <c r="E203">
        <v>2</v>
      </c>
      <c r="F203">
        <v>2</v>
      </c>
      <c r="G203" t="s">
        <v>0</v>
      </c>
      <c r="H203">
        <v>11.32</v>
      </c>
      <c r="I203">
        <v>9.9600000000000009</v>
      </c>
      <c r="J203" t="s">
        <v>177</v>
      </c>
      <c r="K203">
        <v>11.50633</v>
      </c>
      <c r="L203">
        <v>1.4610399999999999</v>
      </c>
      <c r="M203" t="s">
        <v>179</v>
      </c>
      <c r="N203">
        <v>11.317449999999999</v>
      </c>
      <c r="O203">
        <v>9.9648000000000003</v>
      </c>
      <c r="P203" t="s">
        <v>4</v>
      </c>
      <c r="Q203">
        <v>14.415929999999999</v>
      </c>
      <c r="R203">
        <v>120.67418000000001</v>
      </c>
      <c r="S203">
        <v>0</v>
      </c>
      <c r="T203">
        <v>0.3</v>
      </c>
      <c r="U203">
        <v>0</v>
      </c>
      <c r="V203">
        <v>0</v>
      </c>
      <c r="W203">
        <v>0.2</v>
      </c>
      <c r="X203">
        <v>0</v>
      </c>
    </row>
    <row r="204" spans="2:24" x14ac:dyDescent="0.3">
      <c r="B204">
        <v>56</v>
      </c>
      <c r="C204">
        <v>1.94</v>
      </c>
      <c r="D204">
        <v>39964.51</v>
      </c>
      <c r="E204">
        <v>2</v>
      </c>
      <c r="F204">
        <v>1</v>
      </c>
      <c r="G204" t="s">
        <v>180</v>
      </c>
      <c r="H204">
        <v>0.64</v>
      </c>
      <c r="I204">
        <v>1.27</v>
      </c>
      <c r="J204" t="s">
        <v>177</v>
      </c>
      <c r="K204">
        <v>0.84030000000000005</v>
      </c>
      <c r="L204">
        <v>0.10523</v>
      </c>
      <c r="M204" t="s">
        <v>179</v>
      </c>
      <c r="N204">
        <v>0.65559999999999996</v>
      </c>
      <c r="O204">
        <v>1.0556300000000001</v>
      </c>
      <c r="P204" t="s">
        <v>4</v>
      </c>
      <c r="Q204">
        <v>0.64178999999999997</v>
      </c>
      <c r="R204">
        <v>1.2722</v>
      </c>
      <c r="S204">
        <v>0</v>
      </c>
      <c r="T204">
        <v>0</v>
      </c>
      <c r="U204">
        <v>0</v>
      </c>
      <c r="V204">
        <v>0</v>
      </c>
      <c r="W204">
        <v>0</v>
      </c>
      <c r="X204">
        <v>0</v>
      </c>
    </row>
    <row r="205" spans="2:24" x14ac:dyDescent="0.3">
      <c r="B205">
        <v>57</v>
      </c>
      <c r="C205">
        <v>4.46</v>
      </c>
      <c r="D205">
        <v>29313.64</v>
      </c>
      <c r="E205">
        <v>0</v>
      </c>
      <c r="F205">
        <v>1</v>
      </c>
      <c r="G205" t="s">
        <v>180</v>
      </c>
      <c r="H205">
        <v>1.1200000000000001</v>
      </c>
      <c r="I205">
        <v>6.87</v>
      </c>
      <c r="J205" t="s">
        <v>177</v>
      </c>
      <c r="K205">
        <v>1.3376399999999999</v>
      </c>
      <c r="L205">
        <v>0.76487000000000005</v>
      </c>
      <c r="M205" t="s">
        <v>179</v>
      </c>
      <c r="N205">
        <v>1.12608</v>
      </c>
      <c r="O205">
        <v>1.6135900000000001</v>
      </c>
      <c r="P205" t="s">
        <v>4</v>
      </c>
      <c r="Q205">
        <v>1.11751</v>
      </c>
      <c r="R205">
        <v>6.8747400000000001</v>
      </c>
      <c r="S205">
        <v>0</v>
      </c>
      <c r="T205">
        <v>0</v>
      </c>
      <c r="U205">
        <v>0</v>
      </c>
      <c r="V205">
        <v>0</v>
      </c>
      <c r="W205">
        <v>0</v>
      </c>
      <c r="X205">
        <v>0</v>
      </c>
    </row>
    <row r="206" spans="2:24" x14ac:dyDescent="0.3">
      <c r="B206">
        <v>58</v>
      </c>
      <c r="C206">
        <v>35.590000000000003</v>
      </c>
      <c r="D206">
        <v>34661.379999999997</v>
      </c>
      <c r="E206">
        <v>2</v>
      </c>
      <c r="F206">
        <v>2</v>
      </c>
      <c r="G206" t="s">
        <v>0</v>
      </c>
      <c r="H206">
        <v>5.21</v>
      </c>
      <c r="I206">
        <v>5.5</v>
      </c>
      <c r="J206" t="s">
        <v>177</v>
      </c>
      <c r="K206">
        <v>5.2949700000000002</v>
      </c>
      <c r="L206">
        <v>1.0842099999999999</v>
      </c>
      <c r="M206" t="s">
        <v>179</v>
      </c>
      <c r="N206">
        <v>5.2143100000000002</v>
      </c>
      <c r="O206">
        <v>5.5016999999999996</v>
      </c>
      <c r="P206" t="s">
        <v>4</v>
      </c>
      <c r="Q206">
        <v>7.7052399999999999</v>
      </c>
      <c r="R206">
        <v>89.596639999999994</v>
      </c>
      <c r="S206">
        <v>0</v>
      </c>
      <c r="T206">
        <v>0.3</v>
      </c>
      <c r="U206">
        <v>0</v>
      </c>
      <c r="V206">
        <v>0</v>
      </c>
      <c r="W206">
        <v>0.2</v>
      </c>
      <c r="X206">
        <v>0</v>
      </c>
    </row>
    <row r="207" spans="2:24" x14ac:dyDescent="0.3">
      <c r="B207">
        <v>59</v>
      </c>
      <c r="C207">
        <v>227.28</v>
      </c>
      <c r="D207">
        <v>40211.29</v>
      </c>
      <c r="E207">
        <v>2</v>
      </c>
      <c r="F207">
        <v>2</v>
      </c>
      <c r="G207" t="s">
        <v>0</v>
      </c>
      <c r="H207">
        <v>17.13</v>
      </c>
      <c r="I207">
        <v>4.07</v>
      </c>
      <c r="J207" t="s">
        <v>177</v>
      </c>
      <c r="K207">
        <v>17.212129999999998</v>
      </c>
      <c r="L207">
        <v>4.0714100000000002</v>
      </c>
      <c r="M207" t="s">
        <v>179</v>
      </c>
      <c r="N207">
        <v>17.129010000000001</v>
      </c>
      <c r="O207">
        <v>4.07219</v>
      </c>
      <c r="P207" t="s">
        <v>4</v>
      </c>
      <c r="Q207">
        <v>30.600100000000001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1.6</v>
      </c>
      <c r="I208">
        <v>2.5</v>
      </c>
      <c r="J208" t="s">
        <v>177</v>
      </c>
      <c r="K208">
        <v>1.67374</v>
      </c>
      <c r="L208">
        <v>1.3437399999999999</v>
      </c>
      <c r="M208" t="s">
        <v>179</v>
      </c>
      <c r="N208">
        <v>1.6027199999999999</v>
      </c>
      <c r="O208">
        <v>2.4992999999999999</v>
      </c>
      <c r="P208" t="s">
        <v>4</v>
      </c>
      <c r="Q208">
        <v>1.8070900000000001</v>
      </c>
      <c r="R208">
        <v>10.87532</v>
      </c>
      <c r="S208">
        <v>0</v>
      </c>
      <c r="T208">
        <v>0.4</v>
      </c>
      <c r="U208">
        <v>0</v>
      </c>
      <c r="V208">
        <v>0</v>
      </c>
      <c r="W208">
        <v>0.3</v>
      </c>
      <c r="X208">
        <v>0</v>
      </c>
    </row>
    <row r="209" spans="2:24" x14ac:dyDescent="0.3">
      <c r="B209">
        <v>61</v>
      </c>
      <c r="C209">
        <v>44.01</v>
      </c>
      <c r="D209">
        <v>36084.400000000001</v>
      </c>
      <c r="E209">
        <v>2</v>
      </c>
      <c r="F209">
        <v>3</v>
      </c>
      <c r="G209" t="s">
        <v>0</v>
      </c>
      <c r="H209">
        <v>6.65</v>
      </c>
      <c r="I209">
        <v>1.1599999999999999</v>
      </c>
      <c r="J209" t="s">
        <v>177</v>
      </c>
      <c r="K209">
        <v>6.8973599999999999</v>
      </c>
      <c r="L209">
        <v>0.75361</v>
      </c>
      <c r="M209" t="s">
        <v>179</v>
      </c>
      <c r="N209">
        <v>6.64506</v>
      </c>
      <c r="O209">
        <v>1.1621600000000001</v>
      </c>
      <c r="P209" t="s">
        <v>4</v>
      </c>
      <c r="Q209">
        <v>8.5311000000000003</v>
      </c>
      <c r="R209">
        <v>69.274690000000007</v>
      </c>
      <c r="S209">
        <v>0</v>
      </c>
      <c r="T209">
        <v>0.2</v>
      </c>
      <c r="U209">
        <v>0</v>
      </c>
      <c r="V209">
        <v>0</v>
      </c>
      <c r="W209">
        <v>0</v>
      </c>
      <c r="X209">
        <v>0</v>
      </c>
    </row>
    <row r="210" spans="2:24" x14ac:dyDescent="0.3">
      <c r="B210">
        <v>62</v>
      </c>
      <c r="C210">
        <v>424.67</v>
      </c>
      <c r="D210">
        <v>39506.97</v>
      </c>
      <c r="E210">
        <v>3</v>
      </c>
      <c r="F210">
        <v>6</v>
      </c>
      <c r="G210" t="s">
        <v>0</v>
      </c>
      <c r="H210">
        <v>34.29</v>
      </c>
      <c r="I210">
        <v>2.71</v>
      </c>
      <c r="J210" t="s">
        <v>177</v>
      </c>
      <c r="K210">
        <v>35.506160000000001</v>
      </c>
      <c r="L210">
        <v>0.99624000000000001</v>
      </c>
      <c r="M210" t="s">
        <v>179</v>
      </c>
      <c r="N210">
        <v>34.293869999999998</v>
      </c>
      <c r="O210">
        <v>2.71191</v>
      </c>
      <c r="P210" t="s">
        <v>4</v>
      </c>
      <c r="Q210">
        <v>36.393920000000001</v>
      </c>
      <c r="R210">
        <v>92.460440000000006</v>
      </c>
      <c r="S210">
        <v>0</v>
      </c>
      <c r="T210">
        <v>0.2</v>
      </c>
      <c r="U210">
        <v>0</v>
      </c>
      <c r="V210">
        <v>0</v>
      </c>
      <c r="W210">
        <v>0</v>
      </c>
      <c r="X210">
        <v>0</v>
      </c>
    </row>
    <row r="211" spans="2:24" x14ac:dyDescent="0.3">
      <c r="B211">
        <v>63</v>
      </c>
      <c r="C211">
        <v>143.63</v>
      </c>
      <c r="D211">
        <v>34366.43</v>
      </c>
      <c r="E211">
        <v>3</v>
      </c>
      <c r="F211">
        <v>2</v>
      </c>
      <c r="G211" t="s">
        <v>0</v>
      </c>
      <c r="H211">
        <v>13.03</v>
      </c>
      <c r="I211">
        <v>7.74</v>
      </c>
      <c r="J211" t="s">
        <v>177</v>
      </c>
      <c r="K211">
        <v>13.042680000000001</v>
      </c>
      <c r="L211">
        <v>7.7352800000000004</v>
      </c>
      <c r="M211" t="s">
        <v>179</v>
      </c>
      <c r="N211">
        <v>13.02632</v>
      </c>
      <c r="O211">
        <v>7.7367400000000002</v>
      </c>
      <c r="P211" t="s">
        <v>4</v>
      </c>
      <c r="Q211">
        <v>36.619990000000001</v>
      </c>
      <c r="R211">
        <v>736.27247</v>
      </c>
      <c r="S211">
        <v>0</v>
      </c>
      <c r="T211">
        <v>0</v>
      </c>
      <c r="U211">
        <v>0</v>
      </c>
      <c r="V211">
        <v>0</v>
      </c>
      <c r="W211">
        <v>0</v>
      </c>
      <c r="X211">
        <v>0</v>
      </c>
    </row>
    <row r="212" spans="2:24" x14ac:dyDescent="0.3">
      <c r="B212">
        <v>64</v>
      </c>
      <c r="C212">
        <v>48.56</v>
      </c>
      <c r="D212">
        <v>34366.43</v>
      </c>
      <c r="E212">
        <v>3</v>
      </c>
      <c r="F212">
        <v>5</v>
      </c>
      <c r="G212" t="s">
        <v>0</v>
      </c>
      <c r="H212">
        <v>8.17</v>
      </c>
      <c r="I212">
        <v>1.06</v>
      </c>
      <c r="J212" t="s">
        <v>177</v>
      </c>
      <c r="K212">
        <v>8.4206199999999995</v>
      </c>
      <c r="L212">
        <v>0.46722999999999998</v>
      </c>
      <c r="M212" t="s">
        <v>179</v>
      </c>
      <c r="N212">
        <v>8.16737</v>
      </c>
      <c r="O212">
        <v>1.0615399999999999</v>
      </c>
      <c r="P212" t="s">
        <v>4</v>
      </c>
      <c r="Q212">
        <v>9.0325600000000001</v>
      </c>
      <c r="R212">
        <v>39.496209999999998</v>
      </c>
      <c r="S212">
        <v>0</v>
      </c>
      <c r="T212">
        <v>0.2</v>
      </c>
      <c r="U212">
        <v>0</v>
      </c>
      <c r="V212">
        <v>0</v>
      </c>
      <c r="W212">
        <v>0</v>
      </c>
      <c r="X212">
        <v>0</v>
      </c>
    </row>
    <row r="213" spans="2:24" x14ac:dyDescent="0.3">
      <c r="B213">
        <v>65</v>
      </c>
      <c r="C213">
        <v>57.64</v>
      </c>
      <c r="D213">
        <v>34973.019999999997</v>
      </c>
      <c r="E213">
        <v>2</v>
      </c>
      <c r="F213">
        <v>2</v>
      </c>
      <c r="G213" t="s">
        <v>0</v>
      </c>
      <c r="H213">
        <v>7.16</v>
      </c>
      <c r="I213">
        <v>2.2400000000000002</v>
      </c>
      <c r="J213" t="s">
        <v>177</v>
      </c>
      <c r="K213">
        <v>7.1993999999999998</v>
      </c>
      <c r="L213">
        <v>2.2345199999999998</v>
      </c>
      <c r="M213" t="s">
        <v>179</v>
      </c>
      <c r="N213">
        <v>7.1595399999999998</v>
      </c>
      <c r="O213">
        <v>2.23563</v>
      </c>
      <c r="P213" t="s">
        <v>4</v>
      </c>
      <c r="Q213">
        <v>12.719189999999999</v>
      </c>
      <c r="R213">
        <v>184.66889</v>
      </c>
      <c r="S213">
        <v>0</v>
      </c>
      <c r="T213">
        <v>0.1</v>
      </c>
      <c r="U213">
        <v>0</v>
      </c>
      <c r="V213">
        <v>0</v>
      </c>
      <c r="W213">
        <v>0</v>
      </c>
      <c r="X213">
        <v>0</v>
      </c>
    </row>
    <row r="214" spans="2:24" x14ac:dyDescent="0.3">
      <c r="B214">
        <v>66</v>
      </c>
      <c r="C214">
        <v>29.15</v>
      </c>
      <c r="D214">
        <v>6050</v>
      </c>
      <c r="E214">
        <v>0</v>
      </c>
      <c r="F214">
        <v>3</v>
      </c>
      <c r="G214" t="s">
        <v>0</v>
      </c>
      <c r="H214">
        <v>4.8499999999999996</v>
      </c>
      <c r="I214">
        <v>3.35</v>
      </c>
      <c r="J214" t="s">
        <v>177</v>
      </c>
      <c r="K214">
        <v>4.8634000000000004</v>
      </c>
      <c r="L214">
        <v>3.3477399999999999</v>
      </c>
      <c r="M214" t="s">
        <v>179</v>
      </c>
      <c r="N214">
        <v>4.8529499999999999</v>
      </c>
      <c r="O214">
        <v>3.3507099999999999</v>
      </c>
      <c r="P214" t="s">
        <v>4</v>
      </c>
      <c r="Q214">
        <v>5.85032</v>
      </c>
      <c r="R214">
        <v>240.65925999999999</v>
      </c>
      <c r="S214">
        <v>0</v>
      </c>
      <c r="T214">
        <v>0</v>
      </c>
      <c r="U214">
        <v>0</v>
      </c>
      <c r="V214">
        <v>0</v>
      </c>
      <c r="W214">
        <v>0</v>
      </c>
      <c r="X214">
        <v>0</v>
      </c>
    </row>
    <row r="215" spans="2:24" x14ac:dyDescent="0.3">
      <c r="B215">
        <v>67</v>
      </c>
      <c r="C215">
        <v>25.38</v>
      </c>
      <c r="D215">
        <v>34214.81</v>
      </c>
      <c r="E215">
        <v>2</v>
      </c>
      <c r="F215">
        <v>3</v>
      </c>
      <c r="G215" t="s">
        <v>0</v>
      </c>
      <c r="H215">
        <v>4.57</v>
      </c>
      <c r="I215">
        <v>8.2899999999999991</v>
      </c>
      <c r="J215" t="s">
        <v>177</v>
      </c>
      <c r="K215">
        <v>4.8346900000000002</v>
      </c>
      <c r="L215">
        <v>1.4824299999999999</v>
      </c>
      <c r="M215" t="s">
        <v>179</v>
      </c>
      <c r="N215">
        <v>4.5720000000000001</v>
      </c>
      <c r="O215">
        <v>8.2898300000000003</v>
      </c>
      <c r="P215" t="s">
        <v>4</v>
      </c>
      <c r="Q215">
        <v>4.6716899999999999</v>
      </c>
      <c r="R215">
        <v>12.47128</v>
      </c>
      <c r="S215">
        <v>0</v>
      </c>
      <c r="T215">
        <v>0.5</v>
      </c>
      <c r="U215">
        <v>0</v>
      </c>
      <c r="V215">
        <v>0</v>
      </c>
      <c r="W215">
        <v>0.3</v>
      </c>
      <c r="X215">
        <v>0</v>
      </c>
    </row>
    <row r="216" spans="2:24" x14ac:dyDescent="0.3">
      <c r="B216">
        <v>68</v>
      </c>
      <c r="C216">
        <v>54.9</v>
      </c>
      <c r="D216">
        <v>35050.92</v>
      </c>
      <c r="E216">
        <v>3</v>
      </c>
      <c r="F216">
        <v>3</v>
      </c>
      <c r="G216" t="s">
        <v>0</v>
      </c>
      <c r="H216">
        <v>7.53</v>
      </c>
      <c r="I216">
        <v>6.39</v>
      </c>
      <c r="J216" t="s">
        <v>177</v>
      </c>
      <c r="K216">
        <v>7.6778899999999997</v>
      </c>
      <c r="L216">
        <v>0.60106000000000004</v>
      </c>
      <c r="M216" t="s">
        <v>179</v>
      </c>
      <c r="N216">
        <v>7.5274200000000002</v>
      </c>
      <c r="O216">
        <v>6.3924899999999996</v>
      </c>
      <c r="P216" t="s">
        <v>4</v>
      </c>
      <c r="Q216">
        <v>8.4866499999999991</v>
      </c>
      <c r="R216">
        <v>42.728740000000002</v>
      </c>
      <c r="S216">
        <v>0</v>
      </c>
      <c r="T216">
        <v>0.3</v>
      </c>
      <c r="U216">
        <v>0</v>
      </c>
      <c r="V216">
        <v>0</v>
      </c>
      <c r="W216">
        <v>0.2</v>
      </c>
      <c r="X216">
        <v>0</v>
      </c>
    </row>
    <row r="217" spans="2:24" x14ac:dyDescent="0.3">
      <c r="B217">
        <v>69</v>
      </c>
      <c r="C217">
        <v>63.23</v>
      </c>
      <c r="D217">
        <v>32755.83</v>
      </c>
      <c r="E217">
        <v>2</v>
      </c>
      <c r="F217">
        <v>1</v>
      </c>
      <c r="G217" t="s">
        <v>0</v>
      </c>
      <c r="H217">
        <v>6.63</v>
      </c>
      <c r="I217">
        <v>7.18</v>
      </c>
      <c r="J217" t="s">
        <v>177</v>
      </c>
      <c r="K217">
        <v>7.6089099999999998</v>
      </c>
      <c r="L217">
        <v>1.7984899999999999</v>
      </c>
      <c r="M217" t="s">
        <v>179</v>
      </c>
      <c r="N217">
        <v>6.6297899999999998</v>
      </c>
      <c r="O217">
        <v>7.1819100000000002</v>
      </c>
      <c r="P217" t="s">
        <v>4</v>
      </c>
      <c r="Q217">
        <v>9.2217000000000002</v>
      </c>
      <c r="R217">
        <v>119.45802999999999</v>
      </c>
      <c r="S217">
        <v>0</v>
      </c>
      <c r="T217">
        <v>0</v>
      </c>
      <c r="U217">
        <v>0</v>
      </c>
      <c r="V217">
        <v>0</v>
      </c>
      <c r="W217">
        <v>0.2</v>
      </c>
      <c r="X217">
        <v>0</v>
      </c>
    </row>
    <row r="218" spans="2:24" x14ac:dyDescent="0.3">
      <c r="B218">
        <v>70</v>
      </c>
      <c r="C218">
        <v>7</v>
      </c>
      <c r="D218">
        <v>33951.07</v>
      </c>
      <c r="E218">
        <v>0</v>
      </c>
      <c r="F218">
        <v>2</v>
      </c>
      <c r="G218" t="s">
        <v>0</v>
      </c>
      <c r="H218">
        <v>1.76</v>
      </c>
      <c r="I218">
        <v>1.89</v>
      </c>
      <c r="J218" t="s">
        <v>177</v>
      </c>
      <c r="K218">
        <v>1.8131299999999999</v>
      </c>
      <c r="L218">
        <v>1.0923799999999999</v>
      </c>
      <c r="M218" t="s">
        <v>179</v>
      </c>
      <c r="N218">
        <v>1.76328</v>
      </c>
      <c r="O218">
        <v>1.8918200000000001</v>
      </c>
      <c r="P218" t="s">
        <v>4</v>
      </c>
      <c r="Q218">
        <v>2.1225399999999999</v>
      </c>
      <c r="R218">
        <v>17.039190000000001</v>
      </c>
      <c r="S218">
        <v>0</v>
      </c>
      <c r="T218">
        <v>0</v>
      </c>
      <c r="U218">
        <v>0</v>
      </c>
      <c r="V218">
        <v>0</v>
      </c>
      <c r="W218">
        <v>0.2</v>
      </c>
      <c r="X218">
        <v>0</v>
      </c>
    </row>
    <row r="219" spans="2:24" x14ac:dyDescent="0.3">
      <c r="B219">
        <v>71</v>
      </c>
      <c r="C219">
        <v>264.3</v>
      </c>
      <c r="D219">
        <v>36345.949999999997</v>
      </c>
      <c r="E219">
        <v>2</v>
      </c>
      <c r="F219">
        <v>2</v>
      </c>
      <c r="G219" t="s">
        <v>0</v>
      </c>
      <c r="H219">
        <v>18.29</v>
      </c>
      <c r="I219">
        <v>19.75</v>
      </c>
      <c r="J219" t="s">
        <v>177</v>
      </c>
      <c r="K219">
        <v>18.778320000000001</v>
      </c>
      <c r="L219">
        <v>1.42265</v>
      </c>
      <c r="M219" t="s">
        <v>179</v>
      </c>
      <c r="N219">
        <v>18.285070000000001</v>
      </c>
      <c r="O219">
        <v>19.747589999999999</v>
      </c>
      <c r="P219" t="s">
        <v>4</v>
      </c>
      <c r="Q219">
        <v>19.6462</v>
      </c>
      <c r="R219">
        <v>82.160510000000002</v>
      </c>
      <c r="S219">
        <v>0</v>
      </c>
      <c r="T219">
        <v>0.4</v>
      </c>
      <c r="U219">
        <v>0</v>
      </c>
      <c r="V219">
        <v>0</v>
      </c>
      <c r="W219">
        <v>0.3</v>
      </c>
      <c r="X219">
        <v>0</v>
      </c>
    </row>
    <row r="220" spans="2:24" x14ac:dyDescent="0.3">
      <c r="B220">
        <v>72</v>
      </c>
      <c r="C220">
        <v>280.02999999999997</v>
      </c>
      <c r="D220">
        <v>90000</v>
      </c>
      <c r="E220">
        <v>3</v>
      </c>
      <c r="F220">
        <v>2</v>
      </c>
      <c r="G220" t="s">
        <v>0</v>
      </c>
      <c r="H220">
        <v>29.94</v>
      </c>
      <c r="I220">
        <v>0.19</v>
      </c>
      <c r="J220" t="s">
        <v>177</v>
      </c>
      <c r="K220">
        <v>29.941610000000001</v>
      </c>
      <c r="L220">
        <v>0.19398000000000001</v>
      </c>
      <c r="M220" t="s">
        <v>179</v>
      </c>
      <c r="N220">
        <v>29.941459999999999</v>
      </c>
      <c r="O220">
        <v>0.19399</v>
      </c>
      <c r="P220" t="s">
        <v>4</v>
      </c>
      <c r="Q220">
        <v>45.974640000000001</v>
      </c>
      <c r="R220">
        <v>212.9358</v>
      </c>
      <c r="S220">
        <v>0</v>
      </c>
      <c r="T220">
        <v>0</v>
      </c>
      <c r="U220">
        <v>0</v>
      </c>
      <c r="V220">
        <v>0</v>
      </c>
      <c r="W220">
        <v>0</v>
      </c>
      <c r="X220">
        <v>0</v>
      </c>
    </row>
    <row r="221" spans="2:24" x14ac:dyDescent="0.3">
      <c r="B221">
        <v>73</v>
      </c>
      <c r="C221">
        <v>10</v>
      </c>
      <c r="D221">
        <v>44548.95</v>
      </c>
      <c r="E221">
        <v>0</v>
      </c>
      <c r="F221">
        <v>1</v>
      </c>
      <c r="G221" t="s">
        <v>0</v>
      </c>
      <c r="H221">
        <v>1.87</v>
      </c>
      <c r="I221">
        <v>2.65</v>
      </c>
      <c r="J221" t="s">
        <v>177</v>
      </c>
      <c r="K221">
        <v>2.21177</v>
      </c>
      <c r="L221">
        <v>0.71636999999999995</v>
      </c>
      <c r="M221" t="s">
        <v>179</v>
      </c>
      <c r="N221">
        <v>1.8667</v>
      </c>
      <c r="O221">
        <v>2.6537500000000001</v>
      </c>
      <c r="P221" t="s">
        <v>4</v>
      </c>
      <c r="Q221">
        <v>1.9930000000000001</v>
      </c>
      <c r="R221">
        <v>10.65917</v>
      </c>
      <c r="S221">
        <v>0</v>
      </c>
      <c r="T221">
        <v>0</v>
      </c>
      <c r="U221">
        <v>0</v>
      </c>
      <c r="V221">
        <v>0</v>
      </c>
      <c r="W221">
        <v>0.4</v>
      </c>
      <c r="X221">
        <v>0</v>
      </c>
    </row>
    <row r="222" spans="2:24" x14ac:dyDescent="0.3">
      <c r="B222">
        <v>74</v>
      </c>
      <c r="C222">
        <v>34</v>
      </c>
      <c r="D222">
        <v>32960.089999999997</v>
      </c>
      <c r="E222">
        <v>0</v>
      </c>
      <c r="F222">
        <v>3</v>
      </c>
      <c r="G222" t="s">
        <v>180</v>
      </c>
      <c r="H222">
        <v>4.99</v>
      </c>
      <c r="I222">
        <v>4.28</v>
      </c>
      <c r="J222" t="s">
        <v>177</v>
      </c>
      <c r="K222">
        <v>5.27468</v>
      </c>
      <c r="L222">
        <v>0.61406000000000005</v>
      </c>
      <c r="M222" t="s">
        <v>179</v>
      </c>
      <c r="N222">
        <v>4.98752</v>
      </c>
      <c r="O222">
        <v>4.2810699999999997</v>
      </c>
      <c r="P222" t="s">
        <v>4</v>
      </c>
      <c r="Q222">
        <v>4.9874799999999997</v>
      </c>
      <c r="R222">
        <v>4.2810699999999997</v>
      </c>
      <c r="S222">
        <v>0</v>
      </c>
      <c r="T222">
        <v>0</v>
      </c>
      <c r="U222">
        <v>0</v>
      </c>
      <c r="V222">
        <v>0</v>
      </c>
      <c r="W222">
        <v>0</v>
      </c>
      <c r="X222">
        <v>0</v>
      </c>
    </row>
    <row r="223" spans="2:24" x14ac:dyDescent="0.3">
      <c r="B223">
        <v>75</v>
      </c>
      <c r="C223">
        <v>532.91</v>
      </c>
      <c r="D223">
        <v>36951.61</v>
      </c>
      <c r="E223">
        <v>4</v>
      </c>
      <c r="F223">
        <v>2</v>
      </c>
      <c r="G223" t="s">
        <v>0</v>
      </c>
      <c r="H223">
        <v>11.62</v>
      </c>
      <c r="I223">
        <v>3.19</v>
      </c>
      <c r="J223" t="s">
        <v>177</v>
      </c>
      <c r="K223">
        <v>11.62712</v>
      </c>
      <c r="L223">
        <v>3.1938499999999999</v>
      </c>
      <c r="M223" t="s">
        <v>179</v>
      </c>
      <c r="N223">
        <v>11.624919999999999</v>
      </c>
      <c r="O223">
        <v>3.1945100000000002</v>
      </c>
      <c r="P223" t="s">
        <v>4</v>
      </c>
      <c r="Q223">
        <v>20.735859999999999</v>
      </c>
      <c r="R223">
        <v>280.10728</v>
      </c>
      <c r="S223">
        <v>0</v>
      </c>
      <c r="T223">
        <v>0</v>
      </c>
      <c r="U223">
        <v>0</v>
      </c>
      <c r="V223">
        <v>0</v>
      </c>
      <c r="W223">
        <v>0</v>
      </c>
      <c r="X223">
        <v>0</v>
      </c>
    </row>
    <row r="224" spans="2:24" x14ac:dyDescent="0.3">
      <c r="B224">
        <v>76</v>
      </c>
      <c r="C224">
        <v>834.97</v>
      </c>
      <c r="D224">
        <v>90000</v>
      </c>
      <c r="E224">
        <v>5</v>
      </c>
      <c r="F224">
        <v>6</v>
      </c>
      <c r="G224" t="s">
        <v>0</v>
      </c>
      <c r="H224">
        <v>16.100000000000001</v>
      </c>
      <c r="I224">
        <v>0.86</v>
      </c>
      <c r="J224" t="s">
        <v>177</v>
      </c>
      <c r="K224">
        <v>16.103349999999999</v>
      </c>
      <c r="L224">
        <v>0.85741000000000001</v>
      </c>
      <c r="M224" t="s">
        <v>179</v>
      </c>
      <c r="N224">
        <v>16.102810000000002</v>
      </c>
      <c r="O224">
        <v>0.85753999999999997</v>
      </c>
      <c r="P224" t="s">
        <v>4</v>
      </c>
      <c r="Q224">
        <v>20.003889999999998</v>
      </c>
      <c r="R224">
        <v>51.368769999999998</v>
      </c>
      <c r="S224">
        <v>0</v>
      </c>
      <c r="T224">
        <v>0</v>
      </c>
      <c r="U224">
        <v>0</v>
      </c>
      <c r="V224">
        <v>0</v>
      </c>
      <c r="W224">
        <v>0</v>
      </c>
      <c r="X224">
        <v>0</v>
      </c>
    </row>
    <row r="225" spans="2:24" x14ac:dyDescent="0.3">
      <c r="B225">
        <v>77</v>
      </c>
      <c r="C225">
        <v>1032.6400000000001</v>
      </c>
      <c r="D225">
        <v>90000</v>
      </c>
      <c r="E225">
        <v>6</v>
      </c>
      <c r="F225">
        <v>6</v>
      </c>
      <c r="G225" t="s">
        <v>0</v>
      </c>
      <c r="H225">
        <v>18.649999999999999</v>
      </c>
      <c r="I225">
        <v>0.85</v>
      </c>
      <c r="J225" t="s">
        <v>177</v>
      </c>
      <c r="K225">
        <v>18.680769999999999</v>
      </c>
      <c r="L225">
        <v>0.85006000000000004</v>
      </c>
      <c r="M225" t="s">
        <v>179</v>
      </c>
      <c r="N225">
        <v>18.649899999999999</v>
      </c>
      <c r="O225">
        <v>0.85021000000000002</v>
      </c>
      <c r="P225" t="s">
        <v>4</v>
      </c>
      <c r="Q225">
        <v>22.118600000000001</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26.26</v>
      </c>
      <c r="I226">
        <v>7.56</v>
      </c>
      <c r="J226" t="s">
        <v>177</v>
      </c>
      <c r="K226">
        <v>26.31756</v>
      </c>
      <c r="L226">
        <v>1.1185400000000001</v>
      </c>
      <c r="M226" t="s">
        <v>179</v>
      </c>
      <c r="N226">
        <v>26.26</v>
      </c>
      <c r="O226">
        <v>7.5572800000000004</v>
      </c>
      <c r="P226" t="s">
        <v>4</v>
      </c>
      <c r="Q226">
        <v>28.10819</v>
      </c>
      <c r="R226">
        <v>76.506140000000002</v>
      </c>
      <c r="S226">
        <v>0</v>
      </c>
      <c r="T226">
        <v>0.1</v>
      </c>
      <c r="U226">
        <v>0</v>
      </c>
      <c r="V226">
        <v>0</v>
      </c>
      <c r="W226">
        <v>0</v>
      </c>
      <c r="X226">
        <v>0</v>
      </c>
    </row>
    <row r="227" spans="2:24" x14ac:dyDescent="0.3">
      <c r="B227">
        <v>79</v>
      </c>
      <c r="C227">
        <v>101.44</v>
      </c>
      <c r="D227">
        <v>36249.54</v>
      </c>
      <c r="E227">
        <v>2</v>
      </c>
      <c r="F227">
        <v>2</v>
      </c>
      <c r="G227" t="s">
        <v>0</v>
      </c>
      <c r="H227">
        <v>10.23</v>
      </c>
      <c r="I227">
        <v>2.42</v>
      </c>
      <c r="J227" t="s">
        <v>177</v>
      </c>
      <c r="K227">
        <v>10.287179999999999</v>
      </c>
      <c r="L227">
        <v>2.4241799999999998</v>
      </c>
      <c r="M227" t="s">
        <v>179</v>
      </c>
      <c r="N227">
        <v>10.23433</v>
      </c>
      <c r="O227">
        <v>2.4246400000000001</v>
      </c>
      <c r="P227" t="s">
        <v>4</v>
      </c>
      <c r="Q227">
        <v>17.307539999999999</v>
      </c>
      <c r="R227">
        <v>229.28201999999999</v>
      </c>
      <c r="S227">
        <v>0</v>
      </c>
      <c r="T227">
        <v>0.1</v>
      </c>
      <c r="U227">
        <v>0</v>
      </c>
      <c r="V227">
        <v>0</v>
      </c>
      <c r="W227">
        <v>0</v>
      </c>
      <c r="X227">
        <v>0</v>
      </c>
    </row>
    <row r="228" spans="2:24" x14ac:dyDescent="0.3">
      <c r="B228">
        <v>80</v>
      </c>
      <c r="C228">
        <v>24</v>
      </c>
      <c r="D228">
        <v>34906.04</v>
      </c>
      <c r="E228">
        <v>2</v>
      </c>
      <c r="F228">
        <v>3</v>
      </c>
      <c r="G228" t="s">
        <v>0</v>
      </c>
      <c r="H228">
        <v>4.3499999999999996</v>
      </c>
      <c r="I228">
        <v>5.92</v>
      </c>
      <c r="J228" t="s">
        <v>177</v>
      </c>
      <c r="K228">
        <v>4.6571100000000003</v>
      </c>
      <c r="L228">
        <v>1.202</v>
      </c>
      <c r="M228" t="s">
        <v>179</v>
      </c>
      <c r="N228">
        <v>4.3450199999999999</v>
      </c>
      <c r="O228">
        <v>5.9182699999999997</v>
      </c>
      <c r="P228" t="s">
        <v>4</v>
      </c>
      <c r="Q228">
        <v>4.4421600000000003</v>
      </c>
      <c r="R228">
        <v>9.9085400000000003</v>
      </c>
      <c r="S228">
        <v>0</v>
      </c>
      <c r="T228">
        <v>0.5</v>
      </c>
      <c r="U228">
        <v>0</v>
      </c>
      <c r="V228">
        <v>0</v>
      </c>
      <c r="W228">
        <v>0.3</v>
      </c>
      <c r="X228">
        <v>0</v>
      </c>
    </row>
    <row r="229" spans="2:24" x14ac:dyDescent="0.3">
      <c r="B229">
        <v>81</v>
      </c>
      <c r="C229">
        <v>47</v>
      </c>
      <c r="D229">
        <v>34906.04</v>
      </c>
      <c r="E229">
        <v>2</v>
      </c>
      <c r="F229">
        <v>3</v>
      </c>
      <c r="G229" t="s">
        <v>0</v>
      </c>
      <c r="H229">
        <v>6.92</v>
      </c>
      <c r="I229">
        <v>0.92</v>
      </c>
      <c r="J229" t="s">
        <v>177</v>
      </c>
      <c r="K229">
        <v>7.1814299999999998</v>
      </c>
      <c r="L229">
        <v>0.68442000000000003</v>
      </c>
      <c r="M229" t="s">
        <v>179</v>
      </c>
      <c r="N229">
        <v>6.9153599999999997</v>
      </c>
      <c r="O229">
        <v>0.91564000000000001</v>
      </c>
      <c r="P229" t="s">
        <v>4</v>
      </c>
      <c r="Q229">
        <v>8.2167399999999997</v>
      </c>
      <c r="R229">
        <v>55.190750000000001</v>
      </c>
      <c r="S229">
        <v>0</v>
      </c>
      <c r="T229">
        <v>0.2</v>
      </c>
      <c r="U229">
        <v>0</v>
      </c>
      <c r="V229">
        <v>0</v>
      </c>
      <c r="W229">
        <v>0</v>
      </c>
      <c r="X229">
        <v>0</v>
      </c>
    </row>
    <row r="230" spans="2:24" x14ac:dyDescent="0.3">
      <c r="B230">
        <v>82</v>
      </c>
      <c r="C230">
        <v>4.8899999999999997</v>
      </c>
      <c r="D230">
        <v>33891.4</v>
      </c>
      <c r="E230">
        <v>2</v>
      </c>
      <c r="F230">
        <v>2</v>
      </c>
      <c r="G230" t="s">
        <v>0</v>
      </c>
      <c r="H230">
        <v>1.51</v>
      </c>
      <c r="I230">
        <v>2.95</v>
      </c>
      <c r="J230" t="s">
        <v>177</v>
      </c>
      <c r="K230">
        <v>1.5441400000000001</v>
      </c>
      <c r="L230">
        <v>1.8897200000000001</v>
      </c>
      <c r="M230" t="s">
        <v>179</v>
      </c>
      <c r="N230">
        <v>1.5116400000000001</v>
      </c>
      <c r="O230">
        <v>2.94726</v>
      </c>
      <c r="P230" t="s">
        <v>4</v>
      </c>
      <c r="Q230">
        <v>1.82646</v>
      </c>
      <c r="R230">
        <v>15.29726</v>
      </c>
      <c r="S230">
        <v>0</v>
      </c>
      <c r="T230">
        <v>0.3</v>
      </c>
      <c r="U230">
        <v>0</v>
      </c>
      <c r="V230">
        <v>0</v>
      </c>
      <c r="W230">
        <v>0.2</v>
      </c>
      <c r="X230">
        <v>0</v>
      </c>
    </row>
    <row r="231" spans="2:24" x14ac:dyDescent="0.3">
      <c r="B231">
        <v>83</v>
      </c>
      <c r="C231">
        <v>209.66</v>
      </c>
      <c r="D231">
        <v>39506.97</v>
      </c>
      <c r="E231">
        <v>3</v>
      </c>
      <c r="F231">
        <v>4</v>
      </c>
      <c r="G231" t="s">
        <v>0</v>
      </c>
      <c r="H231">
        <v>21.01</v>
      </c>
      <c r="I231">
        <v>32.5</v>
      </c>
      <c r="J231" t="s">
        <v>177</v>
      </c>
      <c r="K231">
        <v>21.028780000000001</v>
      </c>
      <c r="L231">
        <v>32.480719999999998</v>
      </c>
      <c r="M231" t="s">
        <v>179</v>
      </c>
      <c r="N231">
        <v>21.01493</v>
      </c>
      <c r="O231">
        <v>32.498379999999997</v>
      </c>
      <c r="P231" t="s">
        <v>4</v>
      </c>
      <c r="Q231">
        <v>133.89143999999999</v>
      </c>
      <c r="R231">
        <v>2929.5850799999998</v>
      </c>
      <c r="S231">
        <v>0</v>
      </c>
      <c r="T231">
        <v>0</v>
      </c>
      <c r="U231">
        <v>0</v>
      </c>
      <c r="V231">
        <v>0</v>
      </c>
      <c r="W231">
        <v>0</v>
      </c>
      <c r="X231">
        <v>0</v>
      </c>
    </row>
    <row r="232" spans="2:24" x14ac:dyDescent="0.3">
      <c r="B232">
        <v>84</v>
      </c>
      <c r="C232">
        <v>965.33</v>
      </c>
      <c r="D232">
        <v>6050.12</v>
      </c>
      <c r="E232">
        <v>4</v>
      </c>
      <c r="F232">
        <v>4</v>
      </c>
      <c r="G232" t="s">
        <v>0</v>
      </c>
      <c r="H232">
        <v>52.44</v>
      </c>
      <c r="I232">
        <v>155.19</v>
      </c>
      <c r="J232" t="s">
        <v>177</v>
      </c>
      <c r="K232">
        <v>52.573070000000001</v>
      </c>
      <c r="L232">
        <v>155.10764</v>
      </c>
      <c r="M232" t="s">
        <v>179</v>
      </c>
      <c r="N232">
        <v>52.440840000000001</v>
      </c>
      <c r="O232">
        <v>155.18951000000001</v>
      </c>
      <c r="P232" t="s">
        <v>4</v>
      </c>
      <c r="Q232">
        <v>130.98039</v>
      </c>
      <c r="R232">
        <v>13616.088530000001</v>
      </c>
      <c r="S232">
        <v>0</v>
      </c>
      <c r="T232">
        <v>0.1</v>
      </c>
      <c r="U232">
        <v>0</v>
      </c>
      <c r="V232">
        <v>0</v>
      </c>
      <c r="W232">
        <v>0</v>
      </c>
      <c r="X232">
        <v>0</v>
      </c>
    </row>
    <row r="233" spans="2:24" x14ac:dyDescent="0.3">
      <c r="B233">
        <v>85</v>
      </c>
      <c r="C233">
        <v>182.39</v>
      </c>
      <c r="D233">
        <v>35530.239999999998</v>
      </c>
      <c r="E233">
        <v>2</v>
      </c>
      <c r="F233">
        <v>2</v>
      </c>
      <c r="G233" t="s">
        <v>0</v>
      </c>
      <c r="H233">
        <v>14.72</v>
      </c>
      <c r="I233">
        <v>15.24</v>
      </c>
      <c r="J233" t="s">
        <v>177</v>
      </c>
      <c r="K233">
        <v>14.89142</v>
      </c>
      <c r="L233">
        <v>2.6093600000000001</v>
      </c>
      <c r="M233" t="s">
        <v>179</v>
      </c>
      <c r="N233">
        <v>14.71665</v>
      </c>
      <c r="O233">
        <v>15.243119999999999</v>
      </c>
      <c r="P233" t="s">
        <v>4</v>
      </c>
      <c r="Q233">
        <v>20.776979999999998</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4.9400000000000004</v>
      </c>
      <c r="I234">
        <v>3.46</v>
      </c>
      <c r="J234" t="s">
        <v>177</v>
      </c>
      <c r="K234">
        <v>4.98041</v>
      </c>
      <c r="L234">
        <v>1.3712</v>
      </c>
      <c r="M234" t="s">
        <v>179</v>
      </c>
      <c r="N234">
        <v>4.93797</v>
      </c>
      <c r="O234">
        <v>3.4583400000000002</v>
      </c>
      <c r="P234" t="s">
        <v>4</v>
      </c>
      <c r="Q234">
        <v>8.16418</v>
      </c>
      <c r="R234">
        <v>113.32416000000001</v>
      </c>
      <c r="S234">
        <v>0</v>
      </c>
      <c r="T234">
        <v>0.2</v>
      </c>
      <c r="U234">
        <v>0</v>
      </c>
      <c r="V234">
        <v>0</v>
      </c>
      <c r="W234">
        <v>0.1</v>
      </c>
      <c r="X234">
        <v>0</v>
      </c>
    </row>
    <row r="235" spans="2:24" x14ac:dyDescent="0.3">
      <c r="B235">
        <v>87</v>
      </c>
      <c r="C235">
        <v>98.91</v>
      </c>
      <c r="D235">
        <v>35530.239999999998</v>
      </c>
      <c r="E235">
        <v>2</v>
      </c>
      <c r="F235">
        <v>4</v>
      </c>
      <c r="G235" t="s">
        <v>0</v>
      </c>
      <c r="H235">
        <v>11.94</v>
      </c>
      <c r="I235">
        <v>17.75</v>
      </c>
      <c r="J235" t="s">
        <v>177</v>
      </c>
      <c r="K235">
        <v>12.628259999999999</v>
      </c>
      <c r="L235">
        <v>0.30115999999999998</v>
      </c>
      <c r="M235" t="s">
        <v>179</v>
      </c>
      <c r="N235">
        <v>11.936809999999999</v>
      </c>
      <c r="O235">
        <v>17.746189999999999</v>
      </c>
      <c r="P235" t="s">
        <v>4</v>
      </c>
      <c r="Q235">
        <v>12.1416</v>
      </c>
      <c r="R235">
        <v>27.63119</v>
      </c>
      <c r="S235">
        <v>0</v>
      </c>
      <c r="T235">
        <v>0.5</v>
      </c>
      <c r="U235">
        <v>0</v>
      </c>
      <c r="V235">
        <v>0</v>
      </c>
      <c r="W235">
        <v>0.2</v>
      </c>
      <c r="X235">
        <v>0</v>
      </c>
    </row>
    <row r="236" spans="2:24" x14ac:dyDescent="0.3">
      <c r="B236">
        <v>88</v>
      </c>
      <c r="C236">
        <v>473.81</v>
      </c>
      <c r="D236">
        <v>35546.44</v>
      </c>
      <c r="E236">
        <v>3</v>
      </c>
      <c r="F236">
        <v>2</v>
      </c>
      <c r="G236" t="s">
        <v>0</v>
      </c>
      <c r="H236">
        <v>27.23</v>
      </c>
      <c r="I236">
        <v>60.18</v>
      </c>
      <c r="J236" t="s">
        <v>177</v>
      </c>
      <c r="K236">
        <v>27.37792</v>
      </c>
      <c r="L236">
        <v>1.6818</v>
      </c>
      <c r="M236" t="s">
        <v>179</v>
      </c>
      <c r="N236">
        <v>27.227070000000001</v>
      </c>
      <c r="O236">
        <v>60.178429999999999</v>
      </c>
      <c r="P236" t="s">
        <v>4</v>
      </c>
      <c r="Q236">
        <v>27.837029999999999</v>
      </c>
      <c r="R236">
        <v>96.702449999999999</v>
      </c>
      <c r="S236">
        <v>0</v>
      </c>
      <c r="T236">
        <v>0.3</v>
      </c>
      <c r="U236">
        <v>0</v>
      </c>
      <c r="V236">
        <v>0</v>
      </c>
      <c r="W236">
        <v>0.4</v>
      </c>
      <c r="X236">
        <v>0</v>
      </c>
    </row>
    <row r="237" spans="2:24" x14ac:dyDescent="0.3">
      <c r="B237">
        <v>89</v>
      </c>
      <c r="C237">
        <v>72.489999999999995</v>
      </c>
      <c r="D237">
        <v>34841.54</v>
      </c>
      <c r="E237">
        <v>3</v>
      </c>
      <c r="F237">
        <v>4</v>
      </c>
      <c r="G237" t="s">
        <v>0</v>
      </c>
      <c r="H237">
        <v>9.75</v>
      </c>
      <c r="I237">
        <v>12.36</v>
      </c>
      <c r="J237" t="s">
        <v>177</v>
      </c>
      <c r="K237">
        <v>10.05071</v>
      </c>
      <c r="L237">
        <v>1.42167</v>
      </c>
      <c r="M237" t="s">
        <v>179</v>
      </c>
      <c r="N237">
        <v>9.7464600000000008</v>
      </c>
      <c r="O237">
        <v>12.357699999999999</v>
      </c>
      <c r="P237" t="s">
        <v>4</v>
      </c>
      <c r="Q237">
        <v>9.9790200000000002</v>
      </c>
      <c r="R237">
        <v>22.542359999999999</v>
      </c>
      <c r="S237">
        <v>0</v>
      </c>
      <c r="T237">
        <v>0.3</v>
      </c>
      <c r="U237">
        <v>0</v>
      </c>
      <c r="V237">
        <v>0</v>
      </c>
      <c r="W237">
        <v>0.2</v>
      </c>
      <c r="X237">
        <v>0</v>
      </c>
    </row>
    <row r="238" spans="2:24" x14ac:dyDescent="0.3">
      <c r="B238">
        <v>90</v>
      </c>
      <c r="C238">
        <v>54.2</v>
      </c>
      <c r="D238">
        <v>34841.54</v>
      </c>
      <c r="E238">
        <v>0</v>
      </c>
      <c r="F238">
        <v>2</v>
      </c>
      <c r="G238" t="s">
        <v>0</v>
      </c>
      <c r="H238">
        <v>6.54</v>
      </c>
      <c r="I238">
        <v>2.76</v>
      </c>
      <c r="J238" t="s">
        <v>177</v>
      </c>
      <c r="K238">
        <v>6.5473800000000004</v>
      </c>
      <c r="L238">
        <v>2.75908</v>
      </c>
      <c r="M238" t="s">
        <v>179</v>
      </c>
      <c r="N238">
        <v>6.5352600000000001</v>
      </c>
      <c r="O238">
        <v>2.75962</v>
      </c>
      <c r="P238" t="s">
        <v>4</v>
      </c>
      <c r="Q238">
        <v>14.734970000000001</v>
      </c>
      <c r="R238">
        <v>260.68867999999998</v>
      </c>
      <c r="S238">
        <v>0</v>
      </c>
      <c r="T238">
        <v>0</v>
      </c>
      <c r="U238">
        <v>0</v>
      </c>
      <c r="V238">
        <v>0</v>
      </c>
      <c r="W238">
        <v>0</v>
      </c>
      <c r="X238">
        <v>0</v>
      </c>
    </row>
    <row r="239" spans="2:24" x14ac:dyDescent="0.3">
      <c r="B239">
        <v>91</v>
      </c>
      <c r="C239">
        <v>20.38</v>
      </c>
      <c r="D239">
        <v>34841.54</v>
      </c>
      <c r="E239">
        <v>1</v>
      </c>
      <c r="F239">
        <v>3</v>
      </c>
      <c r="G239" t="s">
        <v>0</v>
      </c>
      <c r="H239">
        <v>3.94</v>
      </c>
      <c r="I239">
        <v>4.09</v>
      </c>
      <c r="J239" t="s">
        <v>177</v>
      </c>
      <c r="K239">
        <v>4.2046900000000003</v>
      </c>
      <c r="L239">
        <v>1.25928</v>
      </c>
      <c r="M239" t="s">
        <v>179</v>
      </c>
      <c r="N239">
        <v>3.9359500000000001</v>
      </c>
      <c r="O239">
        <v>4.0888799999999996</v>
      </c>
      <c r="P239" t="s">
        <v>4</v>
      </c>
      <c r="Q239">
        <v>4.0338700000000003</v>
      </c>
      <c r="R239">
        <v>10.58794</v>
      </c>
      <c r="S239">
        <v>0</v>
      </c>
      <c r="T239">
        <v>0.9</v>
      </c>
      <c r="U239">
        <v>0</v>
      </c>
      <c r="V239">
        <v>0</v>
      </c>
      <c r="W239">
        <v>0.2</v>
      </c>
      <c r="X239">
        <v>0</v>
      </c>
    </row>
    <row r="240" spans="2:24" x14ac:dyDescent="0.3">
      <c r="B240">
        <v>92</v>
      </c>
      <c r="C240">
        <v>79.39</v>
      </c>
      <c r="D240">
        <v>34084.58</v>
      </c>
      <c r="E240">
        <v>2</v>
      </c>
      <c r="F240">
        <v>4</v>
      </c>
      <c r="G240" t="s">
        <v>180</v>
      </c>
      <c r="H240">
        <v>10.1</v>
      </c>
      <c r="I240">
        <v>11.88</v>
      </c>
      <c r="J240" t="s">
        <v>177</v>
      </c>
      <c r="K240">
        <v>10.94234</v>
      </c>
      <c r="L240">
        <v>1.4547600000000001</v>
      </c>
      <c r="M240" t="s">
        <v>179</v>
      </c>
      <c r="N240">
        <v>10.09918</v>
      </c>
      <c r="O240">
        <v>11.87635</v>
      </c>
      <c r="P240" t="s">
        <v>4</v>
      </c>
      <c r="Q240">
        <v>10.0991</v>
      </c>
      <c r="R240">
        <v>11.87635</v>
      </c>
      <c r="S240">
        <v>0</v>
      </c>
      <c r="T240">
        <v>0</v>
      </c>
      <c r="U240">
        <v>0</v>
      </c>
      <c r="V240">
        <v>0</v>
      </c>
      <c r="W240">
        <v>0</v>
      </c>
      <c r="X240">
        <v>0</v>
      </c>
    </row>
    <row r="241" spans="2:24" x14ac:dyDescent="0.3">
      <c r="B241">
        <v>93</v>
      </c>
      <c r="C241">
        <v>3.49</v>
      </c>
      <c r="D241">
        <v>34084.58</v>
      </c>
      <c r="E241">
        <v>2</v>
      </c>
      <c r="F241">
        <v>4</v>
      </c>
      <c r="G241" t="s">
        <v>180</v>
      </c>
      <c r="H241">
        <v>1.36</v>
      </c>
      <c r="I241">
        <v>0.85</v>
      </c>
      <c r="J241" t="s">
        <v>177</v>
      </c>
      <c r="K241">
        <v>1.51145</v>
      </c>
      <c r="L241">
        <v>0.10098</v>
      </c>
      <c r="M241" t="s">
        <v>179</v>
      </c>
      <c r="N241">
        <v>1.3613500000000001</v>
      </c>
      <c r="O241">
        <v>0.84687000000000001</v>
      </c>
      <c r="P241" t="s">
        <v>4</v>
      </c>
      <c r="Q241">
        <v>1.36127</v>
      </c>
      <c r="R241">
        <v>0.84687000000000001</v>
      </c>
      <c r="S241">
        <v>0</v>
      </c>
      <c r="T241">
        <v>0</v>
      </c>
      <c r="U241">
        <v>0</v>
      </c>
      <c r="V241">
        <v>0</v>
      </c>
      <c r="W241">
        <v>0</v>
      </c>
      <c r="X241">
        <v>0</v>
      </c>
    </row>
    <row r="242" spans="2:24" x14ac:dyDescent="0.3">
      <c r="B242">
        <v>94</v>
      </c>
      <c r="C242">
        <v>204.31</v>
      </c>
      <c r="D242">
        <v>39506.97</v>
      </c>
      <c r="E242">
        <v>2</v>
      </c>
      <c r="F242">
        <v>2</v>
      </c>
      <c r="G242" t="s">
        <v>0</v>
      </c>
      <c r="H242">
        <v>15.93</v>
      </c>
      <c r="I242">
        <v>2.5499999999999998</v>
      </c>
      <c r="J242" t="s">
        <v>177</v>
      </c>
      <c r="K242">
        <v>16.011109999999999</v>
      </c>
      <c r="L242">
        <v>2.5499900000000002</v>
      </c>
      <c r="M242" t="s">
        <v>179</v>
      </c>
      <c r="N242">
        <v>15.93308</v>
      </c>
      <c r="O242">
        <v>2.55125</v>
      </c>
      <c r="P242" t="s">
        <v>4</v>
      </c>
      <c r="Q242">
        <v>22.434989999999999</v>
      </c>
      <c r="R242">
        <v>210.65255999999999</v>
      </c>
      <c r="S242">
        <v>0</v>
      </c>
      <c r="T242">
        <v>0.1</v>
      </c>
      <c r="U242">
        <v>0</v>
      </c>
      <c r="V242">
        <v>0</v>
      </c>
      <c r="W242">
        <v>0</v>
      </c>
      <c r="X242">
        <v>0</v>
      </c>
    </row>
    <row r="243" spans="2:24" x14ac:dyDescent="0.3">
      <c r="B243">
        <v>95</v>
      </c>
      <c r="C243">
        <v>164.13</v>
      </c>
      <c r="D243">
        <v>34746.879999999997</v>
      </c>
      <c r="E243">
        <v>2</v>
      </c>
      <c r="F243">
        <v>2</v>
      </c>
      <c r="G243" t="s">
        <v>0</v>
      </c>
      <c r="H243">
        <v>13.98</v>
      </c>
      <c r="I243">
        <v>5.84</v>
      </c>
      <c r="J243" t="s">
        <v>177</v>
      </c>
      <c r="K243">
        <v>14.053699999999999</v>
      </c>
      <c r="L243">
        <v>5.8401199999999998</v>
      </c>
      <c r="M243" t="s">
        <v>179</v>
      </c>
      <c r="N243">
        <v>13.98493</v>
      </c>
      <c r="O243">
        <v>5.8412300000000004</v>
      </c>
      <c r="P243" t="s">
        <v>4</v>
      </c>
      <c r="Q243">
        <v>31.4498</v>
      </c>
      <c r="R243">
        <v>552.36653000000001</v>
      </c>
      <c r="S243">
        <v>0</v>
      </c>
      <c r="T243">
        <v>0.1</v>
      </c>
      <c r="U243">
        <v>0</v>
      </c>
      <c r="V243">
        <v>0</v>
      </c>
      <c r="W243">
        <v>0</v>
      </c>
      <c r="X243">
        <v>0</v>
      </c>
    </row>
    <row r="244" spans="2:24" x14ac:dyDescent="0.3">
      <c r="B244">
        <v>96</v>
      </c>
      <c r="C244">
        <v>9.75</v>
      </c>
      <c r="D244">
        <v>34746.879999999997</v>
      </c>
      <c r="E244">
        <v>0</v>
      </c>
      <c r="F244">
        <v>1</v>
      </c>
      <c r="G244" t="s">
        <v>180</v>
      </c>
      <c r="H244">
        <v>1.67</v>
      </c>
      <c r="I244">
        <v>4.99</v>
      </c>
      <c r="J244" t="s">
        <v>177</v>
      </c>
      <c r="K244">
        <v>2.15428</v>
      </c>
      <c r="L244">
        <v>0.28360000000000002</v>
      </c>
      <c r="M244" t="s">
        <v>179</v>
      </c>
      <c r="N244">
        <v>1.7116100000000001</v>
      </c>
      <c r="O244">
        <v>4.9655100000000001</v>
      </c>
      <c r="P244" t="s">
        <v>4</v>
      </c>
      <c r="Q244">
        <v>1.6676</v>
      </c>
      <c r="R244">
        <v>4.9907500000000002</v>
      </c>
      <c r="S244">
        <v>0</v>
      </c>
      <c r="T244">
        <v>0</v>
      </c>
      <c r="U244">
        <v>0</v>
      </c>
      <c r="V244">
        <v>0</v>
      </c>
      <c r="W244">
        <v>0</v>
      </c>
      <c r="X244">
        <v>0</v>
      </c>
    </row>
    <row r="245" spans="2:24" x14ac:dyDescent="0.3">
      <c r="B245">
        <v>97</v>
      </c>
      <c r="C245">
        <v>180</v>
      </c>
      <c r="D245">
        <v>37279.21</v>
      </c>
      <c r="E245">
        <v>2</v>
      </c>
      <c r="F245">
        <v>4</v>
      </c>
      <c r="G245" t="s">
        <v>0</v>
      </c>
      <c r="H245">
        <v>17.72</v>
      </c>
      <c r="I245">
        <v>6.18</v>
      </c>
      <c r="J245" t="s">
        <v>177</v>
      </c>
      <c r="K245">
        <v>18.55294</v>
      </c>
      <c r="L245">
        <v>2.3893200000000001</v>
      </c>
      <c r="M245" t="s">
        <v>179</v>
      </c>
      <c r="N245">
        <v>17.716940000000001</v>
      </c>
      <c r="O245">
        <v>6.1821599999999997</v>
      </c>
      <c r="P245" t="s">
        <v>4</v>
      </c>
      <c r="Q245">
        <v>24.70402</v>
      </c>
      <c r="R245">
        <v>223.15588</v>
      </c>
      <c r="S245">
        <v>0</v>
      </c>
      <c r="T245">
        <v>0.3</v>
      </c>
      <c r="U245">
        <v>0</v>
      </c>
      <c r="V245">
        <v>0</v>
      </c>
      <c r="W245">
        <v>0</v>
      </c>
      <c r="X245">
        <v>0</v>
      </c>
    </row>
    <row r="246" spans="2:24" x14ac:dyDescent="0.3">
      <c r="B246">
        <v>98</v>
      </c>
      <c r="C246">
        <v>37.57</v>
      </c>
      <c r="D246">
        <v>35914.089999999997</v>
      </c>
      <c r="E246">
        <v>2</v>
      </c>
      <c r="F246">
        <v>4</v>
      </c>
      <c r="G246" t="s">
        <v>0</v>
      </c>
      <c r="H246">
        <v>6.41</v>
      </c>
      <c r="I246">
        <v>8.86</v>
      </c>
      <c r="J246" t="s">
        <v>177</v>
      </c>
      <c r="K246">
        <v>6.8324499999999997</v>
      </c>
      <c r="L246">
        <v>1.8627100000000001</v>
      </c>
      <c r="M246" t="s">
        <v>179</v>
      </c>
      <c r="N246">
        <v>6.4088399999999996</v>
      </c>
      <c r="O246">
        <v>8.8597000000000001</v>
      </c>
      <c r="P246" t="s">
        <v>4</v>
      </c>
      <c r="Q246">
        <v>6.6064699999999998</v>
      </c>
      <c r="R246">
        <v>16.665759999999999</v>
      </c>
      <c r="S246">
        <v>0</v>
      </c>
      <c r="T246">
        <v>0.5</v>
      </c>
      <c r="U246">
        <v>0</v>
      </c>
      <c r="V246">
        <v>0</v>
      </c>
      <c r="W246">
        <v>0.2</v>
      </c>
      <c r="X246">
        <v>0</v>
      </c>
    </row>
    <row r="247" spans="2:24" x14ac:dyDescent="0.3">
      <c r="B247">
        <v>99</v>
      </c>
      <c r="C247">
        <v>13</v>
      </c>
      <c r="D247">
        <v>32580.51</v>
      </c>
      <c r="E247">
        <v>0</v>
      </c>
      <c r="F247">
        <v>2</v>
      </c>
      <c r="G247" t="s">
        <v>0</v>
      </c>
      <c r="H247">
        <v>2.64</v>
      </c>
      <c r="I247">
        <v>1.3</v>
      </c>
      <c r="J247" t="s">
        <v>177</v>
      </c>
      <c r="K247">
        <v>2.6473499999999999</v>
      </c>
      <c r="L247">
        <v>1.2976700000000001</v>
      </c>
      <c r="M247" t="s">
        <v>179</v>
      </c>
      <c r="N247">
        <v>2.6371500000000001</v>
      </c>
      <c r="O247">
        <v>1.29843</v>
      </c>
      <c r="P247" t="s">
        <v>4</v>
      </c>
      <c r="Q247">
        <v>2.94049</v>
      </c>
      <c r="R247">
        <v>20.241240000000001</v>
      </c>
      <c r="S247">
        <v>0</v>
      </c>
      <c r="T247">
        <v>0</v>
      </c>
      <c r="U247">
        <v>0</v>
      </c>
      <c r="V247">
        <v>0</v>
      </c>
      <c r="W247">
        <v>0</v>
      </c>
      <c r="X247">
        <v>0</v>
      </c>
    </row>
    <row r="248" spans="2:24" x14ac:dyDescent="0.3">
      <c r="B248">
        <v>100</v>
      </c>
      <c r="C248">
        <v>11.96</v>
      </c>
      <c r="D248">
        <v>32580.51</v>
      </c>
      <c r="E248">
        <v>2</v>
      </c>
      <c r="F248">
        <v>6</v>
      </c>
      <c r="G248" t="s">
        <v>0</v>
      </c>
      <c r="H248">
        <v>3.5</v>
      </c>
      <c r="I248">
        <v>1.07</v>
      </c>
      <c r="J248" t="s">
        <v>177</v>
      </c>
      <c r="K248">
        <v>3.7798600000000002</v>
      </c>
      <c r="L248">
        <v>0.71611000000000002</v>
      </c>
      <c r="M248" t="s">
        <v>179</v>
      </c>
      <c r="N248">
        <v>3.4999899999999999</v>
      </c>
      <c r="O248">
        <v>1.0720499999999999</v>
      </c>
      <c r="P248" t="s">
        <v>4</v>
      </c>
      <c r="Q248">
        <v>3.5305399999999998</v>
      </c>
      <c r="R248">
        <v>6.2109300000000003</v>
      </c>
      <c r="S248">
        <v>0</v>
      </c>
      <c r="T248">
        <v>0.4</v>
      </c>
      <c r="U248">
        <v>0</v>
      </c>
      <c r="V248">
        <v>0</v>
      </c>
      <c r="W248">
        <v>0</v>
      </c>
      <c r="X248">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6" sqref="D16"/>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5.0130000000000001E-3</v>
      </c>
    </row>
    <row r="10" spans="1:2" x14ac:dyDescent="0.3">
      <c r="A10" t="s">
        <v>125</v>
      </c>
      <c r="B10">
        <v>0.2611</v>
      </c>
    </row>
    <row r="11" spans="1:2" x14ac:dyDescent="0.3">
      <c r="A11" t="s">
        <v>126</v>
      </c>
      <c r="B11">
        <v>5.3499999999999999E-2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10.32</v>
      </c>
      <c r="I149">
        <v>10.91</v>
      </c>
      <c r="J149" t="s">
        <v>177</v>
      </c>
      <c r="K149">
        <v>10.429360000000001</v>
      </c>
      <c r="L149">
        <v>0.61216999999999999</v>
      </c>
      <c r="M149" t="s">
        <v>179</v>
      </c>
      <c r="N149">
        <v>10.323980000000001</v>
      </c>
      <c r="O149">
        <v>10.90958</v>
      </c>
      <c r="P149" t="s">
        <v>4</v>
      </c>
      <c r="Q149">
        <v>11.15809</v>
      </c>
      <c r="R149">
        <v>44.928759999999997</v>
      </c>
      <c r="S149">
        <v>0</v>
      </c>
      <c r="T149">
        <v>0</v>
      </c>
      <c r="U149">
        <v>0</v>
      </c>
      <c r="V149">
        <v>0</v>
      </c>
      <c r="W149">
        <v>0.2</v>
      </c>
      <c r="X149">
        <v>0</v>
      </c>
    </row>
    <row r="150" spans="2:24" x14ac:dyDescent="0.3">
      <c r="B150">
        <v>2</v>
      </c>
      <c r="C150">
        <v>100</v>
      </c>
      <c r="D150">
        <v>6050</v>
      </c>
      <c r="E150">
        <v>0</v>
      </c>
      <c r="F150">
        <v>3</v>
      </c>
      <c r="G150" t="s">
        <v>0</v>
      </c>
      <c r="H150">
        <v>9.75</v>
      </c>
      <c r="I150">
        <v>7.49</v>
      </c>
      <c r="J150" t="s">
        <v>177</v>
      </c>
      <c r="K150">
        <v>9.7553999999999998</v>
      </c>
      <c r="L150">
        <v>7.4801099999999998</v>
      </c>
      <c r="M150" t="s">
        <v>179</v>
      </c>
      <c r="N150">
        <v>9.7451299999999996</v>
      </c>
      <c r="O150">
        <v>7.4862399999999996</v>
      </c>
      <c r="P150" t="s">
        <v>4</v>
      </c>
      <c r="Q150">
        <v>12.228400000000001</v>
      </c>
      <c r="R150">
        <v>551.44973000000005</v>
      </c>
      <c r="S150">
        <v>0</v>
      </c>
      <c r="T150">
        <v>0</v>
      </c>
      <c r="U150">
        <v>0</v>
      </c>
      <c r="V150">
        <v>0</v>
      </c>
      <c r="W150">
        <v>0</v>
      </c>
      <c r="X150">
        <v>0</v>
      </c>
    </row>
    <row r="151" spans="2:24" x14ac:dyDescent="0.3">
      <c r="B151">
        <v>3</v>
      </c>
      <c r="C151">
        <v>25.76</v>
      </c>
      <c r="D151">
        <v>34827.32</v>
      </c>
      <c r="E151">
        <v>2</v>
      </c>
      <c r="F151">
        <v>4</v>
      </c>
      <c r="G151" t="s">
        <v>0</v>
      </c>
      <c r="H151">
        <v>4.7300000000000004</v>
      </c>
      <c r="I151">
        <v>1.1200000000000001</v>
      </c>
      <c r="J151" t="s">
        <v>177</v>
      </c>
      <c r="K151">
        <v>4.9947699999999999</v>
      </c>
      <c r="L151">
        <v>0.37235000000000001</v>
      </c>
      <c r="M151" t="s">
        <v>179</v>
      </c>
      <c r="N151">
        <v>4.7325100000000004</v>
      </c>
      <c r="O151">
        <v>1.11879</v>
      </c>
      <c r="P151" t="s">
        <v>4</v>
      </c>
      <c r="Q151">
        <v>5.5793999999999997</v>
      </c>
      <c r="R151">
        <v>35.1432</v>
      </c>
      <c r="S151">
        <v>0</v>
      </c>
      <c r="T151">
        <v>0.3</v>
      </c>
      <c r="U151">
        <v>0</v>
      </c>
      <c r="V151">
        <v>0</v>
      </c>
      <c r="W151">
        <v>0</v>
      </c>
      <c r="X151">
        <v>0</v>
      </c>
    </row>
    <row r="152" spans="2:24" x14ac:dyDescent="0.3">
      <c r="B152">
        <v>4</v>
      </c>
      <c r="C152">
        <v>3.56</v>
      </c>
      <c r="D152">
        <v>33792.6</v>
      </c>
      <c r="E152">
        <v>1</v>
      </c>
      <c r="F152">
        <v>1</v>
      </c>
      <c r="G152" t="s">
        <v>180</v>
      </c>
      <c r="H152">
        <v>2.61</v>
      </c>
      <c r="I152">
        <v>10.220000000000001</v>
      </c>
      <c r="J152" t="s">
        <v>177</v>
      </c>
      <c r="K152">
        <v>3.3126699999999998</v>
      </c>
      <c r="L152">
        <v>0.92447999999999997</v>
      </c>
      <c r="M152" t="s">
        <v>179</v>
      </c>
      <c r="N152">
        <v>2.6768399999999999</v>
      </c>
      <c r="O152">
        <v>10.21579</v>
      </c>
      <c r="P152" t="s">
        <v>4</v>
      </c>
      <c r="Q152">
        <v>2.60806</v>
      </c>
      <c r="R152">
        <v>10.21579</v>
      </c>
      <c r="S152">
        <v>0</v>
      </c>
      <c r="T152">
        <v>0</v>
      </c>
      <c r="U152">
        <v>0</v>
      </c>
      <c r="V152">
        <v>0</v>
      </c>
      <c r="W152">
        <v>0</v>
      </c>
      <c r="X152">
        <v>0</v>
      </c>
    </row>
    <row r="153" spans="2:24" x14ac:dyDescent="0.3">
      <c r="B153">
        <v>5</v>
      </c>
      <c r="C153">
        <v>361.62</v>
      </c>
      <c r="D153">
        <v>90000</v>
      </c>
      <c r="E153">
        <v>3</v>
      </c>
      <c r="F153">
        <v>1</v>
      </c>
      <c r="G153" t="s">
        <v>0</v>
      </c>
      <c r="H153">
        <v>28.65</v>
      </c>
      <c r="I153">
        <v>5.07</v>
      </c>
      <c r="J153" t="s">
        <v>177</v>
      </c>
      <c r="K153">
        <v>32.657539999999997</v>
      </c>
      <c r="L153">
        <v>0.46819</v>
      </c>
      <c r="M153" t="s">
        <v>179</v>
      </c>
      <c r="N153">
        <v>28.653269999999999</v>
      </c>
      <c r="O153">
        <v>5.0694499999999998</v>
      </c>
      <c r="P153" t="s">
        <v>4</v>
      </c>
      <c r="Q153">
        <v>50.320889999999999</v>
      </c>
      <c r="R153">
        <v>298.73946000000001</v>
      </c>
      <c r="S153">
        <v>0</v>
      </c>
      <c r="T153">
        <v>0</v>
      </c>
      <c r="U153">
        <v>0</v>
      </c>
      <c r="V153">
        <v>0</v>
      </c>
      <c r="W153">
        <v>0.1</v>
      </c>
      <c r="X153">
        <v>0</v>
      </c>
    </row>
    <row r="154" spans="2:24" x14ac:dyDescent="0.3">
      <c r="B154">
        <v>6</v>
      </c>
      <c r="C154">
        <v>67.17</v>
      </c>
      <c r="D154">
        <v>34024.46</v>
      </c>
      <c r="E154">
        <v>2</v>
      </c>
      <c r="F154">
        <v>2</v>
      </c>
      <c r="G154" t="s">
        <v>0</v>
      </c>
      <c r="H154">
        <v>7.25</v>
      </c>
      <c r="I154">
        <v>9.6</v>
      </c>
      <c r="J154" t="s">
        <v>177</v>
      </c>
      <c r="K154">
        <v>7.3124399999999996</v>
      </c>
      <c r="L154">
        <v>2.11538</v>
      </c>
      <c r="M154" t="s">
        <v>179</v>
      </c>
      <c r="N154">
        <v>7.24533</v>
      </c>
      <c r="O154">
        <v>9.5967099999999999</v>
      </c>
      <c r="P154" t="s">
        <v>4</v>
      </c>
      <c r="Q154">
        <v>12.41441</v>
      </c>
      <c r="R154">
        <v>177.65946</v>
      </c>
      <c r="S154">
        <v>0</v>
      </c>
      <c r="T154">
        <v>0.3</v>
      </c>
      <c r="U154">
        <v>0</v>
      </c>
      <c r="V154">
        <v>0</v>
      </c>
      <c r="W154">
        <v>0.2</v>
      </c>
      <c r="X154">
        <v>0</v>
      </c>
    </row>
    <row r="155" spans="2:24" x14ac:dyDescent="0.3">
      <c r="B155">
        <v>7</v>
      </c>
      <c r="C155">
        <v>22.17</v>
      </c>
      <c r="D155">
        <v>33835.17</v>
      </c>
      <c r="E155">
        <v>0</v>
      </c>
      <c r="F155">
        <v>2</v>
      </c>
      <c r="G155" t="s">
        <v>0</v>
      </c>
      <c r="H155">
        <v>3.35</v>
      </c>
      <c r="I155">
        <v>3.08</v>
      </c>
      <c r="J155" t="s">
        <v>177</v>
      </c>
      <c r="K155">
        <v>3.41364</v>
      </c>
      <c r="L155">
        <v>0.66403000000000001</v>
      </c>
      <c r="M155" t="s">
        <v>179</v>
      </c>
      <c r="N155">
        <v>3.3490199999999999</v>
      </c>
      <c r="O155">
        <v>3.0810499999999998</v>
      </c>
      <c r="P155" t="s">
        <v>4</v>
      </c>
      <c r="Q155">
        <v>4.8219200000000004</v>
      </c>
      <c r="R155">
        <v>55.357990000000001</v>
      </c>
      <c r="S155">
        <v>0</v>
      </c>
      <c r="T155">
        <v>0</v>
      </c>
      <c r="U155">
        <v>0</v>
      </c>
      <c r="V155">
        <v>0</v>
      </c>
      <c r="W155">
        <v>0.2</v>
      </c>
      <c r="X155">
        <v>0</v>
      </c>
    </row>
    <row r="156" spans="2:24" x14ac:dyDescent="0.3">
      <c r="B156">
        <v>8</v>
      </c>
      <c r="C156">
        <v>8</v>
      </c>
      <c r="D156">
        <v>6050</v>
      </c>
      <c r="E156">
        <v>2</v>
      </c>
      <c r="F156">
        <v>2</v>
      </c>
      <c r="G156" t="s">
        <v>180</v>
      </c>
      <c r="H156">
        <v>1.77</v>
      </c>
      <c r="I156">
        <v>20.96</v>
      </c>
      <c r="J156" t="s">
        <v>177</v>
      </c>
      <c r="K156">
        <v>1.8730899999999999</v>
      </c>
      <c r="L156">
        <v>2.6831</v>
      </c>
      <c r="M156" t="s">
        <v>179</v>
      </c>
      <c r="N156">
        <v>1.7706299999999999</v>
      </c>
      <c r="O156">
        <v>20.955459999999999</v>
      </c>
      <c r="P156" t="s">
        <v>4</v>
      </c>
      <c r="Q156">
        <v>1.7705299999999999</v>
      </c>
      <c r="R156">
        <v>20.955459999999999</v>
      </c>
      <c r="S156">
        <v>0</v>
      </c>
      <c r="T156">
        <v>0</v>
      </c>
      <c r="U156">
        <v>0</v>
      </c>
      <c r="V156">
        <v>0</v>
      </c>
      <c r="W156">
        <v>0</v>
      </c>
      <c r="X156">
        <v>0</v>
      </c>
    </row>
    <row r="157" spans="2:24" x14ac:dyDescent="0.3">
      <c r="B157">
        <v>9</v>
      </c>
      <c r="C157">
        <v>15</v>
      </c>
      <c r="D157">
        <v>6050</v>
      </c>
      <c r="E157">
        <v>2</v>
      </c>
      <c r="F157">
        <v>2</v>
      </c>
      <c r="G157" t="s">
        <v>0</v>
      </c>
      <c r="H157">
        <v>2.65</v>
      </c>
      <c r="I157">
        <v>12.74</v>
      </c>
      <c r="J157" t="s">
        <v>177</v>
      </c>
      <c r="K157">
        <v>2.7902399999999998</v>
      </c>
      <c r="L157">
        <v>5.0308099999999998</v>
      </c>
      <c r="M157" t="s">
        <v>179</v>
      </c>
      <c r="N157">
        <v>2.6519200000000001</v>
      </c>
      <c r="O157">
        <v>12.740600000000001</v>
      </c>
      <c r="P157" t="s">
        <v>4</v>
      </c>
      <c r="Q157">
        <v>2.6847099999999999</v>
      </c>
      <c r="R157">
        <v>39.291490000000003</v>
      </c>
      <c r="S157">
        <v>0</v>
      </c>
      <c r="T157">
        <v>0.4</v>
      </c>
      <c r="U157">
        <v>0</v>
      </c>
      <c r="V157">
        <v>0</v>
      </c>
      <c r="W157">
        <v>0.3</v>
      </c>
      <c r="X157">
        <v>0</v>
      </c>
    </row>
    <row r="158" spans="2:24" x14ac:dyDescent="0.3">
      <c r="B158">
        <v>10</v>
      </c>
      <c r="C158">
        <v>10</v>
      </c>
      <c r="D158">
        <v>39506.97</v>
      </c>
      <c r="E158">
        <v>2</v>
      </c>
      <c r="F158">
        <v>2</v>
      </c>
      <c r="G158" t="s">
        <v>0</v>
      </c>
      <c r="H158">
        <v>2.2200000000000002</v>
      </c>
      <c r="I158">
        <v>0.76</v>
      </c>
      <c r="J158" t="s">
        <v>177</v>
      </c>
      <c r="K158">
        <v>2.2395900000000002</v>
      </c>
      <c r="L158">
        <v>0.75605</v>
      </c>
      <c r="M158" t="s">
        <v>179</v>
      </c>
      <c r="N158">
        <v>2.2190400000000001</v>
      </c>
      <c r="O158">
        <v>0.75639000000000001</v>
      </c>
      <c r="P158" t="s">
        <v>4</v>
      </c>
      <c r="Q158">
        <v>4.40137</v>
      </c>
      <c r="R158">
        <v>63.502789999999997</v>
      </c>
      <c r="S158">
        <v>0</v>
      </c>
      <c r="T158">
        <v>0.1</v>
      </c>
      <c r="U158">
        <v>0</v>
      </c>
      <c r="V158">
        <v>0</v>
      </c>
      <c r="W158">
        <v>0</v>
      </c>
      <c r="X158">
        <v>0</v>
      </c>
    </row>
    <row r="159" spans="2:24" x14ac:dyDescent="0.3">
      <c r="B159">
        <v>11</v>
      </c>
      <c r="C159">
        <v>38</v>
      </c>
      <c r="D159">
        <v>34429.94</v>
      </c>
      <c r="E159">
        <v>2</v>
      </c>
      <c r="F159">
        <v>1</v>
      </c>
      <c r="G159" t="s">
        <v>0</v>
      </c>
      <c r="H159">
        <v>12.37</v>
      </c>
      <c r="I159">
        <v>10.64</v>
      </c>
      <c r="J159" t="s">
        <v>177</v>
      </c>
      <c r="K159">
        <v>14.69411</v>
      </c>
      <c r="L159">
        <v>1.4126099999999999</v>
      </c>
      <c r="M159" t="s">
        <v>179</v>
      </c>
      <c r="N159">
        <v>12.37424</v>
      </c>
      <c r="O159">
        <v>10.641159999999999</v>
      </c>
      <c r="P159" t="s">
        <v>4</v>
      </c>
      <c r="Q159">
        <v>14.17126</v>
      </c>
      <c r="R159">
        <v>116.03806</v>
      </c>
      <c r="S159">
        <v>0</v>
      </c>
      <c r="T159">
        <v>0</v>
      </c>
      <c r="U159">
        <v>0</v>
      </c>
      <c r="V159">
        <v>0</v>
      </c>
      <c r="W159">
        <v>0.3</v>
      </c>
      <c r="X159">
        <v>0</v>
      </c>
    </row>
    <row r="160" spans="2:24" x14ac:dyDescent="0.3">
      <c r="B160">
        <v>12</v>
      </c>
      <c r="C160">
        <v>22</v>
      </c>
      <c r="D160">
        <v>34429.94</v>
      </c>
      <c r="E160">
        <v>0</v>
      </c>
      <c r="F160">
        <v>1</v>
      </c>
      <c r="G160" t="s">
        <v>0</v>
      </c>
      <c r="H160">
        <v>8.6999999999999993</v>
      </c>
      <c r="I160">
        <v>1.07</v>
      </c>
      <c r="J160" t="s">
        <v>177</v>
      </c>
      <c r="K160">
        <v>10.12105</v>
      </c>
      <c r="L160">
        <v>2.15212</v>
      </c>
      <c r="M160" t="s">
        <v>179</v>
      </c>
      <c r="N160">
        <v>8.6951499999999999</v>
      </c>
      <c r="O160">
        <v>1.07229</v>
      </c>
      <c r="P160" t="s">
        <v>4</v>
      </c>
      <c r="Q160">
        <v>10.442119999999999</v>
      </c>
      <c r="R160">
        <v>102.93977</v>
      </c>
      <c r="S160">
        <v>0</v>
      </c>
      <c r="T160">
        <v>0</v>
      </c>
      <c r="U160">
        <v>0</v>
      </c>
      <c r="V160">
        <v>0</v>
      </c>
      <c r="W160">
        <v>0</v>
      </c>
      <c r="X160">
        <v>0</v>
      </c>
    </row>
    <row r="161" spans="2:24" x14ac:dyDescent="0.3">
      <c r="B161">
        <v>13</v>
      </c>
      <c r="C161">
        <v>435</v>
      </c>
      <c r="D161">
        <v>37279.21</v>
      </c>
      <c r="E161">
        <v>4</v>
      </c>
      <c r="F161">
        <v>5</v>
      </c>
      <c r="G161" t="s">
        <v>0</v>
      </c>
      <c r="H161">
        <v>30.63</v>
      </c>
      <c r="I161">
        <v>4.42</v>
      </c>
      <c r="J161" t="s">
        <v>177</v>
      </c>
      <c r="K161">
        <v>30.957599999999999</v>
      </c>
      <c r="L161">
        <v>3.6005400000000001</v>
      </c>
      <c r="M161" t="s">
        <v>179</v>
      </c>
      <c r="N161">
        <v>30.628520000000002</v>
      </c>
      <c r="O161">
        <v>4.4176000000000002</v>
      </c>
      <c r="P161" t="s">
        <v>4</v>
      </c>
      <c r="Q161">
        <v>40.78398</v>
      </c>
      <c r="R161">
        <v>317.67583999999999</v>
      </c>
      <c r="S161">
        <v>0</v>
      </c>
      <c r="T161">
        <v>0.1</v>
      </c>
      <c r="U161">
        <v>0</v>
      </c>
      <c r="V161">
        <v>0</v>
      </c>
      <c r="W161">
        <v>0</v>
      </c>
      <c r="X161">
        <v>0</v>
      </c>
    </row>
    <row r="162" spans="2:24" x14ac:dyDescent="0.3">
      <c r="B162">
        <v>14</v>
      </c>
      <c r="C162">
        <v>26.99</v>
      </c>
      <c r="D162">
        <v>35252.82</v>
      </c>
      <c r="E162">
        <v>0</v>
      </c>
      <c r="F162">
        <v>1</v>
      </c>
      <c r="G162" t="s">
        <v>0</v>
      </c>
      <c r="H162">
        <v>3.26</v>
      </c>
      <c r="I162">
        <v>3.09</v>
      </c>
      <c r="J162" t="s">
        <v>177</v>
      </c>
      <c r="K162">
        <v>3.8544700000000001</v>
      </c>
      <c r="L162">
        <v>0.59887000000000001</v>
      </c>
      <c r="M162" t="s">
        <v>179</v>
      </c>
      <c r="N162">
        <v>3.2624499999999999</v>
      </c>
      <c r="O162">
        <v>3.0950000000000002</v>
      </c>
      <c r="P162" t="s">
        <v>4</v>
      </c>
      <c r="Q162">
        <v>4.1181799999999997</v>
      </c>
      <c r="R162">
        <v>42.39432</v>
      </c>
      <c r="S162">
        <v>0</v>
      </c>
      <c r="T162">
        <v>0</v>
      </c>
      <c r="U162">
        <v>0</v>
      </c>
      <c r="V162">
        <v>0</v>
      </c>
      <c r="W162">
        <v>0.3</v>
      </c>
      <c r="X162">
        <v>0</v>
      </c>
    </row>
    <row r="163" spans="2:24" x14ac:dyDescent="0.3">
      <c r="B163">
        <v>15</v>
      </c>
      <c r="C163">
        <v>47.75</v>
      </c>
      <c r="D163">
        <v>36373.370000000003</v>
      </c>
      <c r="E163">
        <v>3</v>
      </c>
      <c r="F163">
        <v>6</v>
      </c>
      <c r="G163" t="s">
        <v>0</v>
      </c>
      <c r="H163">
        <v>7.84</v>
      </c>
      <c r="I163">
        <v>1.29</v>
      </c>
      <c r="J163" t="s">
        <v>177</v>
      </c>
      <c r="K163">
        <v>8.1513399999999994</v>
      </c>
      <c r="L163">
        <v>1.0163</v>
      </c>
      <c r="M163" t="s">
        <v>179</v>
      </c>
      <c r="N163">
        <v>7.8363800000000001</v>
      </c>
      <c r="O163">
        <v>1.29433</v>
      </c>
      <c r="P163" t="s">
        <v>4</v>
      </c>
      <c r="Q163">
        <v>8.0359200000000008</v>
      </c>
      <c r="R163">
        <v>16.083400000000001</v>
      </c>
      <c r="S163">
        <v>0</v>
      </c>
      <c r="T163">
        <v>0.2</v>
      </c>
      <c r="U163">
        <v>0</v>
      </c>
      <c r="V163">
        <v>0</v>
      </c>
      <c r="W163">
        <v>0</v>
      </c>
      <c r="X163">
        <v>0</v>
      </c>
    </row>
    <row r="164" spans="2:24" x14ac:dyDescent="0.3">
      <c r="B164">
        <v>16</v>
      </c>
      <c r="C164">
        <v>10.68</v>
      </c>
      <c r="D164">
        <v>38166.21</v>
      </c>
      <c r="E164">
        <v>0</v>
      </c>
      <c r="F164">
        <v>2</v>
      </c>
      <c r="G164" t="s">
        <v>0</v>
      </c>
      <c r="H164">
        <v>2.0299999999999998</v>
      </c>
      <c r="I164">
        <v>3.02</v>
      </c>
      <c r="J164" t="s">
        <v>177</v>
      </c>
      <c r="K164">
        <v>2.1285599999999998</v>
      </c>
      <c r="L164">
        <v>0.93539000000000005</v>
      </c>
      <c r="M164" t="s">
        <v>179</v>
      </c>
      <c r="N164">
        <v>2.02522</v>
      </c>
      <c r="O164">
        <v>3.01546</v>
      </c>
      <c r="P164" t="s">
        <v>4</v>
      </c>
      <c r="Q164">
        <v>2.1391800000000001</v>
      </c>
      <c r="R164">
        <v>7.40151</v>
      </c>
      <c r="S164">
        <v>0</v>
      </c>
      <c r="T164">
        <v>0</v>
      </c>
      <c r="U164">
        <v>0</v>
      </c>
      <c r="V164">
        <v>0</v>
      </c>
      <c r="W164">
        <v>0.4</v>
      </c>
      <c r="X164">
        <v>0</v>
      </c>
    </row>
    <row r="165" spans="2:24" x14ac:dyDescent="0.3">
      <c r="B165">
        <v>17</v>
      </c>
      <c r="C165">
        <v>13</v>
      </c>
      <c r="D165">
        <v>34357.339999999997</v>
      </c>
      <c r="E165">
        <v>3</v>
      </c>
      <c r="F165">
        <v>3</v>
      </c>
      <c r="G165" t="s">
        <v>0</v>
      </c>
      <c r="H165">
        <v>2.84</v>
      </c>
      <c r="I165">
        <v>2.2999999999999998</v>
      </c>
      <c r="J165" t="s">
        <v>177</v>
      </c>
      <c r="K165">
        <v>2.8719700000000001</v>
      </c>
      <c r="L165">
        <v>1.1683699999999999</v>
      </c>
      <c r="M165" t="s">
        <v>179</v>
      </c>
      <c r="N165">
        <v>2.8406600000000002</v>
      </c>
      <c r="O165">
        <v>2.2998799999999999</v>
      </c>
      <c r="P165" t="s">
        <v>4</v>
      </c>
      <c r="Q165">
        <v>3.1998099999999998</v>
      </c>
      <c r="R165">
        <v>18.176780000000001</v>
      </c>
      <c r="S165">
        <v>0</v>
      </c>
      <c r="T165">
        <v>0.2</v>
      </c>
      <c r="U165">
        <v>0</v>
      </c>
      <c r="V165">
        <v>0</v>
      </c>
      <c r="W165">
        <v>0.1</v>
      </c>
      <c r="X165">
        <v>0</v>
      </c>
    </row>
    <row r="166" spans="2:24" x14ac:dyDescent="0.3">
      <c r="B166">
        <v>18</v>
      </c>
      <c r="C166">
        <v>17.25</v>
      </c>
      <c r="D166">
        <v>34357.339999999997</v>
      </c>
      <c r="E166">
        <v>3</v>
      </c>
      <c r="F166">
        <v>3</v>
      </c>
      <c r="G166" t="s">
        <v>180</v>
      </c>
      <c r="H166">
        <v>3.14</v>
      </c>
      <c r="I166">
        <v>1.68</v>
      </c>
      <c r="J166" t="s">
        <v>177</v>
      </c>
      <c r="K166">
        <v>3.3559899999999998</v>
      </c>
      <c r="L166">
        <v>0.29093000000000002</v>
      </c>
      <c r="M166" t="s">
        <v>179</v>
      </c>
      <c r="N166">
        <v>3.1401699999999999</v>
      </c>
      <c r="O166">
        <v>1.68092</v>
      </c>
      <c r="P166" t="s">
        <v>4</v>
      </c>
      <c r="Q166">
        <v>3.1400899999999998</v>
      </c>
      <c r="R166">
        <v>1.68092</v>
      </c>
      <c r="S166">
        <v>0</v>
      </c>
      <c r="T166">
        <v>0</v>
      </c>
      <c r="U166">
        <v>0</v>
      </c>
      <c r="V166">
        <v>0</v>
      </c>
      <c r="W166">
        <v>0</v>
      </c>
      <c r="X166">
        <v>0</v>
      </c>
    </row>
    <row r="167" spans="2:24" x14ac:dyDescent="0.3">
      <c r="B167">
        <v>19</v>
      </c>
      <c r="C167">
        <v>40</v>
      </c>
      <c r="D167">
        <v>34357.339999999997</v>
      </c>
      <c r="E167">
        <v>0</v>
      </c>
      <c r="F167">
        <v>2</v>
      </c>
      <c r="G167" t="s">
        <v>0</v>
      </c>
      <c r="H167">
        <v>4.8099999999999996</v>
      </c>
      <c r="I167">
        <v>3.37</v>
      </c>
      <c r="J167" t="s">
        <v>177</v>
      </c>
      <c r="K167">
        <v>4.9386400000000004</v>
      </c>
      <c r="L167">
        <v>1.01864</v>
      </c>
      <c r="M167" t="s">
        <v>179</v>
      </c>
      <c r="N167">
        <v>4.80558</v>
      </c>
      <c r="O167">
        <v>3.3675899999999999</v>
      </c>
      <c r="P167" t="s">
        <v>4</v>
      </c>
      <c r="Q167">
        <v>7.2104200000000001</v>
      </c>
      <c r="R167">
        <v>84.915859999999995</v>
      </c>
      <c r="S167">
        <v>0</v>
      </c>
      <c r="T167">
        <v>0</v>
      </c>
      <c r="U167">
        <v>0</v>
      </c>
      <c r="V167">
        <v>0</v>
      </c>
      <c r="W167">
        <v>0.2</v>
      </c>
      <c r="X167">
        <v>0</v>
      </c>
    </row>
    <row r="168" spans="2:24" x14ac:dyDescent="0.3">
      <c r="B168">
        <v>20</v>
      </c>
      <c r="C168">
        <v>30.16</v>
      </c>
      <c r="D168">
        <v>33830.949999999997</v>
      </c>
      <c r="E168">
        <v>2</v>
      </c>
      <c r="F168">
        <v>3</v>
      </c>
      <c r="G168" t="s">
        <v>0</v>
      </c>
      <c r="H168">
        <v>4.54</v>
      </c>
      <c r="I168">
        <v>3.74</v>
      </c>
      <c r="J168" t="s">
        <v>177</v>
      </c>
      <c r="K168">
        <v>4.9471800000000004</v>
      </c>
      <c r="L168">
        <v>0.68091000000000002</v>
      </c>
      <c r="M168" t="s">
        <v>179</v>
      </c>
      <c r="N168">
        <v>4.5404</v>
      </c>
      <c r="O168">
        <v>3.7444899999999999</v>
      </c>
      <c r="P168" t="s">
        <v>4</v>
      </c>
      <c r="Q168">
        <v>4.5573699999999997</v>
      </c>
      <c r="R168">
        <v>5.5396200000000002</v>
      </c>
      <c r="S168">
        <v>0</v>
      </c>
      <c r="T168">
        <v>0.5</v>
      </c>
      <c r="U168">
        <v>0</v>
      </c>
      <c r="V168">
        <v>0</v>
      </c>
      <c r="W168">
        <v>0.3</v>
      </c>
      <c r="X168">
        <v>0</v>
      </c>
    </row>
    <row r="169" spans="2:24" x14ac:dyDescent="0.3">
      <c r="B169">
        <v>21</v>
      </c>
      <c r="C169">
        <v>571.03</v>
      </c>
      <c r="D169">
        <v>39574.74</v>
      </c>
      <c r="E169">
        <v>4</v>
      </c>
      <c r="F169">
        <v>3</v>
      </c>
      <c r="G169" t="s">
        <v>0</v>
      </c>
      <c r="H169">
        <v>32.119999999999997</v>
      </c>
      <c r="I169">
        <v>16.57</v>
      </c>
      <c r="J169" t="s">
        <v>177</v>
      </c>
      <c r="K169">
        <v>32.138750000000002</v>
      </c>
      <c r="L169">
        <v>16.562470000000001</v>
      </c>
      <c r="M169" t="s">
        <v>179</v>
      </c>
      <c r="N169">
        <v>32.116579999999999</v>
      </c>
      <c r="O169">
        <v>16.568110000000001</v>
      </c>
      <c r="P169" t="s">
        <v>4</v>
      </c>
      <c r="Q169">
        <v>90.420529999999999</v>
      </c>
      <c r="R169">
        <v>1549.80225</v>
      </c>
      <c r="S169">
        <v>0</v>
      </c>
      <c r="T169">
        <v>0</v>
      </c>
      <c r="U169">
        <v>0</v>
      </c>
      <c r="V169">
        <v>0</v>
      </c>
      <c r="W169">
        <v>0</v>
      </c>
      <c r="X169">
        <v>0</v>
      </c>
    </row>
    <row r="170" spans="2:24" x14ac:dyDescent="0.3">
      <c r="B170">
        <v>22</v>
      </c>
      <c r="C170">
        <v>17.559999999999999</v>
      </c>
      <c r="D170">
        <v>37690.78</v>
      </c>
      <c r="E170">
        <v>2</v>
      </c>
      <c r="F170">
        <v>1</v>
      </c>
      <c r="G170" t="s">
        <v>0</v>
      </c>
      <c r="H170">
        <v>2.75</v>
      </c>
      <c r="I170">
        <v>0.53</v>
      </c>
      <c r="J170" t="s">
        <v>177</v>
      </c>
      <c r="K170">
        <v>3.1695799999999998</v>
      </c>
      <c r="L170">
        <v>1.2215100000000001</v>
      </c>
      <c r="M170" t="s">
        <v>179</v>
      </c>
      <c r="N170">
        <v>2.7521</v>
      </c>
      <c r="O170">
        <v>0.52842</v>
      </c>
      <c r="P170" t="s">
        <v>4</v>
      </c>
      <c r="Q170">
        <v>4.1654099999999996</v>
      </c>
      <c r="R170">
        <v>53.264229999999998</v>
      </c>
      <c r="S170">
        <v>0</v>
      </c>
      <c r="T170">
        <v>0</v>
      </c>
      <c r="U170">
        <v>0</v>
      </c>
      <c r="V170">
        <v>0</v>
      </c>
      <c r="W170">
        <v>0</v>
      </c>
      <c r="X170">
        <v>0</v>
      </c>
    </row>
    <row r="171" spans="2:24" x14ac:dyDescent="0.3">
      <c r="B171">
        <v>23</v>
      </c>
      <c r="C171">
        <v>45.05</v>
      </c>
      <c r="D171">
        <v>35546.67</v>
      </c>
      <c r="E171">
        <v>2</v>
      </c>
      <c r="F171">
        <v>2</v>
      </c>
      <c r="G171" t="s">
        <v>0</v>
      </c>
      <c r="H171">
        <v>5.6</v>
      </c>
      <c r="I171">
        <v>6.28</v>
      </c>
      <c r="J171" t="s">
        <v>177</v>
      </c>
      <c r="K171">
        <v>5.6719499999999998</v>
      </c>
      <c r="L171">
        <v>1.2547999999999999</v>
      </c>
      <c r="M171" t="s">
        <v>179</v>
      </c>
      <c r="N171">
        <v>5.5980299999999996</v>
      </c>
      <c r="O171">
        <v>6.2822199999999997</v>
      </c>
      <c r="P171" t="s">
        <v>4</v>
      </c>
      <c r="Q171">
        <v>8.6783800000000006</v>
      </c>
      <c r="R171">
        <v>105.38029</v>
      </c>
      <c r="S171">
        <v>0</v>
      </c>
      <c r="T171">
        <v>0.3</v>
      </c>
      <c r="U171">
        <v>0</v>
      </c>
      <c r="V171">
        <v>0</v>
      </c>
      <c r="W171">
        <v>0.2</v>
      </c>
      <c r="X171">
        <v>0</v>
      </c>
    </row>
    <row r="172" spans="2:24" x14ac:dyDescent="0.3">
      <c r="B172">
        <v>24</v>
      </c>
      <c r="C172">
        <v>1.96</v>
      </c>
      <c r="D172">
        <v>34513.160000000003</v>
      </c>
      <c r="E172">
        <v>0</v>
      </c>
      <c r="F172">
        <v>1</v>
      </c>
      <c r="G172" t="s">
        <v>0</v>
      </c>
      <c r="H172">
        <v>0.64</v>
      </c>
      <c r="I172">
        <v>0.75</v>
      </c>
      <c r="J172" t="s">
        <v>177</v>
      </c>
      <c r="K172">
        <v>0.76093</v>
      </c>
      <c r="L172">
        <v>0.90003</v>
      </c>
      <c r="M172" t="s">
        <v>179</v>
      </c>
      <c r="N172">
        <v>0.63915</v>
      </c>
      <c r="O172">
        <v>0.74977000000000005</v>
      </c>
      <c r="P172" t="s">
        <v>4</v>
      </c>
      <c r="Q172">
        <v>0.64080999999999999</v>
      </c>
      <c r="R172">
        <v>3.8081499999999999</v>
      </c>
      <c r="S172">
        <v>0</v>
      </c>
      <c r="T172">
        <v>0</v>
      </c>
      <c r="U172">
        <v>0</v>
      </c>
      <c r="V172">
        <v>0</v>
      </c>
      <c r="W172">
        <v>0.2</v>
      </c>
      <c r="X172">
        <v>0</v>
      </c>
    </row>
    <row r="173" spans="2:24" x14ac:dyDescent="0.3">
      <c r="B173">
        <v>25</v>
      </c>
      <c r="C173">
        <v>20</v>
      </c>
      <c r="D173">
        <v>35460.239999999998</v>
      </c>
      <c r="E173">
        <v>0</v>
      </c>
      <c r="F173">
        <v>2</v>
      </c>
      <c r="G173" t="s">
        <v>0</v>
      </c>
      <c r="H173">
        <v>3.14</v>
      </c>
      <c r="I173">
        <v>2.7</v>
      </c>
      <c r="J173" t="s">
        <v>177</v>
      </c>
      <c r="K173">
        <v>3.2006399999999999</v>
      </c>
      <c r="L173">
        <v>0.54037000000000002</v>
      </c>
      <c r="M173" t="s">
        <v>179</v>
      </c>
      <c r="N173">
        <v>3.14005</v>
      </c>
      <c r="O173">
        <v>2.69686</v>
      </c>
      <c r="P173" t="s">
        <v>4</v>
      </c>
      <c r="Q173">
        <v>4.3599100000000002</v>
      </c>
      <c r="R173">
        <v>45.046959999999999</v>
      </c>
      <c r="S173">
        <v>0</v>
      </c>
      <c r="T173">
        <v>0</v>
      </c>
      <c r="U173">
        <v>0</v>
      </c>
      <c r="V173">
        <v>0</v>
      </c>
      <c r="W173">
        <v>0.2</v>
      </c>
      <c r="X173">
        <v>0</v>
      </c>
    </row>
    <row r="174" spans="2:24" x14ac:dyDescent="0.3">
      <c r="B174">
        <v>26</v>
      </c>
      <c r="C174">
        <v>17.670000000000002</v>
      </c>
      <c r="D174">
        <v>35460.239999999998</v>
      </c>
      <c r="E174">
        <v>2</v>
      </c>
      <c r="F174">
        <v>2</v>
      </c>
      <c r="G174" t="s">
        <v>0</v>
      </c>
      <c r="H174">
        <v>3.11</v>
      </c>
      <c r="I174">
        <v>3.3</v>
      </c>
      <c r="J174" t="s">
        <v>177</v>
      </c>
      <c r="K174">
        <v>3.1471800000000001</v>
      </c>
      <c r="L174">
        <v>0.33983000000000002</v>
      </c>
      <c r="M174" t="s">
        <v>179</v>
      </c>
      <c r="N174">
        <v>3.1089899999999999</v>
      </c>
      <c r="O174">
        <v>3.2982399999999998</v>
      </c>
      <c r="P174" t="s">
        <v>4</v>
      </c>
      <c r="Q174">
        <v>3.72681</v>
      </c>
      <c r="R174">
        <v>28.53565</v>
      </c>
      <c r="S174">
        <v>0</v>
      </c>
      <c r="T174">
        <v>0.3</v>
      </c>
      <c r="U174">
        <v>0</v>
      </c>
      <c r="V174">
        <v>0</v>
      </c>
      <c r="W174">
        <v>0.2</v>
      </c>
      <c r="X174">
        <v>0</v>
      </c>
    </row>
    <row r="175" spans="2:24" x14ac:dyDescent="0.3">
      <c r="B175">
        <v>27</v>
      </c>
      <c r="C175">
        <v>30.77</v>
      </c>
      <c r="D175">
        <v>34721.47</v>
      </c>
      <c r="E175">
        <v>2</v>
      </c>
      <c r="F175">
        <v>2</v>
      </c>
      <c r="G175" t="s">
        <v>0</v>
      </c>
      <c r="H175">
        <v>4.38</v>
      </c>
      <c r="I175">
        <v>4.29</v>
      </c>
      <c r="J175" t="s">
        <v>177</v>
      </c>
      <c r="K175">
        <v>4.4580299999999999</v>
      </c>
      <c r="L175">
        <v>0.83053999999999994</v>
      </c>
      <c r="M175" t="s">
        <v>179</v>
      </c>
      <c r="N175">
        <v>4.3777400000000002</v>
      </c>
      <c r="O175">
        <v>4.2909199999999998</v>
      </c>
      <c r="P175" t="s">
        <v>4</v>
      </c>
      <c r="Q175">
        <v>6.2876799999999999</v>
      </c>
      <c r="R175">
        <v>69.748750000000001</v>
      </c>
      <c r="S175">
        <v>0</v>
      </c>
      <c r="T175">
        <v>0.3</v>
      </c>
      <c r="U175">
        <v>0</v>
      </c>
      <c r="V175">
        <v>0</v>
      </c>
      <c r="W175">
        <v>0.2</v>
      </c>
      <c r="X175">
        <v>0</v>
      </c>
    </row>
    <row r="176" spans="2:24" x14ac:dyDescent="0.3">
      <c r="B176">
        <v>28</v>
      </c>
      <c r="C176">
        <v>60</v>
      </c>
      <c r="D176">
        <v>6050</v>
      </c>
      <c r="E176">
        <v>2</v>
      </c>
      <c r="F176">
        <v>2</v>
      </c>
      <c r="G176" t="s">
        <v>0</v>
      </c>
      <c r="H176">
        <v>6.62</v>
      </c>
      <c r="I176">
        <v>6.11</v>
      </c>
      <c r="J176" t="s">
        <v>177</v>
      </c>
      <c r="K176">
        <v>6.7575099999999999</v>
      </c>
      <c r="L176">
        <v>2.62358</v>
      </c>
      <c r="M176" t="s">
        <v>179</v>
      </c>
      <c r="N176">
        <v>6.6246499999999999</v>
      </c>
      <c r="O176">
        <v>6.1093500000000001</v>
      </c>
      <c r="P176" t="s">
        <v>4</v>
      </c>
      <c r="Q176">
        <v>7.2582399999999998</v>
      </c>
      <c r="R176">
        <v>220.35705999999999</v>
      </c>
      <c r="S176">
        <v>0</v>
      </c>
      <c r="T176">
        <v>0.2</v>
      </c>
      <c r="U176">
        <v>0</v>
      </c>
      <c r="V176">
        <v>0</v>
      </c>
      <c r="W176">
        <v>0.1</v>
      </c>
      <c r="X176">
        <v>0</v>
      </c>
    </row>
    <row r="177" spans="2:24" x14ac:dyDescent="0.3">
      <c r="B177">
        <v>29</v>
      </c>
      <c r="C177">
        <v>8</v>
      </c>
      <c r="D177">
        <v>34432.400000000001</v>
      </c>
      <c r="E177">
        <v>2</v>
      </c>
      <c r="F177">
        <v>3</v>
      </c>
      <c r="G177" t="s">
        <v>0</v>
      </c>
      <c r="H177">
        <v>2.06</v>
      </c>
      <c r="I177">
        <v>3.15</v>
      </c>
      <c r="J177" t="s">
        <v>177</v>
      </c>
      <c r="K177">
        <v>2.1653199999999999</v>
      </c>
      <c r="L177">
        <v>1.11913</v>
      </c>
      <c r="M177" t="s">
        <v>179</v>
      </c>
      <c r="N177">
        <v>2.0596199999999998</v>
      </c>
      <c r="O177">
        <v>3.1511100000000001</v>
      </c>
      <c r="P177" t="s">
        <v>4</v>
      </c>
      <c r="Q177">
        <v>2.2033999999999998</v>
      </c>
      <c r="R177">
        <v>9.3396600000000003</v>
      </c>
      <c r="S177">
        <v>0</v>
      </c>
      <c r="T177">
        <v>0.4</v>
      </c>
      <c r="U177">
        <v>0</v>
      </c>
      <c r="V177">
        <v>0</v>
      </c>
      <c r="W177">
        <v>0.2</v>
      </c>
      <c r="X177">
        <v>0</v>
      </c>
    </row>
    <row r="178" spans="2:24" x14ac:dyDescent="0.3">
      <c r="B178">
        <v>30</v>
      </c>
      <c r="C178">
        <v>80.03</v>
      </c>
      <c r="D178">
        <v>36683.18</v>
      </c>
      <c r="E178">
        <v>3</v>
      </c>
      <c r="F178">
        <v>2</v>
      </c>
      <c r="G178" t="s">
        <v>0</v>
      </c>
      <c r="H178">
        <v>8</v>
      </c>
      <c r="I178">
        <v>6.04</v>
      </c>
      <c r="J178" t="s">
        <v>177</v>
      </c>
      <c r="K178">
        <v>8.1582000000000008</v>
      </c>
      <c r="L178">
        <v>1.1282399999999999</v>
      </c>
      <c r="M178" t="s">
        <v>179</v>
      </c>
      <c r="N178">
        <v>8.0048899999999996</v>
      </c>
      <c r="O178">
        <v>6.0377299999999998</v>
      </c>
      <c r="P178" t="s">
        <v>4</v>
      </c>
      <c r="Q178">
        <v>10.64043</v>
      </c>
      <c r="R178">
        <v>94.509659999999997</v>
      </c>
      <c r="S178">
        <v>0</v>
      </c>
      <c r="T178">
        <v>0.1</v>
      </c>
      <c r="U178">
        <v>0</v>
      </c>
      <c r="V178">
        <v>0</v>
      </c>
      <c r="W178">
        <v>0.2</v>
      </c>
      <c r="X178">
        <v>0</v>
      </c>
    </row>
    <row r="179" spans="2:24" x14ac:dyDescent="0.3">
      <c r="B179">
        <v>31</v>
      </c>
      <c r="C179">
        <v>25.06</v>
      </c>
      <c r="D179">
        <v>36353.07</v>
      </c>
      <c r="E179">
        <v>2</v>
      </c>
      <c r="F179">
        <v>2</v>
      </c>
      <c r="G179" t="s">
        <v>0</v>
      </c>
      <c r="H179">
        <v>3.85</v>
      </c>
      <c r="I179">
        <v>3.48</v>
      </c>
      <c r="J179" t="s">
        <v>177</v>
      </c>
      <c r="K179">
        <v>3.91797</v>
      </c>
      <c r="L179">
        <v>0.61067000000000005</v>
      </c>
      <c r="M179" t="s">
        <v>179</v>
      </c>
      <c r="N179">
        <v>3.8454899999999999</v>
      </c>
      <c r="O179">
        <v>3.48394</v>
      </c>
      <c r="P179" t="s">
        <v>4</v>
      </c>
      <c r="Q179">
        <v>5.25563</v>
      </c>
      <c r="R179">
        <v>51.282940000000004</v>
      </c>
      <c r="S179">
        <v>0</v>
      </c>
      <c r="T179">
        <v>0.3</v>
      </c>
      <c r="U179">
        <v>0</v>
      </c>
      <c r="V179">
        <v>0</v>
      </c>
      <c r="W179">
        <v>0.2</v>
      </c>
      <c r="X179">
        <v>0</v>
      </c>
    </row>
    <row r="180" spans="2:24" x14ac:dyDescent="0.3">
      <c r="B180">
        <v>32</v>
      </c>
      <c r="C180">
        <v>8.41</v>
      </c>
      <c r="D180">
        <v>32848.83</v>
      </c>
      <c r="E180">
        <v>0</v>
      </c>
      <c r="F180">
        <v>1</v>
      </c>
      <c r="G180" t="s">
        <v>0</v>
      </c>
      <c r="H180">
        <v>1.48</v>
      </c>
      <c r="I180">
        <v>1.94</v>
      </c>
      <c r="J180" t="s">
        <v>177</v>
      </c>
      <c r="K180">
        <v>1.80687</v>
      </c>
      <c r="L180">
        <v>0.21923000000000001</v>
      </c>
      <c r="M180" t="s">
        <v>179</v>
      </c>
      <c r="N180">
        <v>1.47841</v>
      </c>
      <c r="O180">
        <v>1.93851</v>
      </c>
      <c r="P180" t="s">
        <v>4</v>
      </c>
      <c r="Q180">
        <v>1.57412</v>
      </c>
      <c r="R180">
        <v>9.7339800000000007</v>
      </c>
      <c r="S180">
        <v>0</v>
      </c>
      <c r="T180">
        <v>0</v>
      </c>
      <c r="U180">
        <v>0</v>
      </c>
      <c r="V180">
        <v>0</v>
      </c>
      <c r="W180">
        <v>0.5</v>
      </c>
      <c r="X180">
        <v>0</v>
      </c>
    </row>
    <row r="181" spans="2:24" x14ac:dyDescent="0.3">
      <c r="B181">
        <v>33</v>
      </c>
      <c r="C181">
        <v>446.01</v>
      </c>
      <c r="D181">
        <v>90000</v>
      </c>
      <c r="E181">
        <v>3</v>
      </c>
      <c r="F181">
        <v>1</v>
      </c>
      <c r="G181" t="s">
        <v>0</v>
      </c>
      <c r="H181">
        <v>32.79</v>
      </c>
      <c r="I181">
        <v>0.19</v>
      </c>
      <c r="J181" t="s">
        <v>177</v>
      </c>
      <c r="K181">
        <v>37.322589999999998</v>
      </c>
      <c r="L181">
        <v>0.26954</v>
      </c>
      <c r="M181" t="s">
        <v>179</v>
      </c>
      <c r="N181">
        <v>32.78631</v>
      </c>
      <c r="O181">
        <v>0.19424</v>
      </c>
      <c r="P181" t="s">
        <v>4</v>
      </c>
      <c r="Q181">
        <v>53.981610000000003</v>
      </c>
      <c r="R181">
        <v>301.69328000000002</v>
      </c>
      <c r="S181">
        <v>0</v>
      </c>
      <c r="T181">
        <v>0</v>
      </c>
      <c r="U181">
        <v>0</v>
      </c>
      <c r="V181">
        <v>0</v>
      </c>
      <c r="W181">
        <v>0</v>
      </c>
      <c r="X181">
        <v>0</v>
      </c>
    </row>
    <row r="182" spans="2:24" x14ac:dyDescent="0.3">
      <c r="B182">
        <v>34</v>
      </c>
      <c r="C182">
        <v>8.4600000000000009</v>
      </c>
      <c r="D182">
        <v>38350</v>
      </c>
      <c r="E182">
        <v>0</v>
      </c>
      <c r="F182">
        <v>1</v>
      </c>
      <c r="G182" t="s">
        <v>0</v>
      </c>
      <c r="H182">
        <v>1.58</v>
      </c>
      <c r="I182">
        <v>1.85</v>
      </c>
      <c r="J182" t="s">
        <v>177</v>
      </c>
      <c r="K182">
        <v>1.88666</v>
      </c>
      <c r="L182">
        <v>0.23419999999999999</v>
      </c>
      <c r="M182" t="s">
        <v>179</v>
      </c>
      <c r="N182">
        <v>1.58416</v>
      </c>
      <c r="O182">
        <v>1.85165</v>
      </c>
      <c r="P182" t="s">
        <v>4</v>
      </c>
      <c r="Q182">
        <v>1.79437</v>
      </c>
      <c r="R182">
        <v>13.935879999999999</v>
      </c>
      <c r="S182">
        <v>0</v>
      </c>
      <c r="T182">
        <v>0</v>
      </c>
      <c r="U182">
        <v>0</v>
      </c>
      <c r="V182">
        <v>0</v>
      </c>
      <c r="W182">
        <v>0.3</v>
      </c>
      <c r="X182">
        <v>0</v>
      </c>
    </row>
    <row r="183" spans="2:24" x14ac:dyDescent="0.3">
      <c r="B183">
        <v>35</v>
      </c>
      <c r="C183">
        <v>313.13</v>
      </c>
      <c r="D183">
        <v>40649.71</v>
      </c>
      <c r="E183">
        <v>2</v>
      </c>
      <c r="F183">
        <v>4</v>
      </c>
      <c r="G183" t="s">
        <v>0</v>
      </c>
      <c r="H183">
        <v>66.12</v>
      </c>
      <c r="I183">
        <v>51.45</v>
      </c>
      <c r="J183" t="s">
        <v>177</v>
      </c>
      <c r="K183">
        <v>75.695279999999997</v>
      </c>
      <c r="L183">
        <v>0.96235000000000004</v>
      </c>
      <c r="M183" t="s">
        <v>179</v>
      </c>
      <c r="N183">
        <v>66.116280000000003</v>
      </c>
      <c r="O183">
        <v>51.447429999999997</v>
      </c>
      <c r="P183" t="s">
        <v>4</v>
      </c>
      <c r="Q183">
        <v>66.265410000000003</v>
      </c>
      <c r="R183">
        <v>60.7883</v>
      </c>
      <c r="S183">
        <v>0</v>
      </c>
      <c r="T183">
        <v>0.4</v>
      </c>
      <c r="U183">
        <v>0</v>
      </c>
      <c r="V183">
        <v>0</v>
      </c>
      <c r="W183">
        <v>0.3</v>
      </c>
      <c r="X183">
        <v>0</v>
      </c>
    </row>
    <row r="184" spans="2:24" x14ac:dyDescent="0.3">
      <c r="B184">
        <v>36</v>
      </c>
      <c r="C184">
        <v>8</v>
      </c>
      <c r="D184">
        <v>38350</v>
      </c>
      <c r="E184">
        <v>0</v>
      </c>
      <c r="F184">
        <v>1</v>
      </c>
      <c r="G184" t="s">
        <v>0</v>
      </c>
      <c r="H184">
        <v>1.56</v>
      </c>
      <c r="I184">
        <v>1.9</v>
      </c>
      <c r="J184" t="s">
        <v>177</v>
      </c>
      <c r="K184">
        <v>1.8147200000000001</v>
      </c>
      <c r="L184">
        <v>1.00312</v>
      </c>
      <c r="M184" t="s">
        <v>179</v>
      </c>
      <c r="N184">
        <v>1.56284</v>
      </c>
      <c r="O184">
        <v>1.9020699999999999</v>
      </c>
      <c r="P184" t="s">
        <v>4</v>
      </c>
      <c r="Q184">
        <v>1.6718</v>
      </c>
      <c r="R184">
        <v>11.883509999999999</v>
      </c>
      <c r="S184">
        <v>0</v>
      </c>
      <c r="T184">
        <v>0</v>
      </c>
      <c r="U184">
        <v>0</v>
      </c>
      <c r="V184">
        <v>0</v>
      </c>
      <c r="W184">
        <v>0.1</v>
      </c>
      <c r="X184">
        <v>0</v>
      </c>
    </row>
    <row r="185" spans="2:24" x14ac:dyDescent="0.3">
      <c r="B185">
        <v>37</v>
      </c>
      <c r="C185">
        <v>141.88999999999999</v>
      </c>
      <c r="D185">
        <v>39149.410000000003</v>
      </c>
      <c r="E185">
        <v>2</v>
      </c>
      <c r="F185">
        <v>2</v>
      </c>
      <c r="G185" t="s">
        <v>0</v>
      </c>
      <c r="H185">
        <v>4.3600000000000003</v>
      </c>
      <c r="I185">
        <v>4.09</v>
      </c>
      <c r="J185" t="s">
        <v>177</v>
      </c>
      <c r="K185">
        <v>4.4144199999999998</v>
      </c>
      <c r="L185">
        <v>0.53144999999999998</v>
      </c>
      <c r="M185" t="s">
        <v>179</v>
      </c>
      <c r="N185">
        <v>4.3561300000000003</v>
      </c>
      <c r="O185">
        <v>4.0926</v>
      </c>
      <c r="P185" t="s">
        <v>4</v>
      </c>
      <c r="Q185">
        <v>5.7211699999999999</v>
      </c>
      <c r="R185">
        <v>46.772350000000003</v>
      </c>
      <c r="S185">
        <v>0</v>
      </c>
      <c r="T185">
        <v>0.4</v>
      </c>
      <c r="U185">
        <v>0</v>
      </c>
      <c r="V185">
        <v>0</v>
      </c>
      <c r="W185">
        <v>0.3</v>
      </c>
      <c r="X185">
        <v>0</v>
      </c>
    </row>
    <row r="186" spans="2:24" x14ac:dyDescent="0.3">
      <c r="B186">
        <v>38</v>
      </c>
      <c r="C186">
        <v>35.04</v>
      </c>
      <c r="D186">
        <v>34247.589999999997</v>
      </c>
      <c r="E186">
        <v>2</v>
      </c>
      <c r="F186">
        <v>3</v>
      </c>
      <c r="G186" t="s">
        <v>0</v>
      </c>
      <c r="H186">
        <v>5.12</v>
      </c>
      <c r="I186">
        <v>7.78</v>
      </c>
      <c r="J186" t="s">
        <v>177</v>
      </c>
      <c r="K186">
        <v>5.47065</v>
      </c>
      <c r="L186">
        <v>1.5511999999999999</v>
      </c>
      <c r="M186" t="s">
        <v>179</v>
      </c>
      <c r="N186">
        <v>5.1231299999999997</v>
      </c>
      <c r="O186">
        <v>7.7817699999999999</v>
      </c>
      <c r="P186" t="s">
        <v>4</v>
      </c>
      <c r="Q186">
        <v>5.2552700000000003</v>
      </c>
      <c r="R186">
        <v>13.02373</v>
      </c>
      <c r="S186">
        <v>0</v>
      </c>
      <c r="T186">
        <v>0.5</v>
      </c>
      <c r="U186">
        <v>0</v>
      </c>
      <c r="V186">
        <v>0</v>
      </c>
      <c r="W186">
        <v>0.3</v>
      </c>
      <c r="X186">
        <v>0</v>
      </c>
    </row>
    <row r="187" spans="2:24" x14ac:dyDescent="0.3">
      <c r="B187">
        <v>39</v>
      </c>
      <c r="C187">
        <v>23.76</v>
      </c>
      <c r="D187">
        <v>34693</v>
      </c>
      <c r="E187">
        <v>2</v>
      </c>
      <c r="F187">
        <v>5</v>
      </c>
      <c r="G187" t="s">
        <v>0</v>
      </c>
      <c r="H187">
        <v>4.7300000000000004</v>
      </c>
      <c r="I187">
        <v>1.39</v>
      </c>
      <c r="J187" t="s">
        <v>177</v>
      </c>
      <c r="K187">
        <v>5.0696300000000001</v>
      </c>
      <c r="L187">
        <v>1.0131600000000001</v>
      </c>
      <c r="M187" t="s">
        <v>179</v>
      </c>
      <c r="N187">
        <v>4.7320700000000002</v>
      </c>
      <c r="O187">
        <v>1.3949</v>
      </c>
      <c r="P187" t="s">
        <v>4</v>
      </c>
      <c r="Q187">
        <v>4.7914199999999996</v>
      </c>
      <c r="R187">
        <v>9.4589499999999997</v>
      </c>
      <c r="S187">
        <v>0</v>
      </c>
      <c r="T187">
        <v>0.4</v>
      </c>
      <c r="U187">
        <v>0</v>
      </c>
      <c r="V187">
        <v>0</v>
      </c>
      <c r="W187">
        <v>0</v>
      </c>
      <c r="X187">
        <v>0</v>
      </c>
    </row>
    <row r="188" spans="2:24" x14ac:dyDescent="0.3">
      <c r="B188">
        <v>40</v>
      </c>
      <c r="C188">
        <v>47.51</v>
      </c>
      <c r="D188">
        <v>35142.51</v>
      </c>
      <c r="E188">
        <v>3</v>
      </c>
      <c r="F188">
        <v>3</v>
      </c>
      <c r="G188" t="s">
        <v>0</v>
      </c>
      <c r="H188">
        <v>6.31</v>
      </c>
      <c r="I188">
        <v>5.69</v>
      </c>
      <c r="J188" t="s">
        <v>177</v>
      </c>
      <c r="K188">
        <v>6.4572099999999999</v>
      </c>
      <c r="L188">
        <v>1.38253</v>
      </c>
      <c r="M188" t="s">
        <v>179</v>
      </c>
      <c r="N188">
        <v>6.30952</v>
      </c>
      <c r="O188">
        <v>5.6860999999999997</v>
      </c>
      <c r="P188" t="s">
        <v>4</v>
      </c>
      <c r="Q188">
        <v>6.6298700000000004</v>
      </c>
      <c r="R188">
        <v>21.413150000000002</v>
      </c>
      <c r="S188">
        <v>0</v>
      </c>
      <c r="T188">
        <v>0.3</v>
      </c>
      <c r="U188">
        <v>0</v>
      </c>
      <c r="V188">
        <v>0</v>
      </c>
      <c r="W188">
        <v>0.2</v>
      </c>
      <c r="X188">
        <v>0</v>
      </c>
    </row>
    <row r="189" spans="2:24" x14ac:dyDescent="0.3">
      <c r="B189">
        <v>41</v>
      </c>
      <c r="C189">
        <v>24.79</v>
      </c>
      <c r="D189">
        <v>40211.29</v>
      </c>
      <c r="E189">
        <v>0</v>
      </c>
      <c r="F189">
        <v>6</v>
      </c>
      <c r="G189" t="s">
        <v>0</v>
      </c>
      <c r="H189">
        <v>4.96</v>
      </c>
      <c r="I189">
        <v>0.42</v>
      </c>
      <c r="J189" t="s">
        <v>177</v>
      </c>
      <c r="K189">
        <v>4.9657600000000004</v>
      </c>
      <c r="L189">
        <v>0.42057</v>
      </c>
      <c r="M189" t="s">
        <v>179</v>
      </c>
      <c r="N189">
        <v>4.9577400000000003</v>
      </c>
      <c r="O189">
        <v>0.42120000000000002</v>
      </c>
      <c r="P189" t="s">
        <v>4</v>
      </c>
      <c r="Q189">
        <v>5.6026899999999999</v>
      </c>
      <c r="R189">
        <v>22.994710000000001</v>
      </c>
      <c r="S189">
        <v>0</v>
      </c>
      <c r="T189">
        <v>0</v>
      </c>
      <c r="U189">
        <v>0</v>
      </c>
      <c r="V189">
        <v>0</v>
      </c>
      <c r="W189">
        <v>0</v>
      </c>
      <c r="X189">
        <v>0</v>
      </c>
    </row>
    <row r="190" spans="2:24" x14ac:dyDescent="0.3">
      <c r="B190">
        <v>42</v>
      </c>
      <c r="C190">
        <v>115.5</v>
      </c>
      <c r="D190">
        <v>36003.25</v>
      </c>
      <c r="E190">
        <v>2</v>
      </c>
      <c r="F190">
        <v>2</v>
      </c>
      <c r="G190" t="s">
        <v>0</v>
      </c>
      <c r="H190">
        <v>10.24</v>
      </c>
      <c r="I190">
        <v>2.5</v>
      </c>
      <c r="J190" t="s">
        <v>177</v>
      </c>
      <c r="K190">
        <v>10.30058</v>
      </c>
      <c r="L190">
        <v>2.5012699999999999</v>
      </c>
      <c r="M190" t="s">
        <v>179</v>
      </c>
      <c r="N190">
        <v>10.240600000000001</v>
      </c>
      <c r="O190">
        <v>2.5024099999999998</v>
      </c>
      <c r="P190" t="s">
        <v>4</v>
      </c>
      <c r="Q190">
        <v>16.581320000000002</v>
      </c>
      <c r="R190">
        <v>210.04679999999999</v>
      </c>
      <c r="S190">
        <v>0</v>
      </c>
      <c r="T190">
        <v>0.1</v>
      </c>
      <c r="U190">
        <v>0</v>
      </c>
      <c r="V190">
        <v>0</v>
      </c>
      <c r="W190">
        <v>0</v>
      </c>
      <c r="X190">
        <v>0</v>
      </c>
    </row>
    <row r="191" spans="2:24" x14ac:dyDescent="0.3">
      <c r="B191">
        <v>43</v>
      </c>
      <c r="C191">
        <v>372.81</v>
      </c>
      <c r="D191">
        <v>36329.980000000003</v>
      </c>
      <c r="E191">
        <v>3</v>
      </c>
      <c r="F191">
        <v>2</v>
      </c>
      <c r="G191" t="s">
        <v>0</v>
      </c>
      <c r="H191">
        <v>8.24</v>
      </c>
      <c r="I191">
        <v>6.85</v>
      </c>
      <c r="J191" t="s">
        <v>177</v>
      </c>
      <c r="K191">
        <v>8.2990300000000001</v>
      </c>
      <c r="L191">
        <v>4.1632699999999998</v>
      </c>
      <c r="M191" t="s">
        <v>179</v>
      </c>
      <c r="N191">
        <v>8.2399500000000003</v>
      </c>
      <c r="O191">
        <v>6.8502299999999998</v>
      </c>
      <c r="P191" t="s">
        <v>4</v>
      </c>
      <c r="Q191">
        <v>8.9655400000000007</v>
      </c>
      <c r="R191">
        <v>41.45317</v>
      </c>
      <c r="S191">
        <v>0</v>
      </c>
      <c r="T191">
        <v>0</v>
      </c>
      <c r="U191">
        <v>0</v>
      </c>
      <c r="V191">
        <v>0</v>
      </c>
      <c r="W191">
        <v>0.2</v>
      </c>
      <c r="X191">
        <v>0</v>
      </c>
    </row>
    <row r="192" spans="2:24" x14ac:dyDescent="0.3">
      <c r="B192">
        <v>44</v>
      </c>
      <c r="C192">
        <v>162</v>
      </c>
      <c r="D192">
        <v>37364.49</v>
      </c>
      <c r="E192">
        <v>1</v>
      </c>
      <c r="F192">
        <v>2</v>
      </c>
      <c r="G192" t="s">
        <v>1</v>
      </c>
      <c r="H192">
        <v>4.8099999999999996</v>
      </c>
      <c r="I192">
        <v>0.85</v>
      </c>
      <c r="J192" t="s">
        <v>177</v>
      </c>
      <c r="K192">
        <v>4.8060999999999998</v>
      </c>
      <c r="L192">
        <v>0.84523000000000004</v>
      </c>
      <c r="M192" t="s">
        <v>179</v>
      </c>
      <c r="N192">
        <v>4.9986199999999998</v>
      </c>
      <c r="O192">
        <v>3.26234</v>
      </c>
      <c r="P192" t="s">
        <v>4</v>
      </c>
      <c r="Q192">
        <v>6.8482500000000002</v>
      </c>
      <c r="R192">
        <v>71.590670000000003</v>
      </c>
      <c r="S192">
        <v>0.6</v>
      </c>
      <c r="T192">
        <v>0</v>
      </c>
      <c r="U192">
        <v>0</v>
      </c>
      <c r="V192">
        <v>0.6</v>
      </c>
      <c r="W192">
        <v>0</v>
      </c>
      <c r="X192">
        <v>0</v>
      </c>
    </row>
    <row r="193" spans="2:24" x14ac:dyDescent="0.3">
      <c r="B193">
        <v>45</v>
      </c>
      <c r="C193">
        <v>162</v>
      </c>
      <c r="D193">
        <v>37364.49</v>
      </c>
      <c r="E193">
        <v>1</v>
      </c>
      <c r="F193">
        <v>1</v>
      </c>
      <c r="G193" t="s">
        <v>0</v>
      </c>
      <c r="H193">
        <v>4.13</v>
      </c>
      <c r="I193">
        <v>0.53</v>
      </c>
      <c r="J193" t="s">
        <v>177</v>
      </c>
      <c r="K193">
        <v>4.8060999999999998</v>
      </c>
      <c r="L193">
        <v>0.84523000000000004</v>
      </c>
      <c r="M193" t="s">
        <v>179</v>
      </c>
      <c r="N193">
        <v>4.1288999999999998</v>
      </c>
      <c r="O193">
        <v>0.53213999999999995</v>
      </c>
      <c r="P193" t="s">
        <v>4</v>
      </c>
      <c r="Q193">
        <v>5.6509099999999997</v>
      </c>
      <c r="R193">
        <v>57.230879999999999</v>
      </c>
      <c r="S193">
        <v>0</v>
      </c>
      <c r="T193">
        <v>0.1</v>
      </c>
      <c r="U193">
        <v>0</v>
      </c>
      <c r="V193">
        <v>0</v>
      </c>
      <c r="W193">
        <v>0</v>
      </c>
      <c r="X193">
        <v>0</v>
      </c>
    </row>
    <row r="194" spans="2:24" x14ac:dyDescent="0.3">
      <c r="B194">
        <v>46</v>
      </c>
      <c r="C194">
        <v>7.92</v>
      </c>
      <c r="D194">
        <v>35222.85</v>
      </c>
      <c r="E194">
        <v>0</v>
      </c>
      <c r="F194">
        <v>2</v>
      </c>
      <c r="G194" t="s">
        <v>0</v>
      </c>
      <c r="H194">
        <v>1.78</v>
      </c>
      <c r="I194">
        <v>2.59</v>
      </c>
      <c r="J194" t="s">
        <v>177</v>
      </c>
      <c r="K194">
        <v>1.81243</v>
      </c>
      <c r="L194">
        <v>0.26196000000000003</v>
      </c>
      <c r="M194" t="s">
        <v>179</v>
      </c>
      <c r="N194">
        <v>1.7803599999999999</v>
      </c>
      <c r="O194">
        <v>2.58948</v>
      </c>
      <c r="P194" t="s">
        <v>4</v>
      </c>
      <c r="Q194">
        <v>2.30688</v>
      </c>
      <c r="R194">
        <v>21.839289999999998</v>
      </c>
      <c r="S194">
        <v>0</v>
      </c>
      <c r="T194">
        <v>0</v>
      </c>
      <c r="U194">
        <v>0</v>
      </c>
      <c r="V194">
        <v>0</v>
      </c>
      <c r="W194">
        <v>0.2</v>
      </c>
      <c r="X194">
        <v>0</v>
      </c>
    </row>
    <row r="195" spans="2:24" x14ac:dyDescent="0.3">
      <c r="B195">
        <v>47</v>
      </c>
      <c r="C195">
        <v>10.199999999999999</v>
      </c>
      <c r="D195">
        <v>33960.97</v>
      </c>
      <c r="E195">
        <v>0</v>
      </c>
      <c r="F195">
        <v>2</v>
      </c>
      <c r="G195" t="s">
        <v>0</v>
      </c>
      <c r="H195">
        <v>2.12</v>
      </c>
      <c r="I195">
        <v>0.61</v>
      </c>
      <c r="J195" t="s">
        <v>177</v>
      </c>
      <c r="K195">
        <v>2.1240399999999999</v>
      </c>
      <c r="L195">
        <v>0.60836000000000001</v>
      </c>
      <c r="M195" t="s">
        <v>179</v>
      </c>
      <c r="N195">
        <v>2.1158899999999998</v>
      </c>
      <c r="O195">
        <v>0.60865000000000002</v>
      </c>
      <c r="P195" t="s">
        <v>4</v>
      </c>
      <c r="Q195">
        <v>3.5270000000000001</v>
      </c>
      <c r="R195">
        <v>50.722329999999999</v>
      </c>
      <c r="S195">
        <v>0</v>
      </c>
      <c r="T195">
        <v>0</v>
      </c>
      <c r="U195">
        <v>0</v>
      </c>
      <c r="V195">
        <v>0</v>
      </c>
      <c r="W195">
        <v>0</v>
      </c>
      <c r="X195">
        <v>0</v>
      </c>
    </row>
    <row r="196" spans="2:24" x14ac:dyDescent="0.3">
      <c r="B196">
        <v>48</v>
      </c>
      <c r="C196">
        <v>104.07</v>
      </c>
      <c r="D196">
        <v>36864.699999999997</v>
      </c>
      <c r="E196">
        <v>1</v>
      </c>
      <c r="F196">
        <v>6</v>
      </c>
      <c r="G196" t="s">
        <v>0</v>
      </c>
      <c r="H196">
        <v>13.05</v>
      </c>
      <c r="I196">
        <v>8.33</v>
      </c>
      <c r="J196" t="s">
        <v>177</v>
      </c>
      <c r="K196">
        <v>13.84371</v>
      </c>
      <c r="L196">
        <v>0.84023999999999999</v>
      </c>
      <c r="M196" t="s">
        <v>179</v>
      </c>
      <c r="N196">
        <v>13.04899</v>
      </c>
      <c r="O196">
        <v>8.3288499999999992</v>
      </c>
      <c r="P196" t="s">
        <v>4</v>
      </c>
      <c r="Q196">
        <v>14.78035</v>
      </c>
      <c r="R196">
        <v>70.991039999999998</v>
      </c>
      <c r="S196">
        <v>0</v>
      </c>
      <c r="T196">
        <v>0.9</v>
      </c>
      <c r="U196">
        <v>0</v>
      </c>
      <c r="V196">
        <v>0</v>
      </c>
      <c r="W196">
        <v>0</v>
      </c>
      <c r="X196">
        <v>0</v>
      </c>
    </row>
    <row r="197" spans="2:24" x14ac:dyDescent="0.3">
      <c r="B197">
        <v>49</v>
      </c>
      <c r="C197">
        <v>4.09</v>
      </c>
      <c r="D197">
        <v>32176.46</v>
      </c>
      <c r="E197">
        <v>1</v>
      </c>
      <c r="F197">
        <v>3</v>
      </c>
      <c r="G197" t="s">
        <v>0</v>
      </c>
      <c r="H197">
        <v>1.33</v>
      </c>
      <c r="I197">
        <v>1.95</v>
      </c>
      <c r="J197" t="s">
        <v>177</v>
      </c>
      <c r="K197">
        <v>1.4134500000000001</v>
      </c>
      <c r="L197">
        <v>0.53320999999999996</v>
      </c>
      <c r="M197" t="s">
        <v>179</v>
      </c>
      <c r="N197">
        <v>1.33283</v>
      </c>
      <c r="O197">
        <v>1.9493400000000001</v>
      </c>
      <c r="P197" t="s">
        <v>4</v>
      </c>
      <c r="Q197">
        <v>1.36399</v>
      </c>
      <c r="R197">
        <v>4.3927300000000002</v>
      </c>
      <c r="S197">
        <v>0</v>
      </c>
      <c r="T197">
        <v>0.9</v>
      </c>
      <c r="U197">
        <v>0</v>
      </c>
      <c r="V197">
        <v>0</v>
      </c>
      <c r="W197">
        <v>0.2</v>
      </c>
      <c r="X197">
        <v>0</v>
      </c>
    </row>
    <row r="198" spans="2:24" x14ac:dyDescent="0.3">
      <c r="B198">
        <v>50</v>
      </c>
      <c r="C198">
        <v>26.48</v>
      </c>
      <c r="D198">
        <v>37146.71</v>
      </c>
      <c r="E198">
        <v>2</v>
      </c>
      <c r="F198">
        <v>2</v>
      </c>
      <c r="G198" t="s">
        <v>0</v>
      </c>
      <c r="H198">
        <v>4.03</v>
      </c>
      <c r="I198">
        <v>0.73</v>
      </c>
      <c r="J198" t="s">
        <v>177</v>
      </c>
      <c r="K198">
        <v>4.05952</v>
      </c>
      <c r="L198">
        <v>0.7298</v>
      </c>
      <c r="M198" t="s">
        <v>179</v>
      </c>
      <c r="N198">
        <v>4.0302699999999998</v>
      </c>
      <c r="O198">
        <v>0.73012999999999995</v>
      </c>
      <c r="P198" t="s">
        <v>4</v>
      </c>
      <c r="Q198">
        <v>5.7895799999999999</v>
      </c>
      <c r="R198">
        <v>61.289560000000002</v>
      </c>
      <c r="S198">
        <v>0</v>
      </c>
      <c r="T198">
        <v>0.1</v>
      </c>
      <c r="U198">
        <v>0</v>
      </c>
      <c r="V198">
        <v>0</v>
      </c>
      <c r="W198">
        <v>0</v>
      </c>
      <c r="X198">
        <v>0</v>
      </c>
    </row>
    <row r="199" spans="2:24" x14ac:dyDescent="0.3">
      <c r="B199">
        <v>51</v>
      </c>
      <c r="C199">
        <v>6.66</v>
      </c>
      <c r="D199">
        <v>38350</v>
      </c>
      <c r="E199">
        <v>0</v>
      </c>
      <c r="F199">
        <v>1</v>
      </c>
      <c r="G199" t="s">
        <v>0</v>
      </c>
      <c r="H199">
        <v>1.34</v>
      </c>
      <c r="I199">
        <v>1.59</v>
      </c>
      <c r="J199" t="s">
        <v>177</v>
      </c>
      <c r="K199">
        <v>1.60972</v>
      </c>
      <c r="L199">
        <v>1.4014899999999999</v>
      </c>
      <c r="M199" t="s">
        <v>179</v>
      </c>
      <c r="N199">
        <v>1.3369800000000001</v>
      </c>
      <c r="O199">
        <v>1.5933900000000001</v>
      </c>
      <c r="P199" t="s">
        <v>4</v>
      </c>
      <c r="Q199">
        <v>1.47641</v>
      </c>
      <c r="R199">
        <v>10.2308</v>
      </c>
      <c r="S199">
        <v>0</v>
      </c>
      <c r="T199">
        <v>0</v>
      </c>
      <c r="U199">
        <v>0</v>
      </c>
      <c r="V199">
        <v>0</v>
      </c>
      <c r="W199">
        <v>0.3</v>
      </c>
      <c r="X199">
        <v>0</v>
      </c>
    </row>
    <row r="200" spans="2:24" x14ac:dyDescent="0.3">
      <c r="B200">
        <v>52</v>
      </c>
      <c r="C200">
        <v>41.09</v>
      </c>
      <c r="D200">
        <v>38401.47</v>
      </c>
      <c r="E200">
        <v>2</v>
      </c>
      <c r="F200">
        <v>3</v>
      </c>
      <c r="G200" t="s">
        <v>0</v>
      </c>
      <c r="H200">
        <v>5.78</v>
      </c>
      <c r="I200">
        <v>5.26</v>
      </c>
      <c r="J200" t="s">
        <v>177</v>
      </c>
      <c r="K200">
        <v>6.0843999999999996</v>
      </c>
      <c r="L200">
        <v>0.38440999999999997</v>
      </c>
      <c r="M200" t="s">
        <v>179</v>
      </c>
      <c r="N200">
        <v>5.7781399999999996</v>
      </c>
      <c r="O200">
        <v>5.2578399999999998</v>
      </c>
      <c r="P200" t="s">
        <v>4</v>
      </c>
      <c r="Q200">
        <v>6.5625600000000004</v>
      </c>
      <c r="R200">
        <v>32.256830000000001</v>
      </c>
      <c r="S200">
        <v>0</v>
      </c>
      <c r="T200">
        <v>0.4</v>
      </c>
      <c r="U200">
        <v>0</v>
      </c>
      <c r="V200">
        <v>0</v>
      </c>
      <c r="W200">
        <v>0.2</v>
      </c>
      <c r="X200">
        <v>0</v>
      </c>
    </row>
    <row r="201" spans="2:24" x14ac:dyDescent="0.3">
      <c r="B201">
        <v>53</v>
      </c>
      <c r="C201">
        <v>20.68</v>
      </c>
      <c r="D201">
        <v>34311.06</v>
      </c>
      <c r="E201">
        <v>0</v>
      </c>
      <c r="F201">
        <v>1</v>
      </c>
      <c r="G201" t="s">
        <v>0</v>
      </c>
      <c r="H201">
        <v>2.8</v>
      </c>
      <c r="I201">
        <v>2.0099999999999998</v>
      </c>
      <c r="J201" t="s">
        <v>177</v>
      </c>
      <c r="K201">
        <v>3.2614700000000001</v>
      </c>
      <c r="L201">
        <v>0.37468000000000001</v>
      </c>
      <c r="M201" t="s">
        <v>179</v>
      </c>
      <c r="N201">
        <v>2.7975300000000001</v>
      </c>
      <c r="O201">
        <v>2.0084900000000001</v>
      </c>
      <c r="P201" t="s">
        <v>4</v>
      </c>
      <c r="Q201">
        <v>3.28749</v>
      </c>
      <c r="R201">
        <v>31.24287</v>
      </c>
      <c r="S201">
        <v>0</v>
      </c>
      <c r="T201">
        <v>0</v>
      </c>
      <c r="U201">
        <v>0</v>
      </c>
      <c r="V201">
        <v>0</v>
      </c>
      <c r="W201">
        <v>0.2</v>
      </c>
      <c r="X201">
        <v>0</v>
      </c>
    </row>
    <row r="202" spans="2:24" x14ac:dyDescent="0.3">
      <c r="B202">
        <v>54</v>
      </c>
      <c r="C202">
        <v>113.15</v>
      </c>
      <c r="D202">
        <v>35530.239999999998</v>
      </c>
      <c r="E202">
        <v>1</v>
      </c>
      <c r="F202">
        <v>2</v>
      </c>
      <c r="G202" t="s">
        <v>0</v>
      </c>
      <c r="H202">
        <v>10.050000000000001</v>
      </c>
      <c r="I202">
        <v>13.03</v>
      </c>
      <c r="J202" t="s">
        <v>177</v>
      </c>
      <c r="K202">
        <v>10.122450000000001</v>
      </c>
      <c r="L202">
        <v>1.2506299999999999</v>
      </c>
      <c r="M202" t="s">
        <v>179</v>
      </c>
      <c r="N202">
        <v>10.04828</v>
      </c>
      <c r="O202">
        <v>13.02684</v>
      </c>
      <c r="P202" t="s">
        <v>4</v>
      </c>
      <c r="Q202">
        <v>12.647</v>
      </c>
      <c r="R202">
        <v>106.69618</v>
      </c>
      <c r="S202">
        <v>0</v>
      </c>
      <c r="T202">
        <v>0.8</v>
      </c>
      <c r="U202">
        <v>0</v>
      </c>
      <c r="V202">
        <v>0</v>
      </c>
      <c r="W202">
        <v>0.2</v>
      </c>
      <c r="X202">
        <v>0</v>
      </c>
    </row>
    <row r="203" spans="2:24" x14ac:dyDescent="0.3">
      <c r="B203">
        <v>55</v>
      </c>
      <c r="C203">
        <v>122</v>
      </c>
      <c r="D203">
        <v>35530.239999999998</v>
      </c>
      <c r="E203">
        <v>2</v>
      </c>
      <c r="F203">
        <v>2</v>
      </c>
      <c r="G203" t="s">
        <v>0</v>
      </c>
      <c r="H203">
        <v>10.43</v>
      </c>
      <c r="I203">
        <v>8.9600000000000009</v>
      </c>
      <c r="J203" t="s">
        <v>177</v>
      </c>
      <c r="K203">
        <v>10.61829</v>
      </c>
      <c r="L203">
        <v>1.2934600000000001</v>
      </c>
      <c r="M203" t="s">
        <v>179</v>
      </c>
      <c r="N203">
        <v>10.43027</v>
      </c>
      <c r="O203">
        <v>8.9597700000000007</v>
      </c>
      <c r="P203" t="s">
        <v>4</v>
      </c>
      <c r="Q203">
        <v>13.19957</v>
      </c>
      <c r="R203">
        <v>108.57311</v>
      </c>
      <c r="S203">
        <v>0</v>
      </c>
      <c r="T203">
        <v>0.3</v>
      </c>
      <c r="U203">
        <v>0</v>
      </c>
      <c r="V203">
        <v>0</v>
      </c>
      <c r="W203">
        <v>0.2</v>
      </c>
      <c r="X203">
        <v>0</v>
      </c>
    </row>
    <row r="204" spans="2:24" x14ac:dyDescent="0.3">
      <c r="B204">
        <v>56</v>
      </c>
      <c r="C204">
        <v>1.94</v>
      </c>
      <c r="D204">
        <v>39964.51</v>
      </c>
      <c r="E204">
        <v>2</v>
      </c>
      <c r="F204">
        <v>1</v>
      </c>
      <c r="G204" t="s">
        <v>180</v>
      </c>
      <c r="H204">
        <v>0.59</v>
      </c>
      <c r="I204">
        <v>1.1499999999999999</v>
      </c>
      <c r="J204" t="s">
        <v>177</v>
      </c>
      <c r="K204">
        <v>0.77410999999999996</v>
      </c>
      <c r="L204">
        <v>9.2920000000000003E-2</v>
      </c>
      <c r="M204" t="s">
        <v>179</v>
      </c>
      <c r="N204">
        <v>0.60336999999999996</v>
      </c>
      <c r="O204">
        <v>0.95009999999999994</v>
      </c>
      <c r="P204" t="s">
        <v>4</v>
      </c>
      <c r="Q204">
        <v>0.59043000000000001</v>
      </c>
      <c r="R204">
        <v>1.1450100000000001</v>
      </c>
      <c r="S204">
        <v>0</v>
      </c>
      <c r="T204">
        <v>0</v>
      </c>
      <c r="U204">
        <v>0</v>
      </c>
      <c r="V204">
        <v>0</v>
      </c>
      <c r="W204">
        <v>0</v>
      </c>
      <c r="X204">
        <v>0</v>
      </c>
    </row>
    <row r="205" spans="2:24" x14ac:dyDescent="0.3">
      <c r="B205">
        <v>57</v>
      </c>
      <c r="C205">
        <v>4.46</v>
      </c>
      <c r="D205">
        <v>29313.64</v>
      </c>
      <c r="E205">
        <v>0</v>
      </c>
      <c r="F205">
        <v>1</v>
      </c>
      <c r="G205" t="s">
        <v>180</v>
      </c>
      <c r="H205">
        <v>1.03</v>
      </c>
      <c r="I205">
        <v>6.19</v>
      </c>
      <c r="J205" t="s">
        <v>177</v>
      </c>
      <c r="K205">
        <v>1.2313000000000001</v>
      </c>
      <c r="L205">
        <v>0.68738999999999995</v>
      </c>
      <c r="M205" t="s">
        <v>179</v>
      </c>
      <c r="N205">
        <v>1.0367299999999999</v>
      </c>
      <c r="O205">
        <v>1.4522900000000001</v>
      </c>
      <c r="P205" t="s">
        <v>4</v>
      </c>
      <c r="Q205">
        <v>1.02542</v>
      </c>
      <c r="R205">
        <v>6.1875</v>
      </c>
      <c r="S205">
        <v>0</v>
      </c>
      <c r="T205">
        <v>0</v>
      </c>
      <c r="U205">
        <v>0</v>
      </c>
      <c r="V205">
        <v>0</v>
      </c>
      <c r="W205">
        <v>0</v>
      </c>
      <c r="X205">
        <v>0</v>
      </c>
    </row>
    <row r="206" spans="2:24" x14ac:dyDescent="0.3">
      <c r="B206">
        <v>58</v>
      </c>
      <c r="C206">
        <v>35.590000000000003</v>
      </c>
      <c r="D206">
        <v>34661.379999999997</v>
      </c>
      <c r="E206">
        <v>2</v>
      </c>
      <c r="F206">
        <v>2</v>
      </c>
      <c r="G206" t="s">
        <v>0</v>
      </c>
      <c r="H206">
        <v>4.8</v>
      </c>
      <c r="I206">
        <v>4.95</v>
      </c>
      <c r="J206" t="s">
        <v>177</v>
      </c>
      <c r="K206">
        <v>4.8855199999999996</v>
      </c>
      <c r="L206">
        <v>0.95992</v>
      </c>
      <c r="M206" t="s">
        <v>179</v>
      </c>
      <c r="N206">
        <v>4.8047899999999997</v>
      </c>
      <c r="O206">
        <v>4.9481700000000002</v>
      </c>
      <c r="P206" t="s">
        <v>4</v>
      </c>
      <c r="Q206">
        <v>7.0366099999999996</v>
      </c>
      <c r="R206">
        <v>80.614620000000002</v>
      </c>
      <c r="S206">
        <v>0</v>
      </c>
      <c r="T206">
        <v>0.3</v>
      </c>
      <c r="U206">
        <v>0</v>
      </c>
      <c r="V206">
        <v>0</v>
      </c>
      <c r="W206">
        <v>0.2</v>
      </c>
      <c r="X206">
        <v>0</v>
      </c>
    </row>
    <row r="207" spans="2:24" x14ac:dyDescent="0.3">
      <c r="B207">
        <v>59</v>
      </c>
      <c r="C207">
        <v>227.28</v>
      </c>
      <c r="D207">
        <v>40211.29</v>
      </c>
      <c r="E207">
        <v>2</v>
      </c>
      <c r="F207">
        <v>2</v>
      </c>
      <c r="G207" t="s">
        <v>0</v>
      </c>
      <c r="H207">
        <v>15.79</v>
      </c>
      <c r="I207">
        <v>3.65</v>
      </c>
      <c r="J207" t="s">
        <v>177</v>
      </c>
      <c r="K207">
        <v>15.88212</v>
      </c>
      <c r="L207">
        <v>3.6489400000000001</v>
      </c>
      <c r="M207" t="s">
        <v>179</v>
      </c>
      <c r="N207">
        <v>15.79345</v>
      </c>
      <c r="O207">
        <v>3.6495700000000002</v>
      </c>
      <c r="P207" t="s">
        <v>4</v>
      </c>
      <c r="Q207">
        <v>27.87396</v>
      </c>
      <c r="R207">
        <v>346.47145</v>
      </c>
      <c r="S207">
        <v>0</v>
      </c>
      <c r="T207">
        <v>0.1</v>
      </c>
      <c r="U207">
        <v>0</v>
      </c>
      <c r="V207">
        <v>0</v>
      </c>
      <c r="W207">
        <v>0</v>
      </c>
      <c r="X207">
        <v>0</v>
      </c>
    </row>
    <row r="208" spans="2:24" x14ac:dyDescent="0.3">
      <c r="B208">
        <v>60</v>
      </c>
      <c r="C208">
        <v>5.7</v>
      </c>
      <c r="D208">
        <v>33775.199999999997</v>
      </c>
      <c r="E208">
        <v>2</v>
      </c>
      <c r="F208">
        <v>2</v>
      </c>
      <c r="G208" t="s">
        <v>0</v>
      </c>
      <c r="H208">
        <v>1.48</v>
      </c>
      <c r="I208">
        <v>2.25</v>
      </c>
      <c r="J208" t="s">
        <v>177</v>
      </c>
      <c r="K208">
        <v>1.54254</v>
      </c>
      <c r="L208">
        <v>1.2074199999999999</v>
      </c>
      <c r="M208" t="s">
        <v>179</v>
      </c>
      <c r="N208">
        <v>1.476</v>
      </c>
      <c r="O208">
        <v>2.2487200000000001</v>
      </c>
      <c r="P208" t="s">
        <v>4</v>
      </c>
      <c r="Q208">
        <v>1.65812</v>
      </c>
      <c r="R208">
        <v>9.7850199999999994</v>
      </c>
      <c r="S208">
        <v>0</v>
      </c>
      <c r="T208">
        <v>0.4</v>
      </c>
      <c r="U208">
        <v>0</v>
      </c>
      <c r="V208">
        <v>0</v>
      </c>
      <c r="W208">
        <v>0.3</v>
      </c>
      <c r="X208">
        <v>0</v>
      </c>
    </row>
    <row r="209" spans="2:24" x14ac:dyDescent="0.3">
      <c r="B209">
        <v>61</v>
      </c>
      <c r="C209">
        <v>44.01</v>
      </c>
      <c r="D209">
        <v>36084.400000000001</v>
      </c>
      <c r="E209">
        <v>2</v>
      </c>
      <c r="F209">
        <v>3</v>
      </c>
      <c r="G209" t="s">
        <v>0</v>
      </c>
      <c r="H209">
        <v>6.13</v>
      </c>
      <c r="I209">
        <v>1.02</v>
      </c>
      <c r="J209" t="s">
        <v>177</v>
      </c>
      <c r="K209">
        <v>6.3652600000000001</v>
      </c>
      <c r="L209">
        <v>0.67198999999999998</v>
      </c>
      <c r="M209" t="s">
        <v>179</v>
      </c>
      <c r="N209">
        <v>6.1270499999999997</v>
      </c>
      <c r="O209">
        <v>1.0249600000000001</v>
      </c>
      <c r="P209" t="s">
        <v>4</v>
      </c>
      <c r="Q209">
        <v>7.81114</v>
      </c>
      <c r="R209">
        <v>62.306150000000002</v>
      </c>
      <c r="S209">
        <v>0</v>
      </c>
      <c r="T209">
        <v>0.2</v>
      </c>
      <c r="U209">
        <v>0</v>
      </c>
      <c r="V209">
        <v>0</v>
      </c>
      <c r="W209">
        <v>0</v>
      </c>
      <c r="X209">
        <v>0</v>
      </c>
    </row>
    <row r="210" spans="2:24" x14ac:dyDescent="0.3">
      <c r="B210">
        <v>62</v>
      </c>
      <c r="C210">
        <v>424.67</v>
      </c>
      <c r="D210">
        <v>39506.97</v>
      </c>
      <c r="E210">
        <v>3</v>
      </c>
      <c r="F210">
        <v>6</v>
      </c>
      <c r="G210" t="s">
        <v>0</v>
      </c>
      <c r="H210">
        <v>31.63</v>
      </c>
      <c r="I210">
        <v>2.4300000000000002</v>
      </c>
      <c r="J210" t="s">
        <v>177</v>
      </c>
      <c r="K210">
        <v>32.766599999999997</v>
      </c>
      <c r="L210">
        <v>0.89032999999999995</v>
      </c>
      <c r="M210" t="s">
        <v>179</v>
      </c>
      <c r="N210">
        <v>31.62838</v>
      </c>
      <c r="O210">
        <v>2.43126</v>
      </c>
      <c r="P210" t="s">
        <v>4</v>
      </c>
      <c r="Q210">
        <v>33.481960000000001</v>
      </c>
      <c r="R210">
        <v>83.08972</v>
      </c>
      <c r="S210">
        <v>0</v>
      </c>
      <c r="T210">
        <v>0.2</v>
      </c>
      <c r="U210">
        <v>0</v>
      </c>
      <c r="V210">
        <v>0</v>
      </c>
      <c r="W210">
        <v>0</v>
      </c>
      <c r="X210">
        <v>0</v>
      </c>
    </row>
    <row r="211" spans="2:24" x14ac:dyDescent="0.3">
      <c r="B211">
        <v>63</v>
      </c>
      <c r="C211">
        <v>143.63</v>
      </c>
      <c r="D211">
        <v>34366.43</v>
      </c>
      <c r="E211">
        <v>3</v>
      </c>
      <c r="F211">
        <v>2</v>
      </c>
      <c r="G211" t="s">
        <v>0</v>
      </c>
      <c r="H211">
        <v>12.01</v>
      </c>
      <c r="I211">
        <v>6.93</v>
      </c>
      <c r="J211" t="s">
        <v>177</v>
      </c>
      <c r="K211">
        <v>12.02089</v>
      </c>
      <c r="L211">
        <v>6.9304199999999998</v>
      </c>
      <c r="M211" t="s">
        <v>179</v>
      </c>
      <c r="N211">
        <v>12.007619999999999</v>
      </c>
      <c r="O211">
        <v>6.9316000000000004</v>
      </c>
      <c r="P211" t="s">
        <v>4</v>
      </c>
      <c r="Q211">
        <v>33.204720000000002</v>
      </c>
      <c r="R211">
        <v>662.44890999999996</v>
      </c>
      <c r="S211">
        <v>0</v>
      </c>
      <c r="T211">
        <v>0</v>
      </c>
      <c r="U211">
        <v>0</v>
      </c>
      <c r="V211">
        <v>0</v>
      </c>
      <c r="W211">
        <v>0</v>
      </c>
      <c r="X211">
        <v>0</v>
      </c>
    </row>
    <row r="212" spans="2:24" x14ac:dyDescent="0.3">
      <c r="B212">
        <v>64</v>
      </c>
      <c r="C212">
        <v>48.56</v>
      </c>
      <c r="D212">
        <v>34366.43</v>
      </c>
      <c r="E212">
        <v>3</v>
      </c>
      <c r="F212">
        <v>5</v>
      </c>
      <c r="G212" t="s">
        <v>0</v>
      </c>
      <c r="H212">
        <v>7.53</v>
      </c>
      <c r="I212">
        <v>0.93</v>
      </c>
      <c r="J212" t="s">
        <v>177</v>
      </c>
      <c r="K212">
        <v>7.7698499999999999</v>
      </c>
      <c r="L212">
        <v>0.41333999999999999</v>
      </c>
      <c r="M212" t="s">
        <v>179</v>
      </c>
      <c r="N212">
        <v>7.5313100000000004</v>
      </c>
      <c r="O212">
        <v>0.93128999999999995</v>
      </c>
      <c r="P212" t="s">
        <v>4</v>
      </c>
      <c r="Q212">
        <v>8.2990600000000008</v>
      </c>
      <c r="R212">
        <v>35.497219999999999</v>
      </c>
      <c r="S212">
        <v>0</v>
      </c>
      <c r="T212">
        <v>0.2</v>
      </c>
      <c r="U212">
        <v>0</v>
      </c>
      <c r="V212">
        <v>0</v>
      </c>
      <c r="W212">
        <v>0</v>
      </c>
      <c r="X212">
        <v>0</v>
      </c>
    </row>
    <row r="213" spans="2:24" x14ac:dyDescent="0.3">
      <c r="B213">
        <v>65</v>
      </c>
      <c r="C213">
        <v>57.64</v>
      </c>
      <c r="D213">
        <v>34973.019999999997</v>
      </c>
      <c r="E213">
        <v>2</v>
      </c>
      <c r="F213">
        <v>2</v>
      </c>
      <c r="G213" t="s">
        <v>0</v>
      </c>
      <c r="H213">
        <v>6.6</v>
      </c>
      <c r="I213">
        <v>1.98</v>
      </c>
      <c r="J213" t="s">
        <v>177</v>
      </c>
      <c r="K213">
        <v>6.6418999999999997</v>
      </c>
      <c r="L213">
        <v>1.97838</v>
      </c>
      <c r="M213" t="s">
        <v>179</v>
      </c>
      <c r="N213">
        <v>6.6002299999999998</v>
      </c>
      <c r="O213">
        <v>1.9792799999999999</v>
      </c>
      <c r="P213" t="s">
        <v>4</v>
      </c>
      <c r="Q213">
        <v>11.585559999999999</v>
      </c>
      <c r="R213">
        <v>166.15665000000001</v>
      </c>
      <c r="S213">
        <v>0</v>
      </c>
      <c r="T213">
        <v>0.1</v>
      </c>
      <c r="U213">
        <v>0</v>
      </c>
      <c r="V213">
        <v>0</v>
      </c>
      <c r="W213">
        <v>0</v>
      </c>
      <c r="X213">
        <v>0</v>
      </c>
    </row>
    <row r="214" spans="2:24" x14ac:dyDescent="0.3">
      <c r="B214">
        <v>66</v>
      </c>
      <c r="C214">
        <v>29.15</v>
      </c>
      <c r="D214">
        <v>6050</v>
      </c>
      <c r="E214">
        <v>0</v>
      </c>
      <c r="F214">
        <v>3</v>
      </c>
      <c r="G214" t="s">
        <v>0</v>
      </c>
      <c r="H214">
        <v>4.47</v>
      </c>
      <c r="I214">
        <v>2.94</v>
      </c>
      <c r="J214" t="s">
        <v>177</v>
      </c>
      <c r="K214">
        <v>4.4816900000000004</v>
      </c>
      <c r="L214">
        <v>2.93608</v>
      </c>
      <c r="M214" t="s">
        <v>179</v>
      </c>
      <c r="N214">
        <v>4.4732099999999999</v>
      </c>
      <c r="O214">
        <v>2.9384899999999998</v>
      </c>
      <c r="P214" t="s">
        <v>4</v>
      </c>
      <c r="Q214">
        <v>5.3609</v>
      </c>
      <c r="R214">
        <v>216.47286</v>
      </c>
      <c r="S214">
        <v>0</v>
      </c>
      <c r="T214">
        <v>0</v>
      </c>
      <c r="U214">
        <v>0</v>
      </c>
      <c r="V214">
        <v>0</v>
      </c>
      <c r="W214">
        <v>0</v>
      </c>
      <c r="X214">
        <v>0</v>
      </c>
    </row>
    <row r="215" spans="2:24" x14ac:dyDescent="0.3">
      <c r="B215">
        <v>67</v>
      </c>
      <c r="C215">
        <v>25.38</v>
      </c>
      <c r="D215">
        <v>34214.81</v>
      </c>
      <c r="E215">
        <v>2</v>
      </c>
      <c r="F215">
        <v>3</v>
      </c>
      <c r="G215" t="s">
        <v>0</v>
      </c>
      <c r="H215">
        <v>4.21</v>
      </c>
      <c r="I215">
        <v>7.45</v>
      </c>
      <c r="J215" t="s">
        <v>177</v>
      </c>
      <c r="K215">
        <v>4.4602700000000004</v>
      </c>
      <c r="L215">
        <v>1.3784700000000001</v>
      </c>
      <c r="M215" t="s">
        <v>179</v>
      </c>
      <c r="N215">
        <v>4.2101300000000004</v>
      </c>
      <c r="O215">
        <v>7.4532600000000002</v>
      </c>
      <c r="P215" t="s">
        <v>4</v>
      </c>
      <c r="Q215">
        <v>4.2988200000000001</v>
      </c>
      <c r="R215">
        <v>11.21453</v>
      </c>
      <c r="S215">
        <v>0</v>
      </c>
      <c r="T215">
        <v>0.5</v>
      </c>
      <c r="U215">
        <v>0</v>
      </c>
      <c r="V215">
        <v>0</v>
      </c>
      <c r="W215">
        <v>0.3</v>
      </c>
      <c r="X215">
        <v>0</v>
      </c>
    </row>
    <row r="216" spans="2:24" x14ac:dyDescent="0.3">
      <c r="B216">
        <v>68</v>
      </c>
      <c r="C216">
        <v>54.9</v>
      </c>
      <c r="D216">
        <v>35050.92</v>
      </c>
      <c r="E216">
        <v>3</v>
      </c>
      <c r="F216">
        <v>3</v>
      </c>
      <c r="G216" t="s">
        <v>0</v>
      </c>
      <c r="H216">
        <v>6.94</v>
      </c>
      <c r="I216">
        <v>5.74</v>
      </c>
      <c r="J216" t="s">
        <v>177</v>
      </c>
      <c r="K216">
        <v>7.08413</v>
      </c>
      <c r="L216">
        <v>0.52561999999999998</v>
      </c>
      <c r="M216" t="s">
        <v>179</v>
      </c>
      <c r="N216">
        <v>6.9375999999999998</v>
      </c>
      <c r="O216">
        <v>5.7420299999999997</v>
      </c>
      <c r="P216" t="s">
        <v>4</v>
      </c>
      <c r="Q216">
        <v>7.7932699999999997</v>
      </c>
      <c r="R216">
        <v>38.425080000000001</v>
      </c>
      <c r="S216">
        <v>0</v>
      </c>
      <c r="T216">
        <v>0.3</v>
      </c>
      <c r="U216">
        <v>0</v>
      </c>
      <c r="V216">
        <v>0</v>
      </c>
      <c r="W216">
        <v>0.2</v>
      </c>
      <c r="X216">
        <v>0</v>
      </c>
    </row>
    <row r="217" spans="2:24" x14ac:dyDescent="0.3">
      <c r="B217">
        <v>69</v>
      </c>
      <c r="C217">
        <v>63.23</v>
      </c>
      <c r="D217">
        <v>32755.83</v>
      </c>
      <c r="E217">
        <v>2</v>
      </c>
      <c r="F217">
        <v>1</v>
      </c>
      <c r="G217" t="s">
        <v>0</v>
      </c>
      <c r="H217">
        <v>6.11</v>
      </c>
      <c r="I217">
        <v>6.44</v>
      </c>
      <c r="J217" t="s">
        <v>177</v>
      </c>
      <c r="K217">
        <v>7.0206299999999997</v>
      </c>
      <c r="L217">
        <v>1.59232</v>
      </c>
      <c r="M217" t="s">
        <v>179</v>
      </c>
      <c r="N217">
        <v>6.1081500000000002</v>
      </c>
      <c r="O217">
        <v>6.4410400000000001</v>
      </c>
      <c r="P217" t="s">
        <v>4</v>
      </c>
      <c r="Q217">
        <v>8.4179499999999994</v>
      </c>
      <c r="R217">
        <v>107.51375</v>
      </c>
      <c r="S217">
        <v>0</v>
      </c>
      <c r="T217">
        <v>0</v>
      </c>
      <c r="U217">
        <v>0</v>
      </c>
      <c r="V217">
        <v>0</v>
      </c>
      <c r="W217">
        <v>0.2</v>
      </c>
      <c r="X217">
        <v>0</v>
      </c>
    </row>
    <row r="218" spans="2:24" x14ac:dyDescent="0.3">
      <c r="B218">
        <v>70</v>
      </c>
      <c r="C218">
        <v>7</v>
      </c>
      <c r="D218">
        <v>33951.07</v>
      </c>
      <c r="E218">
        <v>0</v>
      </c>
      <c r="F218">
        <v>2</v>
      </c>
      <c r="G218" t="s">
        <v>0</v>
      </c>
      <c r="H218">
        <v>1.62</v>
      </c>
      <c r="I218">
        <v>1.7</v>
      </c>
      <c r="J218" t="s">
        <v>177</v>
      </c>
      <c r="K218">
        <v>1.6693</v>
      </c>
      <c r="L218">
        <v>0.98041</v>
      </c>
      <c r="M218" t="s">
        <v>179</v>
      </c>
      <c r="N218">
        <v>1.6238999999999999</v>
      </c>
      <c r="O218">
        <v>1.702</v>
      </c>
      <c r="P218" t="s">
        <v>4</v>
      </c>
      <c r="Q218">
        <v>1.9436899999999999</v>
      </c>
      <c r="R218">
        <v>15.331149999999999</v>
      </c>
      <c r="S218">
        <v>0</v>
      </c>
      <c r="T218">
        <v>0</v>
      </c>
      <c r="U218">
        <v>0</v>
      </c>
      <c r="V218">
        <v>0</v>
      </c>
      <c r="W218">
        <v>0.2</v>
      </c>
      <c r="X218">
        <v>0</v>
      </c>
    </row>
    <row r="219" spans="2:24" x14ac:dyDescent="0.3">
      <c r="B219">
        <v>71</v>
      </c>
      <c r="C219">
        <v>264.3</v>
      </c>
      <c r="D219">
        <v>36345.949999999997</v>
      </c>
      <c r="E219">
        <v>2</v>
      </c>
      <c r="F219">
        <v>2</v>
      </c>
      <c r="G219" t="s">
        <v>0</v>
      </c>
      <c r="H219">
        <v>16.850000000000001</v>
      </c>
      <c r="I219">
        <v>17.760000000000002</v>
      </c>
      <c r="J219" t="s">
        <v>177</v>
      </c>
      <c r="K219">
        <v>17.329529999999998</v>
      </c>
      <c r="L219">
        <v>1.2272000000000001</v>
      </c>
      <c r="M219" t="s">
        <v>179</v>
      </c>
      <c r="N219">
        <v>16.848410000000001</v>
      </c>
      <c r="O219">
        <v>17.756430000000002</v>
      </c>
      <c r="P219" t="s">
        <v>4</v>
      </c>
      <c r="Q219">
        <v>18.052879999999998</v>
      </c>
      <c r="R219">
        <v>73.914019999999994</v>
      </c>
      <c r="S219">
        <v>0</v>
      </c>
      <c r="T219">
        <v>0.4</v>
      </c>
      <c r="U219">
        <v>0</v>
      </c>
      <c r="V219">
        <v>0</v>
      </c>
      <c r="W219">
        <v>0.3</v>
      </c>
      <c r="X219">
        <v>0</v>
      </c>
    </row>
    <row r="220" spans="2:24" x14ac:dyDescent="0.3">
      <c r="B220">
        <v>72</v>
      </c>
      <c r="C220">
        <v>280.02999999999997</v>
      </c>
      <c r="D220">
        <v>90000</v>
      </c>
      <c r="E220">
        <v>3</v>
      </c>
      <c r="F220">
        <v>2</v>
      </c>
      <c r="G220" t="s">
        <v>0</v>
      </c>
      <c r="H220">
        <v>27.71</v>
      </c>
      <c r="I220">
        <v>0.17</v>
      </c>
      <c r="J220" t="s">
        <v>177</v>
      </c>
      <c r="K220">
        <v>27.712499999999999</v>
      </c>
      <c r="L220">
        <v>0.16922999999999999</v>
      </c>
      <c r="M220" t="s">
        <v>179</v>
      </c>
      <c r="N220">
        <v>27.712340000000001</v>
      </c>
      <c r="O220">
        <v>0.16924</v>
      </c>
      <c r="P220" t="s">
        <v>4</v>
      </c>
      <c r="Q220">
        <v>42.046669999999999</v>
      </c>
      <c r="R220">
        <v>191.44254000000001</v>
      </c>
      <c r="S220">
        <v>0</v>
      </c>
      <c r="T220">
        <v>0</v>
      </c>
      <c r="U220">
        <v>0</v>
      </c>
      <c r="V220">
        <v>0</v>
      </c>
      <c r="W220">
        <v>0</v>
      </c>
      <c r="X220">
        <v>0</v>
      </c>
    </row>
    <row r="221" spans="2:24" x14ac:dyDescent="0.3">
      <c r="B221">
        <v>73</v>
      </c>
      <c r="C221">
        <v>10</v>
      </c>
      <c r="D221">
        <v>44548.95</v>
      </c>
      <c r="E221">
        <v>0</v>
      </c>
      <c r="F221">
        <v>1</v>
      </c>
      <c r="G221" t="s">
        <v>0</v>
      </c>
      <c r="H221">
        <v>1.72</v>
      </c>
      <c r="I221">
        <v>2.39</v>
      </c>
      <c r="J221" t="s">
        <v>177</v>
      </c>
      <c r="K221">
        <v>2.03701</v>
      </c>
      <c r="L221">
        <v>0.64375000000000004</v>
      </c>
      <c r="M221" t="s">
        <v>179</v>
      </c>
      <c r="N221">
        <v>1.71797</v>
      </c>
      <c r="O221">
        <v>2.3884599999999998</v>
      </c>
      <c r="P221" t="s">
        <v>4</v>
      </c>
      <c r="Q221">
        <v>1.82656</v>
      </c>
      <c r="R221">
        <v>9.5936199999999996</v>
      </c>
      <c r="S221">
        <v>0</v>
      </c>
      <c r="T221">
        <v>0</v>
      </c>
      <c r="U221">
        <v>0</v>
      </c>
      <c r="V221">
        <v>0</v>
      </c>
      <c r="W221">
        <v>0.4</v>
      </c>
      <c r="X221">
        <v>0</v>
      </c>
    </row>
    <row r="222" spans="2:24" x14ac:dyDescent="0.3">
      <c r="B222">
        <v>74</v>
      </c>
      <c r="C222">
        <v>34</v>
      </c>
      <c r="D222">
        <v>32960.089999999997</v>
      </c>
      <c r="E222">
        <v>0</v>
      </c>
      <c r="F222">
        <v>3</v>
      </c>
      <c r="G222" t="s">
        <v>180</v>
      </c>
      <c r="H222">
        <v>4.59</v>
      </c>
      <c r="I222">
        <v>3.85</v>
      </c>
      <c r="J222" t="s">
        <v>177</v>
      </c>
      <c r="K222">
        <v>4.8611500000000003</v>
      </c>
      <c r="L222">
        <v>0.54490000000000005</v>
      </c>
      <c r="M222" t="s">
        <v>179</v>
      </c>
      <c r="N222">
        <v>4.5948900000000004</v>
      </c>
      <c r="O222">
        <v>3.8477199999999998</v>
      </c>
      <c r="P222" t="s">
        <v>4</v>
      </c>
      <c r="Q222">
        <v>4.5948500000000001</v>
      </c>
      <c r="R222">
        <v>3.8477199999999998</v>
      </c>
      <c r="S222">
        <v>0</v>
      </c>
      <c r="T222">
        <v>0</v>
      </c>
      <c r="U222">
        <v>0</v>
      </c>
      <c r="V222">
        <v>0</v>
      </c>
      <c r="W222">
        <v>0</v>
      </c>
      <c r="X222">
        <v>0</v>
      </c>
    </row>
    <row r="223" spans="2:24" x14ac:dyDescent="0.3">
      <c r="B223">
        <v>75</v>
      </c>
      <c r="C223">
        <v>532.91</v>
      </c>
      <c r="D223">
        <v>36951.61</v>
      </c>
      <c r="E223">
        <v>4</v>
      </c>
      <c r="F223">
        <v>2</v>
      </c>
      <c r="G223" t="s">
        <v>0</v>
      </c>
      <c r="H223">
        <v>10.73</v>
      </c>
      <c r="I223">
        <v>2.84</v>
      </c>
      <c r="J223" t="s">
        <v>177</v>
      </c>
      <c r="K223">
        <v>10.73531</v>
      </c>
      <c r="L223">
        <v>2.8401700000000001</v>
      </c>
      <c r="M223" t="s">
        <v>179</v>
      </c>
      <c r="N223">
        <v>10.733510000000001</v>
      </c>
      <c r="O223">
        <v>2.8407100000000001</v>
      </c>
      <c r="P223" t="s">
        <v>4</v>
      </c>
      <c r="Q223">
        <v>18.910260000000001</v>
      </c>
      <c r="R223">
        <v>252.07144</v>
      </c>
      <c r="S223">
        <v>0</v>
      </c>
      <c r="T223">
        <v>0</v>
      </c>
      <c r="U223">
        <v>0</v>
      </c>
      <c r="V223">
        <v>0</v>
      </c>
      <c r="W223">
        <v>0</v>
      </c>
      <c r="X223">
        <v>0</v>
      </c>
    </row>
    <row r="224" spans="2:24" x14ac:dyDescent="0.3">
      <c r="B224">
        <v>76</v>
      </c>
      <c r="C224">
        <v>834.97</v>
      </c>
      <c r="D224">
        <v>90000</v>
      </c>
      <c r="E224">
        <v>5</v>
      </c>
      <c r="F224">
        <v>6</v>
      </c>
      <c r="G224" t="s">
        <v>0</v>
      </c>
      <c r="H224">
        <v>14.89</v>
      </c>
      <c r="I224">
        <v>0.79</v>
      </c>
      <c r="J224" t="s">
        <v>177</v>
      </c>
      <c r="K224">
        <v>14.88786</v>
      </c>
      <c r="L224">
        <v>0.79186000000000001</v>
      </c>
      <c r="M224" t="s">
        <v>179</v>
      </c>
      <c r="N224">
        <v>14.887409999999999</v>
      </c>
      <c r="O224">
        <v>0.79203000000000001</v>
      </c>
      <c r="P224" t="s">
        <v>4</v>
      </c>
      <c r="Q224">
        <v>18.380230000000001</v>
      </c>
      <c r="R224">
        <v>46.20064</v>
      </c>
      <c r="S224">
        <v>0</v>
      </c>
      <c r="T224">
        <v>0</v>
      </c>
      <c r="U224">
        <v>0</v>
      </c>
      <c r="V224">
        <v>0</v>
      </c>
      <c r="W224">
        <v>0</v>
      </c>
      <c r="X224">
        <v>0</v>
      </c>
    </row>
    <row r="225" spans="2:24" x14ac:dyDescent="0.3">
      <c r="B225">
        <v>77</v>
      </c>
      <c r="C225">
        <v>1032.6400000000001</v>
      </c>
      <c r="D225">
        <v>90000</v>
      </c>
      <c r="E225">
        <v>6</v>
      </c>
      <c r="F225">
        <v>6</v>
      </c>
      <c r="G225" t="s">
        <v>0</v>
      </c>
      <c r="H225">
        <v>17.239999999999998</v>
      </c>
      <c r="I225">
        <v>0.8</v>
      </c>
      <c r="J225" t="s">
        <v>177</v>
      </c>
      <c r="K225">
        <v>17.272269999999999</v>
      </c>
      <c r="L225">
        <v>0.79518</v>
      </c>
      <c r="M225" t="s">
        <v>179</v>
      </c>
      <c r="N225">
        <v>17.236969999999999</v>
      </c>
      <c r="O225">
        <v>0.79537999999999998</v>
      </c>
      <c r="P225" t="s">
        <v>4</v>
      </c>
      <c r="Q225">
        <v>20.349329999999998</v>
      </c>
      <c r="R225">
        <v>41.263919999999999</v>
      </c>
      <c r="S225">
        <v>0</v>
      </c>
      <c r="T225">
        <v>0.1</v>
      </c>
      <c r="U225">
        <v>0</v>
      </c>
      <c r="V225">
        <v>0</v>
      </c>
      <c r="W225">
        <v>0</v>
      </c>
      <c r="X225">
        <v>0</v>
      </c>
    </row>
    <row r="226" spans="2:24" x14ac:dyDescent="0.3">
      <c r="B226">
        <v>78</v>
      </c>
      <c r="C226">
        <v>1107.3599999999999</v>
      </c>
      <c r="D226">
        <v>38534.199999999997</v>
      </c>
      <c r="E226">
        <v>5</v>
      </c>
      <c r="F226">
        <v>9</v>
      </c>
      <c r="G226" t="s">
        <v>0</v>
      </c>
      <c r="H226">
        <v>24.24</v>
      </c>
      <c r="I226">
        <v>6.77</v>
      </c>
      <c r="J226" t="s">
        <v>177</v>
      </c>
      <c r="K226">
        <v>24.308520000000001</v>
      </c>
      <c r="L226">
        <v>0.97275</v>
      </c>
      <c r="M226" t="s">
        <v>179</v>
      </c>
      <c r="N226">
        <v>24.242100000000001</v>
      </c>
      <c r="O226">
        <v>6.7723599999999999</v>
      </c>
      <c r="P226" t="s">
        <v>4</v>
      </c>
      <c r="Q226">
        <v>25.887180000000001</v>
      </c>
      <c r="R226">
        <v>68.815110000000004</v>
      </c>
      <c r="S226">
        <v>0</v>
      </c>
      <c r="T226">
        <v>0.1</v>
      </c>
      <c r="U226">
        <v>0</v>
      </c>
      <c r="V226">
        <v>0</v>
      </c>
      <c r="W226">
        <v>0</v>
      </c>
      <c r="X226">
        <v>0</v>
      </c>
    </row>
    <row r="227" spans="2:24" x14ac:dyDescent="0.3">
      <c r="B227">
        <v>79</v>
      </c>
      <c r="C227">
        <v>101.44</v>
      </c>
      <c r="D227">
        <v>36249.54</v>
      </c>
      <c r="E227">
        <v>2</v>
      </c>
      <c r="F227">
        <v>2</v>
      </c>
      <c r="G227" t="s">
        <v>0</v>
      </c>
      <c r="H227">
        <v>9.44</v>
      </c>
      <c r="I227">
        <v>2.46</v>
      </c>
      <c r="J227" t="s">
        <v>177</v>
      </c>
      <c r="K227">
        <v>9.4913799999999995</v>
      </c>
      <c r="L227">
        <v>2.4565600000000001</v>
      </c>
      <c r="M227" t="s">
        <v>179</v>
      </c>
      <c r="N227">
        <v>9.4355100000000007</v>
      </c>
      <c r="O227">
        <v>2.4576699999999998</v>
      </c>
      <c r="P227" t="s">
        <v>4</v>
      </c>
      <c r="Q227">
        <v>15.775790000000001</v>
      </c>
      <c r="R227">
        <v>206.2961</v>
      </c>
      <c r="S227">
        <v>0</v>
      </c>
      <c r="T227">
        <v>0.1</v>
      </c>
      <c r="U227">
        <v>0</v>
      </c>
      <c r="V227">
        <v>0</v>
      </c>
      <c r="W227">
        <v>0</v>
      </c>
      <c r="X227">
        <v>0</v>
      </c>
    </row>
    <row r="228" spans="2:24" x14ac:dyDescent="0.3">
      <c r="B228">
        <v>80</v>
      </c>
      <c r="C228">
        <v>24</v>
      </c>
      <c r="D228">
        <v>34906.04</v>
      </c>
      <c r="E228">
        <v>2</v>
      </c>
      <c r="F228">
        <v>3</v>
      </c>
      <c r="G228" t="s">
        <v>0</v>
      </c>
      <c r="H228">
        <v>4</v>
      </c>
      <c r="I228">
        <v>5.32</v>
      </c>
      <c r="J228" t="s">
        <v>177</v>
      </c>
      <c r="K228">
        <v>4.2964900000000004</v>
      </c>
      <c r="L228">
        <v>1.0750900000000001</v>
      </c>
      <c r="M228" t="s">
        <v>179</v>
      </c>
      <c r="N228">
        <v>4.0025300000000001</v>
      </c>
      <c r="O228">
        <v>5.3199300000000003</v>
      </c>
      <c r="P228" t="s">
        <v>4</v>
      </c>
      <c r="Q228">
        <v>4.08894</v>
      </c>
      <c r="R228">
        <v>8.9093</v>
      </c>
      <c r="S228">
        <v>0</v>
      </c>
      <c r="T228">
        <v>0.5</v>
      </c>
      <c r="U228">
        <v>0</v>
      </c>
      <c r="V228">
        <v>0</v>
      </c>
      <c r="W228">
        <v>0.3</v>
      </c>
      <c r="X228">
        <v>0</v>
      </c>
    </row>
    <row r="229" spans="2:24" x14ac:dyDescent="0.3">
      <c r="B229">
        <v>81</v>
      </c>
      <c r="C229">
        <v>47</v>
      </c>
      <c r="D229">
        <v>34906.04</v>
      </c>
      <c r="E229">
        <v>2</v>
      </c>
      <c r="F229">
        <v>3</v>
      </c>
      <c r="G229" t="s">
        <v>0</v>
      </c>
      <c r="H229">
        <v>6.38</v>
      </c>
      <c r="I229">
        <v>0.81</v>
      </c>
      <c r="J229" t="s">
        <v>177</v>
      </c>
      <c r="K229">
        <v>6.6274100000000002</v>
      </c>
      <c r="L229">
        <v>0.60292999999999997</v>
      </c>
      <c r="M229" t="s">
        <v>179</v>
      </c>
      <c r="N229">
        <v>6.3767800000000001</v>
      </c>
      <c r="O229">
        <v>0.80757000000000001</v>
      </c>
      <c r="P229" t="s">
        <v>4</v>
      </c>
      <c r="Q229">
        <v>7.5343099999999996</v>
      </c>
      <c r="R229">
        <v>49.637450000000001</v>
      </c>
      <c r="S229">
        <v>0</v>
      </c>
      <c r="T229">
        <v>0.2</v>
      </c>
      <c r="U229">
        <v>0</v>
      </c>
      <c r="V229">
        <v>0</v>
      </c>
      <c r="W229">
        <v>0</v>
      </c>
      <c r="X229">
        <v>0</v>
      </c>
    </row>
    <row r="230" spans="2:24" x14ac:dyDescent="0.3">
      <c r="B230">
        <v>82</v>
      </c>
      <c r="C230">
        <v>4.8899999999999997</v>
      </c>
      <c r="D230">
        <v>33891.4</v>
      </c>
      <c r="E230">
        <v>2</v>
      </c>
      <c r="F230">
        <v>2</v>
      </c>
      <c r="G230" t="s">
        <v>0</v>
      </c>
      <c r="H230">
        <v>1.39</v>
      </c>
      <c r="I230">
        <v>2.65</v>
      </c>
      <c r="J230" t="s">
        <v>177</v>
      </c>
      <c r="K230">
        <v>1.42245</v>
      </c>
      <c r="L230">
        <v>1.69807</v>
      </c>
      <c r="M230" t="s">
        <v>179</v>
      </c>
      <c r="N230">
        <v>1.3916299999999999</v>
      </c>
      <c r="O230">
        <v>2.6519300000000001</v>
      </c>
      <c r="P230" t="s">
        <v>4</v>
      </c>
      <c r="Q230">
        <v>1.67256</v>
      </c>
      <c r="R230">
        <v>13.763769999999999</v>
      </c>
      <c r="S230">
        <v>0</v>
      </c>
      <c r="T230">
        <v>0.3</v>
      </c>
      <c r="U230">
        <v>0</v>
      </c>
      <c r="V230">
        <v>0</v>
      </c>
      <c r="W230">
        <v>0.2</v>
      </c>
      <c r="X230">
        <v>0</v>
      </c>
    </row>
    <row r="231" spans="2:24" x14ac:dyDescent="0.3">
      <c r="B231">
        <v>83</v>
      </c>
      <c r="C231">
        <v>209.66</v>
      </c>
      <c r="D231">
        <v>39506.97</v>
      </c>
      <c r="E231">
        <v>3</v>
      </c>
      <c r="F231">
        <v>4</v>
      </c>
      <c r="G231" t="s">
        <v>0</v>
      </c>
      <c r="H231">
        <v>19.36</v>
      </c>
      <c r="I231">
        <v>29</v>
      </c>
      <c r="J231" t="s">
        <v>177</v>
      </c>
      <c r="K231">
        <v>19.36703</v>
      </c>
      <c r="L231">
        <v>28.981660000000002</v>
      </c>
      <c r="M231" t="s">
        <v>179</v>
      </c>
      <c r="N231">
        <v>19.355789999999999</v>
      </c>
      <c r="O231">
        <v>28.99596</v>
      </c>
      <c r="P231" t="s">
        <v>4</v>
      </c>
      <c r="Q231">
        <v>120.81994</v>
      </c>
      <c r="R231">
        <v>2634.3818099999999</v>
      </c>
      <c r="S231">
        <v>0</v>
      </c>
      <c r="T231">
        <v>0</v>
      </c>
      <c r="U231">
        <v>0</v>
      </c>
      <c r="V231">
        <v>0</v>
      </c>
      <c r="W231">
        <v>0</v>
      </c>
      <c r="X231">
        <v>0</v>
      </c>
    </row>
    <row r="232" spans="2:24" x14ac:dyDescent="0.3">
      <c r="B232">
        <v>84</v>
      </c>
      <c r="C232">
        <v>965.33</v>
      </c>
      <c r="D232">
        <v>6050.12</v>
      </c>
      <c r="E232">
        <v>4</v>
      </c>
      <c r="F232">
        <v>4</v>
      </c>
      <c r="G232" t="s">
        <v>0</v>
      </c>
      <c r="H232">
        <v>48.34</v>
      </c>
      <c r="I232">
        <v>138.05000000000001</v>
      </c>
      <c r="J232" t="s">
        <v>177</v>
      </c>
      <c r="K232">
        <v>48.479489999999998</v>
      </c>
      <c r="L232">
        <v>137.97975</v>
      </c>
      <c r="M232" t="s">
        <v>179</v>
      </c>
      <c r="N232">
        <v>48.338320000000003</v>
      </c>
      <c r="O232">
        <v>138.04606999999999</v>
      </c>
      <c r="P232" t="s">
        <v>4</v>
      </c>
      <c r="Q232">
        <v>118.90683</v>
      </c>
      <c r="R232">
        <v>12243.816210000001</v>
      </c>
      <c r="S232">
        <v>0</v>
      </c>
      <c r="T232">
        <v>0.1</v>
      </c>
      <c r="U232">
        <v>0</v>
      </c>
      <c r="V232">
        <v>0</v>
      </c>
      <c r="W232">
        <v>0</v>
      </c>
      <c r="X232">
        <v>0</v>
      </c>
    </row>
    <row r="233" spans="2:24" x14ac:dyDescent="0.3">
      <c r="B233">
        <v>85</v>
      </c>
      <c r="C233">
        <v>182.39</v>
      </c>
      <c r="D233">
        <v>35530.239999999998</v>
      </c>
      <c r="E233">
        <v>2</v>
      </c>
      <c r="F233">
        <v>2</v>
      </c>
      <c r="G233" t="s">
        <v>0</v>
      </c>
      <c r="H233">
        <v>13.56</v>
      </c>
      <c r="I233">
        <v>13.71</v>
      </c>
      <c r="J233" t="s">
        <v>177</v>
      </c>
      <c r="K233">
        <v>13.74112</v>
      </c>
      <c r="L233">
        <v>2.31012</v>
      </c>
      <c r="M233" t="s">
        <v>179</v>
      </c>
      <c r="N233">
        <v>13.561170000000001</v>
      </c>
      <c r="O233">
        <v>13.70697</v>
      </c>
      <c r="P233" t="s">
        <v>4</v>
      </c>
      <c r="Q233">
        <v>18.990500000000001</v>
      </c>
      <c r="R233">
        <v>193.94540000000001</v>
      </c>
      <c r="S233">
        <v>0</v>
      </c>
      <c r="T233">
        <v>0.3</v>
      </c>
      <c r="U233">
        <v>0</v>
      </c>
      <c r="V233">
        <v>0</v>
      </c>
      <c r="W233">
        <v>0.2</v>
      </c>
      <c r="X233">
        <v>0</v>
      </c>
    </row>
    <row r="234" spans="2:24" x14ac:dyDescent="0.3">
      <c r="B234">
        <v>86</v>
      </c>
      <c r="C234">
        <v>32.159999999999997</v>
      </c>
      <c r="D234">
        <v>33997.199999999997</v>
      </c>
      <c r="E234">
        <v>2</v>
      </c>
      <c r="F234">
        <v>2</v>
      </c>
      <c r="G234" t="s">
        <v>0</v>
      </c>
      <c r="H234">
        <v>4.55</v>
      </c>
      <c r="I234">
        <v>3.11</v>
      </c>
      <c r="J234" t="s">
        <v>177</v>
      </c>
      <c r="K234">
        <v>4.5948000000000002</v>
      </c>
      <c r="L234">
        <v>1.2140299999999999</v>
      </c>
      <c r="M234" t="s">
        <v>179</v>
      </c>
      <c r="N234">
        <v>4.5515299999999996</v>
      </c>
      <c r="O234">
        <v>3.10975</v>
      </c>
      <c r="P234" t="s">
        <v>4</v>
      </c>
      <c r="Q234">
        <v>7.4430300000000003</v>
      </c>
      <c r="R234">
        <v>101.96408</v>
      </c>
      <c r="S234">
        <v>0</v>
      </c>
      <c r="T234">
        <v>0.2</v>
      </c>
      <c r="U234">
        <v>0</v>
      </c>
      <c r="V234">
        <v>0</v>
      </c>
      <c r="W234">
        <v>0.1</v>
      </c>
      <c r="X234">
        <v>0</v>
      </c>
    </row>
    <row r="235" spans="2:24" x14ac:dyDescent="0.3">
      <c r="B235">
        <v>87</v>
      </c>
      <c r="C235">
        <v>98.91</v>
      </c>
      <c r="D235">
        <v>35530.239999999998</v>
      </c>
      <c r="E235">
        <v>2</v>
      </c>
      <c r="F235">
        <v>4</v>
      </c>
      <c r="G235" t="s">
        <v>0</v>
      </c>
      <c r="H235">
        <v>10.99</v>
      </c>
      <c r="I235">
        <v>15.95</v>
      </c>
      <c r="J235" t="s">
        <v>177</v>
      </c>
      <c r="K235">
        <v>11.656219999999999</v>
      </c>
      <c r="L235">
        <v>0.26735999999999999</v>
      </c>
      <c r="M235" t="s">
        <v>179</v>
      </c>
      <c r="N235">
        <v>10.99499</v>
      </c>
      <c r="O235">
        <v>15.95228</v>
      </c>
      <c r="P235" t="s">
        <v>4</v>
      </c>
      <c r="Q235">
        <v>11.17573</v>
      </c>
      <c r="R235">
        <v>24.83971</v>
      </c>
      <c r="S235">
        <v>0</v>
      </c>
      <c r="T235">
        <v>0.5</v>
      </c>
      <c r="U235">
        <v>0</v>
      </c>
      <c r="V235">
        <v>0</v>
      </c>
      <c r="W235">
        <v>0.2</v>
      </c>
      <c r="X235">
        <v>0</v>
      </c>
    </row>
    <row r="236" spans="2:24" x14ac:dyDescent="0.3">
      <c r="B236">
        <v>88</v>
      </c>
      <c r="C236">
        <v>473.81</v>
      </c>
      <c r="D236">
        <v>35546.44</v>
      </c>
      <c r="E236">
        <v>3</v>
      </c>
      <c r="F236">
        <v>2</v>
      </c>
      <c r="G236" t="s">
        <v>0</v>
      </c>
      <c r="H236">
        <v>25.06</v>
      </c>
      <c r="I236">
        <v>54.13</v>
      </c>
      <c r="J236" t="s">
        <v>177</v>
      </c>
      <c r="K236">
        <v>25.244710000000001</v>
      </c>
      <c r="L236">
        <v>1.4504699999999999</v>
      </c>
      <c r="M236" t="s">
        <v>179</v>
      </c>
      <c r="N236">
        <v>25.06428</v>
      </c>
      <c r="O236">
        <v>54.12706</v>
      </c>
      <c r="P236" t="s">
        <v>4</v>
      </c>
      <c r="Q236">
        <v>25.597740000000002</v>
      </c>
      <c r="R236">
        <v>86.990279999999998</v>
      </c>
      <c r="S236">
        <v>0</v>
      </c>
      <c r="T236">
        <v>0.3</v>
      </c>
      <c r="U236">
        <v>0</v>
      </c>
      <c r="V236">
        <v>0</v>
      </c>
      <c r="W236">
        <v>0.4</v>
      </c>
      <c r="X236">
        <v>0</v>
      </c>
    </row>
    <row r="237" spans="2:24" x14ac:dyDescent="0.3">
      <c r="B237">
        <v>89</v>
      </c>
      <c r="C237">
        <v>72.489999999999995</v>
      </c>
      <c r="D237">
        <v>34841.54</v>
      </c>
      <c r="E237">
        <v>3</v>
      </c>
      <c r="F237">
        <v>4</v>
      </c>
      <c r="G237" t="s">
        <v>0</v>
      </c>
      <c r="H237">
        <v>8.98</v>
      </c>
      <c r="I237">
        <v>11.11</v>
      </c>
      <c r="J237" t="s">
        <v>177</v>
      </c>
      <c r="K237">
        <v>9.2732899999999994</v>
      </c>
      <c r="L237">
        <v>1.27213</v>
      </c>
      <c r="M237" t="s">
        <v>179</v>
      </c>
      <c r="N237">
        <v>8.9796800000000001</v>
      </c>
      <c r="O237">
        <v>11.108560000000001</v>
      </c>
      <c r="P237" t="s">
        <v>4</v>
      </c>
      <c r="Q237">
        <v>9.1859699999999993</v>
      </c>
      <c r="R237">
        <v>20.266110000000001</v>
      </c>
      <c r="S237">
        <v>0</v>
      </c>
      <c r="T237">
        <v>0.3</v>
      </c>
      <c r="U237">
        <v>0</v>
      </c>
      <c r="V237">
        <v>0</v>
      </c>
      <c r="W237">
        <v>0.2</v>
      </c>
      <c r="X237">
        <v>0</v>
      </c>
    </row>
    <row r="238" spans="2:24" x14ac:dyDescent="0.3">
      <c r="B238">
        <v>90</v>
      </c>
      <c r="C238">
        <v>54.2</v>
      </c>
      <c r="D238">
        <v>34841.54</v>
      </c>
      <c r="E238">
        <v>0</v>
      </c>
      <c r="F238">
        <v>2</v>
      </c>
      <c r="G238" t="s">
        <v>0</v>
      </c>
      <c r="H238">
        <v>6.02</v>
      </c>
      <c r="I238">
        <v>2.48</v>
      </c>
      <c r="J238" t="s">
        <v>177</v>
      </c>
      <c r="K238">
        <v>6.0325600000000001</v>
      </c>
      <c r="L238">
        <v>2.4786199999999998</v>
      </c>
      <c r="M238" t="s">
        <v>179</v>
      </c>
      <c r="N238">
        <v>6.0227300000000001</v>
      </c>
      <c r="O238">
        <v>2.47906</v>
      </c>
      <c r="P238" t="s">
        <v>4</v>
      </c>
      <c r="Q238">
        <v>13.38313</v>
      </c>
      <c r="R238">
        <v>234.55885000000001</v>
      </c>
      <c r="S238">
        <v>0</v>
      </c>
      <c r="T238">
        <v>0</v>
      </c>
      <c r="U238">
        <v>0</v>
      </c>
      <c r="V238">
        <v>0</v>
      </c>
      <c r="W238">
        <v>0</v>
      </c>
      <c r="X238">
        <v>0</v>
      </c>
    </row>
    <row r="239" spans="2:24" x14ac:dyDescent="0.3">
      <c r="B239">
        <v>91</v>
      </c>
      <c r="C239">
        <v>20.38</v>
      </c>
      <c r="D239">
        <v>34841.54</v>
      </c>
      <c r="E239">
        <v>1</v>
      </c>
      <c r="F239">
        <v>3</v>
      </c>
      <c r="G239" t="s">
        <v>0</v>
      </c>
      <c r="H239">
        <v>3.63</v>
      </c>
      <c r="I239">
        <v>3.68</v>
      </c>
      <c r="J239" t="s">
        <v>177</v>
      </c>
      <c r="K239">
        <v>3.8788900000000002</v>
      </c>
      <c r="L239">
        <v>1.1288800000000001</v>
      </c>
      <c r="M239" t="s">
        <v>179</v>
      </c>
      <c r="N239">
        <v>3.6265800000000001</v>
      </c>
      <c r="O239">
        <v>3.6778200000000001</v>
      </c>
      <c r="P239" t="s">
        <v>4</v>
      </c>
      <c r="Q239">
        <v>3.7117100000000001</v>
      </c>
      <c r="R239">
        <v>9.5227400000000006</v>
      </c>
      <c r="S239">
        <v>0</v>
      </c>
      <c r="T239">
        <v>0.9</v>
      </c>
      <c r="U239">
        <v>0</v>
      </c>
      <c r="V239">
        <v>0</v>
      </c>
      <c r="W239">
        <v>0.2</v>
      </c>
      <c r="X239">
        <v>0</v>
      </c>
    </row>
    <row r="240" spans="2:24" x14ac:dyDescent="0.3">
      <c r="B240">
        <v>92</v>
      </c>
      <c r="C240">
        <v>79.39</v>
      </c>
      <c r="D240">
        <v>34084.58</v>
      </c>
      <c r="E240">
        <v>2</v>
      </c>
      <c r="F240">
        <v>4</v>
      </c>
      <c r="G240" t="s">
        <v>180</v>
      </c>
      <c r="H240">
        <v>9.31</v>
      </c>
      <c r="I240">
        <v>10.68</v>
      </c>
      <c r="J240" t="s">
        <v>177</v>
      </c>
      <c r="K240">
        <v>10.09848</v>
      </c>
      <c r="L240">
        <v>1.3045899999999999</v>
      </c>
      <c r="M240" t="s">
        <v>179</v>
      </c>
      <c r="N240">
        <v>9.3054100000000002</v>
      </c>
      <c r="O240">
        <v>10.67825</v>
      </c>
      <c r="P240" t="s">
        <v>4</v>
      </c>
      <c r="Q240">
        <v>9.3053299999999997</v>
      </c>
      <c r="R240">
        <v>10.67825</v>
      </c>
      <c r="S240">
        <v>0</v>
      </c>
      <c r="T240">
        <v>0</v>
      </c>
      <c r="U240">
        <v>0</v>
      </c>
      <c r="V240">
        <v>0</v>
      </c>
      <c r="W240">
        <v>0</v>
      </c>
      <c r="X240">
        <v>0</v>
      </c>
    </row>
    <row r="241" spans="2:24" x14ac:dyDescent="0.3">
      <c r="B241">
        <v>93</v>
      </c>
      <c r="C241">
        <v>3.49</v>
      </c>
      <c r="D241">
        <v>34084.58</v>
      </c>
      <c r="E241">
        <v>2</v>
      </c>
      <c r="F241">
        <v>4</v>
      </c>
      <c r="G241" t="s">
        <v>180</v>
      </c>
      <c r="H241">
        <v>1.25</v>
      </c>
      <c r="I241">
        <v>0.76</v>
      </c>
      <c r="J241" t="s">
        <v>177</v>
      </c>
      <c r="K241">
        <v>1.39368</v>
      </c>
      <c r="L241">
        <v>8.9810000000000001E-2</v>
      </c>
      <c r="M241" t="s">
        <v>179</v>
      </c>
      <c r="N241">
        <v>1.2545200000000001</v>
      </c>
      <c r="O241">
        <v>0.76112000000000002</v>
      </c>
      <c r="P241" t="s">
        <v>4</v>
      </c>
      <c r="Q241">
        <v>1.25444</v>
      </c>
      <c r="R241">
        <v>0.76112000000000002</v>
      </c>
      <c r="S241">
        <v>0</v>
      </c>
      <c r="T241">
        <v>0</v>
      </c>
      <c r="U241">
        <v>0</v>
      </c>
      <c r="V241">
        <v>0</v>
      </c>
      <c r="W241">
        <v>0</v>
      </c>
      <c r="X241">
        <v>0</v>
      </c>
    </row>
    <row r="242" spans="2:24" x14ac:dyDescent="0.3">
      <c r="B242">
        <v>94</v>
      </c>
      <c r="C242">
        <v>204.31</v>
      </c>
      <c r="D242">
        <v>39506.97</v>
      </c>
      <c r="E242">
        <v>2</v>
      </c>
      <c r="F242">
        <v>2</v>
      </c>
      <c r="G242" t="s">
        <v>0</v>
      </c>
      <c r="H242">
        <v>14.69</v>
      </c>
      <c r="I242">
        <v>2.2599999999999998</v>
      </c>
      <c r="J242" t="s">
        <v>177</v>
      </c>
      <c r="K242">
        <v>14.774240000000001</v>
      </c>
      <c r="L242">
        <v>2.2575599999999998</v>
      </c>
      <c r="M242" t="s">
        <v>179</v>
      </c>
      <c r="N242">
        <v>14.691050000000001</v>
      </c>
      <c r="O242">
        <v>2.2585799999999998</v>
      </c>
      <c r="P242" t="s">
        <v>4</v>
      </c>
      <c r="Q242">
        <v>20.504750000000001</v>
      </c>
      <c r="R242">
        <v>189.53064000000001</v>
      </c>
      <c r="S242">
        <v>0</v>
      </c>
      <c r="T242">
        <v>0.1</v>
      </c>
      <c r="U242">
        <v>0</v>
      </c>
      <c r="V242">
        <v>0</v>
      </c>
      <c r="W242">
        <v>0</v>
      </c>
      <c r="X242">
        <v>0</v>
      </c>
    </row>
    <row r="243" spans="2:24" x14ac:dyDescent="0.3">
      <c r="B243">
        <v>95</v>
      </c>
      <c r="C243">
        <v>164.13</v>
      </c>
      <c r="D243">
        <v>34746.879999999997</v>
      </c>
      <c r="E243">
        <v>2</v>
      </c>
      <c r="F243">
        <v>2</v>
      </c>
      <c r="G243" t="s">
        <v>0</v>
      </c>
      <c r="H243">
        <v>12.89</v>
      </c>
      <c r="I243">
        <v>5.24</v>
      </c>
      <c r="J243" t="s">
        <v>177</v>
      </c>
      <c r="K243">
        <v>12.96599</v>
      </c>
      <c r="L243">
        <v>5.23421</v>
      </c>
      <c r="M243" t="s">
        <v>179</v>
      </c>
      <c r="N243">
        <v>12.892799999999999</v>
      </c>
      <c r="O243">
        <v>5.2351099999999997</v>
      </c>
      <c r="P243" t="s">
        <v>4</v>
      </c>
      <c r="Q243">
        <v>28.57414</v>
      </c>
      <c r="R243">
        <v>496.99484999999999</v>
      </c>
      <c r="S243">
        <v>0</v>
      </c>
      <c r="T243">
        <v>0.1</v>
      </c>
      <c r="U243">
        <v>0</v>
      </c>
      <c r="V243">
        <v>0</v>
      </c>
      <c r="W243">
        <v>0</v>
      </c>
      <c r="X243">
        <v>0</v>
      </c>
    </row>
    <row r="244" spans="2:24" x14ac:dyDescent="0.3">
      <c r="B244">
        <v>96</v>
      </c>
      <c r="C244">
        <v>9.75</v>
      </c>
      <c r="D244">
        <v>34746.879999999997</v>
      </c>
      <c r="E244">
        <v>0</v>
      </c>
      <c r="F244">
        <v>1</v>
      </c>
      <c r="G244" t="s">
        <v>180</v>
      </c>
      <c r="H244">
        <v>1.53</v>
      </c>
      <c r="I244">
        <v>4.49</v>
      </c>
      <c r="J244" t="s">
        <v>177</v>
      </c>
      <c r="K244">
        <v>1.9844999999999999</v>
      </c>
      <c r="L244">
        <v>0.25377</v>
      </c>
      <c r="M244" t="s">
        <v>179</v>
      </c>
      <c r="N244">
        <v>1.57378</v>
      </c>
      <c r="O244">
        <v>4.4691299999999998</v>
      </c>
      <c r="P244" t="s">
        <v>4</v>
      </c>
      <c r="Q244">
        <v>1.5331699999999999</v>
      </c>
      <c r="R244">
        <v>4.4918500000000003</v>
      </c>
      <c r="S244">
        <v>0</v>
      </c>
      <c r="T244">
        <v>0</v>
      </c>
      <c r="U244">
        <v>0</v>
      </c>
      <c r="V244">
        <v>0</v>
      </c>
      <c r="W244">
        <v>0</v>
      </c>
      <c r="X244">
        <v>0</v>
      </c>
    </row>
    <row r="245" spans="2:24" x14ac:dyDescent="0.3">
      <c r="B245">
        <v>97</v>
      </c>
      <c r="C245">
        <v>180</v>
      </c>
      <c r="D245">
        <v>37279.21</v>
      </c>
      <c r="E245">
        <v>2</v>
      </c>
      <c r="F245">
        <v>4</v>
      </c>
      <c r="G245" t="s">
        <v>0</v>
      </c>
      <c r="H245">
        <v>16.34</v>
      </c>
      <c r="I245">
        <v>5.55</v>
      </c>
      <c r="J245" t="s">
        <v>177</v>
      </c>
      <c r="K245">
        <v>17.12303</v>
      </c>
      <c r="L245">
        <v>2.1307200000000002</v>
      </c>
      <c r="M245" t="s">
        <v>179</v>
      </c>
      <c r="N245">
        <v>16.3353</v>
      </c>
      <c r="O245">
        <v>5.5509199999999996</v>
      </c>
      <c r="P245" t="s">
        <v>4</v>
      </c>
      <c r="Q245">
        <v>22.592189999999999</v>
      </c>
      <c r="R245">
        <v>200.63509999999999</v>
      </c>
      <c r="S245">
        <v>0</v>
      </c>
      <c r="T245">
        <v>0.3</v>
      </c>
      <c r="U245">
        <v>0</v>
      </c>
      <c r="V245">
        <v>0</v>
      </c>
      <c r="W245">
        <v>0</v>
      </c>
      <c r="X245">
        <v>0</v>
      </c>
    </row>
    <row r="246" spans="2:24" x14ac:dyDescent="0.3">
      <c r="B246">
        <v>98</v>
      </c>
      <c r="C246">
        <v>37.57</v>
      </c>
      <c r="D246">
        <v>35914.089999999997</v>
      </c>
      <c r="E246">
        <v>2</v>
      </c>
      <c r="F246">
        <v>4</v>
      </c>
      <c r="G246" t="s">
        <v>0</v>
      </c>
      <c r="H246">
        <v>5.9</v>
      </c>
      <c r="I246">
        <v>7.96</v>
      </c>
      <c r="J246" t="s">
        <v>177</v>
      </c>
      <c r="K246">
        <v>6.3038100000000004</v>
      </c>
      <c r="L246">
        <v>1.76837</v>
      </c>
      <c r="M246" t="s">
        <v>179</v>
      </c>
      <c r="N246">
        <v>5.9033199999999999</v>
      </c>
      <c r="O246">
        <v>7.9606199999999996</v>
      </c>
      <c r="P246" t="s">
        <v>4</v>
      </c>
      <c r="Q246">
        <v>6.0790699999999998</v>
      </c>
      <c r="R246">
        <v>14.97838</v>
      </c>
      <c r="S246">
        <v>0</v>
      </c>
      <c r="T246">
        <v>0.5</v>
      </c>
      <c r="U246">
        <v>0</v>
      </c>
      <c r="V246">
        <v>0</v>
      </c>
      <c r="W246">
        <v>0.2</v>
      </c>
      <c r="X246">
        <v>0</v>
      </c>
    </row>
    <row r="247" spans="2:24" x14ac:dyDescent="0.3">
      <c r="B247">
        <v>99</v>
      </c>
      <c r="C247">
        <v>13</v>
      </c>
      <c r="D247">
        <v>32580.51</v>
      </c>
      <c r="E247">
        <v>0</v>
      </c>
      <c r="F247">
        <v>2</v>
      </c>
      <c r="G247" t="s">
        <v>0</v>
      </c>
      <c r="H247">
        <v>2.4300000000000002</v>
      </c>
      <c r="I247">
        <v>1.17</v>
      </c>
      <c r="J247" t="s">
        <v>177</v>
      </c>
      <c r="K247">
        <v>2.4382999999999999</v>
      </c>
      <c r="L247">
        <v>1.1646700000000001</v>
      </c>
      <c r="M247" t="s">
        <v>179</v>
      </c>
      <c r="N247">
        <v>2.4300099999999998</v>
      </c>
      <c r="O247">
        <v>1.1652800000000001</v>
      </c>
      <c r="P247" t="s">
        <v>4</v>
      </c>
      <c r="Q247">
        <v>2.6960299999999999</v>
      </c>
      <c r="R247">
        <v>18.212209999999999</v>
      </c>
      <c r="S247">
        <v>0</v>
      </c>
      <c r="T247">
        <v>0</v>
      </c>
      <c r="U247">
        <v>0</v>
      </c>
      <c r="V247">
        <v>0</v>
      </c>
      <c r="W247">
        <v>0</v>
      </c>
      <c r="X247">
        <v>0</v>
      </c>
    </row>
    <row r="248" spans="2:24" x14ac:dyDescent="0.3">
      <c r="B248">
        <v>100</v>
      </c>
      <c r="C248">
        <v>11.96</v>
      </c>
      <c r="D248">
        <v>32580.51</v>
      </c>
      <c r="E248">
        <v>2</v>
      </c>
      <c r="F248">
        <v>6</v>
      </c>
      <c r="G248" t="s">
        <v>0</v>
      </c>
      <c r="H248">
        <v>3.23</v>
      </c>
      <c r="I248">
        <v>0.96</v>
      </c>
      <c r="J248" t="s">
        <v>177</v>
      </c>
      <c r="K248">
        <v>3.4865400000000002</v>
      </c>
      <c r="L248">
        <v>6.25E-2</v>
      </c>
      <c r="M248" t="s">
        <v>179</v>
      </c>
      <c r="N248">
        <v>3.2267600000000001</v>
      </c>
      <c r="O248">
        <v>0.95962999999999998</v>
      </c>
      <c r="P248" t="s">
        <v>4</v>
      </c>
      <c r="Q248">
        <v>3.25108</v>
      </c>
      <c r="R248">
        <v>5.58073</v>
      </c>
      <c r="S248">
        <v>0</v>
      </c>
      <c r="T248">
        <v>0.4</v>
      </c>
      <c r="U248">
        <v>0</v>
      </c>
      <c r="V248">
        <v>0</v>
      </c>
      <c r="W248">
        <v>0</v>
      </c>
      <c r="X248">
        <v>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4" sqref="D14"/>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6.1269999999999996E-3</v>
      </c>
    </row>
    <row r="10" spans="1:2" x14ac:dyDescent="0.3">
      <c r="A10" t="s">
        <v>125</v>
      </c>
      <c r="B10">
        <v>0.31909999999999999</v>
      </c>
    </row>
    <row r="11" spans="1:2" x14ac:dyDescent="0.3">
      <c r="A11" t="s">
        <v>126</v>
      </c>
      <c r="B11">
        <v>6.54E-2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10.42</v>
      </c>
      <c r="I149">
        <v>13.38</v>
      </c>
      <c r="J149" t="s">
        <v>177</v>
      </c>
      <c r="K149">
        <v>10.451739999999999</v>
      </c>
      <c r="L149">
        <v>0.78842000000000001</v>
      </c>
      <c r="M149" t="s">
        <v>179</v>
      </c>
      <c r="N149">
        <v>10.424020000000001</v>
      </c>
      <c r="O149">
        <v>13.37989</v>
      </c>
      <c r="P149" t="s">
        <v>4</v>
      </c>
      <c r="Q149">
        <v>11.53328</v>
      </c>
      <c r="R149">
        <v>55.017040000000001</v>
      </c>
      <c r="S149">
        <v>0</v>
      </c>
      <c r="T149">
        <v>0</v>
      </c>
      <c r="U149">
        <v>0</v>
      </c>
      <c r="V149">
        <v>0</v>
      </c>
      <c r="W149">
        <v>0.2</v>
      </c>
      <c r="X149">
        <v>0</v>
      </c>
    </row>
    <row r="150" spans="2:24" x14ac:dyDescent="0.3">
      <c r="B150">
        <v>2</v>
      </c>
      <c r="C150">
        <v>100</v>
      </c>
      <c r="D150">
        <v>6050</v>
      </c>
      <c r="E150">
        <v>0</v>
      </c>
      <c r="F150">
        <v>3</v>
      </c>
      <c r="G150" t="s">
        <v>0</v>
      </c>
      <c r="H150">
        <v>9.76</v>
      </c>
      <c r="I150">
        <v>7.28</v>
      </c>
      <c r="J150" t="s">
        <v>177</v>
      </c>
      <c r="K150">
        <v>9.7795500000000004</v>
      </c>
      <c r="L150">
        <v>7.2759600000000004</v>
      </c>
      <c r="M150" t="s">
        <v>179</v>
      </c>
      <c r="N150">
        <v>9.7642199999999999</v>
      </c>
      <c r="O150">
        <v>7.2790100000000004</v>
      </c>
      <c r="P150" t="s">
        <v>4</v>
      </c>
      <c r="Q150">
        <v>12.98457</v>
      </c>
      <c r="R150">
        <v>674.75877000000003</v>
      </c>
      <c r="S150">
        <v>0</v>
      </c>
      <c r="T150">
        <v>0</v>
      </c>
      <c r="U150">
        <v>0</v>
      </c>
      <c r="V150">
        <v>0</v>
      </c>
      <c r="W150">
        <v>0</v>
      </c>
      <c r="X150">
        <v>0</v>
      </c>
    </row>
    <row r="151" spans="2:24" x14ac:dyDescent="0.3">
      <c r="B151">
        <v>3</v>
      </c>
      <c r="C151">
        <v>25.76</v>
      </c>
      <c r="D151">
        <v>34827.32</v>
      </c>
      <c r="E151">
        <v>2</v>
      </c>
      <c r="F151">
        <v>4</v>
      </c>
      <c r="G151" t="s">
        <v>0</v>
      </c>
      <c r="H151">
        <v>4.75</v>
      </c>
      <c r="I151">
        <v>1.41</v>
      </c>
      <c r="J151" t="s">
        <v>177</v>
      </c>
      <c r="K151">
        <v>5.0067300000000001</v>
      </c>
      <c r="L151">
        <v>0.46277000000000001</v>
      </c>
      <c r="M151" t="s">
        <v>179</v>
      </c>
      <c r="N151">
        <v>4.7482300000000004</v>
      </c>
      <c r="O151">
        <v>1.41086</v>
      </c>
      <c r="P151" t="s">
        <v>4</v>
      </c>
      <c r="Q151">
        <v>5.8599300000000003</v>
      </c>
      <c r="R151">
        <v>43.039160000000003</v>
      </c>
      <c r="S151">
        <v>0</v>
      </c>
      <c r="T151">
        <v>0.3</v>
      </c>
      <c r="U151">
        <v>0</v>
      </c>
      <c r="V151">
        <v>0</v>
      </c>
      <c r="W151">
        <v>0</v>
      </c>
      <c r="X151">
        <v>0</v>
      </c>
    </row>
    <row r="152" spans="2:24" x14ac:dyDescent="0.3">
      <c r="B152">
        <v>4</v>
      </c>
      <c r="C152">
        <v>3.56</v>
      </c>
      <c r="D152">
        <v>33792.6</v>
      </c>
      <c r="E152">
        <v>1</v>
      </c>
      <c r="F152">
        <v>1</v>
      </c>
      <c r="G152" t="s">
        <v>180</v>
      </c>
      <c r="H152">
        <v>2.7</v>
      </c>
      <c r="I152">
        <v>12.49</v>
      </c>
      <c r="J152" t="s">
        <v>177</v>
      </c>
      <c r="K152">
        <v>3.3571300000000002</v>
      </c>
      <c r="L152">
        <v>1.13679</v>
      </c>
      <c r="M152" t="s">
        <v>179</v>
      </c>
      <c r="N152">
        <v>2.7200600000000001</v>
      </c>
      <c r="O152">
        <v>3.0852200000000001</v>
      </c>
      <c r="P152" t="s">
        <v>4</v>
      </c>
      <c r="Q152">
        <v>2.6997499999999999</v>
      </c>
      <c r="R152">
        <v>12.485110000000001</v>
      </c>
      <c r="S152">
        <v>0</v>
      </c>
      <c r="T152">
        <v>0</v>
      </c>
      <c r="U152">
        <v>0</v>
      </c>
      <c r="V152">
        <v>0</v>
      </c>
      <c r="W152">
        <v>0</v>
      </c>
      <c r="X152">
        <v>0</v>
      </c>
    </row>
    <row r="153" spans="2:24" x14ac:dyDescent="0.3">
      <c r="B153">
        <v>5</v>
      </c>
      <c r="C153">
        <v>361.62</v>
      </c>
      <c r="D153">
        <v>90000</v>
      </c>
      <c r="E153">
        <v>3</v>
      </c>
      <c r="F153">
        <v>1</v>
      </c>
      <c r="G153" t="s">
        <v>0</v>
      </c>
      <c r="H153">
        <v>28.69</v>
      </c>
      <c r="I153">
        <v>0.3</v>
      </c>
      <c r="J153" t="s">
        <v>177</v>
      </c>
      <c r="K153">
        <v>32.673580000000001</v>
      </c>
      <c r="L153">
        <v>0.60787000000000002</v>
      </c>
      <c r="M153" t="s">
        <v>179</v>
      </c>
      <c r="N153">
        <v>28.686530000000001</v>
      </c>
      <c r="O153">
        <v>0.29949999999999999</v>
      </c>
      <c r="P153" t="s">
        <v>4</v>
      </c>
      <c r="Q153">
        <v>56.312629999999999</v>
      </c>
      <c r="R153">
        <v>365.25801000000001</v>
      </c>
      <c r="S153">
        <v>0</v>
      </c>
      <c r="T153">
        <v>0</v>
      </c>
      <c r="U153">
        <v>0</v>
      </c>
      <c r="V153">
        <v>0</v>
      </c>
      <c r="W153">
        <v>0</v>
      </c>
      <c r="X153">
        <v>0</v>
      </c>
    </row>
    <row r="154" spans="2:24" x14ac:dyDescent="0.3">
      <c r="B154">
        <v>6</v>
      </c>
      <c r="C154">
        <v>67.17</v>
      </c>
      <c r="D154">
        <v>34024.46</v>
      </c>
      <c r="E154">
        <v>2</v>
      </c>
      <c r="F154">
        <v>2</v>
      </c>
      <c r="G154" t="s">
        <v>0</v>
      </c>
      <c r="H154">
        <v>7.29</v>
      </c>
      <c r="I154">
        <v>2.31</v>
      </c>
      <c r="J154" t="s">
        <v>177</v>
      </c>
      <c r="K154">
        <v>7.3446100000000003</v>
      </c>
      <c r="L154">
        <v>2.3060100000000001</v>
      </c>
      <c r="M154" t="s">
        <v>179</v>
      </c>
      <c r="N154">
        <v>7.2945500000000001</v>
      </c>
      <c r="O154">
        <v>2.3064900000000002</v>
      </c>
      <c r="P154" t="s">
        <v>4</v>
      </c>
      <c r="Q154">
        <v>13.772080000000001</v>
      </c>
      <c r="R154">
        <v>217.25980999999999</v>
      </c>
      <c r="S154">
        <v>0</v>
      </c>
      <c r="T154">
        <v>0.1</v>
      </c>
      <c r="U154">
        <v>0</v>
      </c>
      <c r="V154">
        <v>0</v>
      </c>
      <c r="W154">
        <v>0</v>
      </c>
      <c r="X154">
        <v>0</v>
      </c>
    </row>
    <row r="155" spans="2:24" x14ac:dyDescent="0.3">
      <c r="B155">
        <v>7</v>
      </c>
      <c r="C155">
        <v>22.17</v>
      </c>
      <c r="D155">
        <v>33835.17</v>
      </c>
      <c r="E155">
        <v>0</v>
      </c>
      <c r="F155">
        <v>2</v>
      </c>
      <c r="G155" t="s">
        <v>0</v>
      </c>
      <c r="H155">
        <v>3.38</v>
      </c>
      <c r="I155">
        <v>3.77</v>
      </c>
      <c r="J155" t="s">
        <v>177</v>
      </c>
      <c r="K155">
        <v>3.4299300000000001</v>
      </c>
      <c r="L155">
        <v>0.83569000000000004</v>
      </c>
      <c r="M155" t="s">
        <v>179</v>
      </c>
      <c r="N155">
        <v>3.3786399999999999</v>
      </c>
      <c r="O155">
        <v>3.7708499999999998</v>
      </c>
      <c r="P155" t="s">
        <v>4</v>
      </c>
      <c r="Q155">
        <v>5.2456699999999996</v>
      </c>
      <c r="R155">
        <v>67.696209999999994</v>
      </c>
      <c r="S155">
        <v>0</v>
      </c>
      <c r="T155">
        <v>0</v>
      </c>
      <c r="U155">
        <v>0</v>
      </c>
      <c r="V155">
        <v>0</v>
      </c>
      <c r="W155">
        <v>0.2</v>
      </c>
      <c r="X155">
        <v>0</v>
      </c>
    </row>
    <row r="156" spans="2:24" x14ac:dyDescent="0.3">
      <c r="B156">
        <v>8</v>
      </c>
      <c r="C156">
        <v>8</v>
      </c>
      <c r="D156">
        <v>6050</v>
      </c>
      <c r="E156">
        <v>2</v>
      </c>
      <c r="F156">
        <v>2</v>
      </c>
      <c r="G156" t="s">
        <v>0</v>
      </c>
      <c r="H156">
        <v>1.79</v>
      </c>
      <c r="I156">
        <v>8.31</v>
      </c>
      <c r="J156" t="s">
        <v>177</v>
      </c>
      <c r="K156">
        <v>1.88585</v>
      </c>
      <c r="L156">
        <v>3.3158799999999999</v>
      </c>
      <c r="M156" t="s">
        <v>179</v>
      </c>
      <c r="N156">
        <v>1.78722</v>
      </c>
      <c r="O156">
        <v>8.3093299999999992</v>
      </c>
      <c r="P156" t="s">
        <v>4</v>
      </c>
      <c r="Q156">
        <v>1.8039000000000001</v>
      </c>
      <c r="R156">
        <v>25.626480000000001</v>
      </c>
      <c r="S156">
        <v>0</v>
      </c>
      <c r="T156">
        <v>0.4</v>
      </c>
      <c r="U156">
        <v>0</v>
      </c>
      <c r="V156">
        <v>0</v>
      </c>
      <c r="W156">
        <v>0.3</v>
      </c>
      <c r="X156">
        <v>0</v>
      </c>
    </row>
    <row r="157" spans="2:24" x14ac:dyDescent="0.3">
      <c r="B157">
        <v>9</v>
      </c>
      <c r="C157">
        <v>15</v>
      </c>
      <c r="D157">
        <v>6050</v>
      </c>
      <c r="E157">
        <v>2</v>
      </c>
      <c r="F157">
        <v>2</v>
      </c>
      <c r="G157" t="s">
        <v>0</v>
      </c>
      <c r="H157">
        <v>2.67</v>
      </c>
      <c r="I157">
        <v>15.58</v>
      </c>
      <c r="J157" t="s">
        <v>177</v>
      </c>
      <c r="K157">
        <v>2.8069500000000001</v>
      </c>
      <c r="L157">
        <v>6.2172799999999997</v>
      </c>
      <c r="M157" t="s">
        <v>179</v>
      </c>
      <c r="N157">
        <v>2.67482</v>
      </c>
      <c r="O157">
        <v>15.57999</v>
      </c>
      <c r="P157" t="s">
        <v>4</v>
      </c>
      <c r="Q157">
        <v>2.74342</v>
      </c>
      <c r="R157">
        <v>48.04965</v>
      </c>
      <c r="S157">
        <v>0</v>
      </c>
      <c r="T157">
        <v>0.4</v>
      </c>
      <c r="U157">
        <v>0</v>
      </c>
      <c r="V157">
        <v>0</v>
      </c>
      <c r="W157">
        <v>0.3</v>
      </c>
      <c r="X157">
        <v>0</v>
      </c>
    </row>
    <row r="158" spans="2:24" x14ac:dyDescent="0.3">
      <c r="B158">
        <v>10</v>
      </c>
      <c r="C158">
        <v>10</v>
      </c>
      <c r="D158">
        <v>39506.97</v>
      </c>
      <c r="E158">
        <v>2</v>
      </c>
      <c r="F158">
        <v>2</v>
      </c>
      <c r="G158" t="s">
        <v>0</v>
      </c>
      <c r="H158">
        <v>2.23</v>
      </c>
      <c r="I158">
        <v>0.96</v>
      </c>
      <c r="J158" t="s">
        <v>177</v>
      </c>
      <c r="K158">
        <v>2.2567599999999999</v>
      </c>
      <c r="L158">
        <v>0.95457000000000003</v>
      </c>
      <c r="M158" t="s">
        <v>179</v>
      </c>
      <c r="N158">
        <v>2.2322299999999999</v>
      </c>
      <c r="O158">
        <v>0.95508999999999999</v>
      </c>
      <c r="P158" t="s">
        <v>4</v>
      </c>
      <c r="Q158">
        <v>4.9658199999999999</v>
      </c>
      <c r="R158">
        <v>77.656530000000004</v>
      </c>
      <c r="S158">
        <v>0</v>
      </c>
      <c r="T158">
        <v>0.1</v>
      </c>
      <c r="U158">
        <v>0</v>
      </c>
      <c r="V158">
        <v>0</v>
      </c>
      <c r="W158">
        <v>0</v>
      </c>
      <c r="X158">
        <v>0</v>
      </c>
    </row>
    <row r="159" spans="2:24" x14ac:dyDescent="0.3">
      <c r="B159">
        <v>11</v>
      </c>
      <c r="C159">
        <v>38</v>
      </c>
      <c r="D159">
        <v>34429.94</v>
      </c>
      <c r="E159">
        <v>2</v>
      </c>
      <c r="F159">
        <v>1</v>
      </c>
      <c r="G159" t="s">
        <v>0</v>
      </c>
      <c r="H159">
        <v>12.44</v>
      </c>
      <c r="I159">
        <v>4.38</v>
      </c>
      <c r="J159" t="s">
        <v>177</v>
      </c>
      <c r="K159">
        <v>14.75694</v>
      </c>
      <c r="L159">
        <v>1.3815299999999999</v>
      </c>
      <c r="M159" t="s">
        <v>179</v>
      </c>
      <c r="N159">
        <v>12.441649999999999</v>
      </c>
      <c r="O159">
        <v>4.3816800000000002</v>
      </c>
      <c r="P159" t="s">
        <v>4</v>
      </c>
      <c r="Q159">
        <v>15.09183</v>
      </c>
      <c r="R159">
        <v>141.81693000000001</v>
      </c>
      <c r="S159">
        <v>0</v>
      </c>
      <c r="T159">
        <v>0</v>
      </c>
      <c r="U159">
        <v>0</v>
      </c>
      <c r="V159">
        <v>0</v>
      </c>
      <c r="W159">
        <v>0.2</v>
      </c>
      <c r="X159">
        <v>0</v>
      </c>
    </row>
    <row r="160" spans="2:24" x14ac:dyDescent="0.3">
      <c r="B160">
        <v>12</v>
      </c>
      <c r="C160">
        <v>22</v>
      </c>
      <c r="D160">
        <v>34429.94</v>
      </c>
      <c r="E160">
        <v>0</v>
      </c>
      <c r="F160">
        <v>1</v>
      </c>
      <c r="G160" t="s">
        <v>0</v>
      </c>
      <c r="H160">
        <v>8.7200000000000006</v>
      </c>
      <c r="I160">
        <v>1.31</v>
      </c>
      <c r="J160" t="s">
        <v>177</v>
      </c>
      <c r="K160">
        <v>10.182180000000001</v>
      </c>
      <c r="L160">
        <v>2.6495899999999999</v>
      </c>
      <c r="M160" t="s">
        <v>179</v>
      </c>
      <c r="N160">
        <v>8.7192699999999999</v>
      </c>
      <c r="O160">
        <v>1.3104800000000001</v>
      </c>
      <c r="P160" t="s">
        <v>4</v>
      </c>
      <c r="Q160">
        <v>11.253959999999999</v>
      </c>
      <c r="R160">
        <v>125.80652000000001</v>
      </c>
      <c r="S160">
        <v>0</v>
      </c>
      <c r="T160">
        <v>0</v>
      </c>
      <c r="U160">
        <v>0</v>
      </c>
      <c r="V160">
        <v>0</v>
      </c>
      <c r="W160">
        <v>0</v>
      </c>
      <c r="X160">
        <v>0</v>
      </c>
    </row>
    <row r="161" spans="2:24" x14ac:dyDescent="0.3">
      <c r="B161">
        <v>13</v>
      </c>
      <c r="C161">
        <v>435</v>
      </c>
      <c r="D161">
        <v>37279.21</v>
      </c>
      <c r="E161">
        <v>4</v>
      </c>
      <c r="F161">
        <v>5</v>
      </c>
      <c r="G161" t="s">
        <v>0</v>
      </c>
      <c r="H161">
        <v>30.69</v>
      </c>
      <c r="I161">
        <v>5.46</v>
      </c>
      <c r="J161" t="s">
        <v>177</v>
      </c>
      <c r="K161">
        <v>31.01906</v>
      </c>
      <c r="L161">
        <v>4.5237600000000002</v>
      </c>
      <c r="M161" t="s">
        <v>179</v>
      </c>
      <c r="N161">
        <v>30.687180000000001</v>
      </c>
      <c r="O161">
        <v>5.4637900000000004</v>
      </c>
      <c r="P161" t="s">
        <v>4</v>
      </c>
      <c r="Q161">
        <v>43.478830000000002</v>
      </c>
      <c r="R161">
        <v>389.4366</v>
      </c>
      <c r="S161">
        <v>0</v>
      </c>
      <c r="T161">
        <v>0.1</v>
      </c>
      <c r="U161">
        <v>0</v>
      </c>
      <c r="V161">
        <v>0</v>
      </c>
      <c r="W161">
        <v>0</v>
      </c>
      <c r="X161">
        <v>0</v>
      </c>
    </row>
    <row r="162" spans="2:24" x14ac:dyDescent="0.3">
      <c r="B162">
        <v>14</v>
      </c>
      <c r="C162">
        <v>26.99</v>
      </c>
      <c r="D162">
        <v>35252.82</v>
      </c>
      <c r="E162">
        <v>0</v>
      </c>
      <c r="F162">
        <v>1</v>
      </c>
      <c r="G162" t="s">
        <v>0</v>
      </c>
      <c r="H162">
        <v>3.28</v>
      </c>
      <c r="I162">
        <v>1.55</v>
      </c>
      <c r="J162" t="s">
        <v>177</v>
      </c>
      <c r="K162">
        <v>3.8709199999999999</v>
      </c>
      <c r="L162">
        <v>0.75370000000000004</v>
      </c>
      <c r="M162" t="s">
        <v>179</v>
      </c>
      <c r="N162">
        <v>3.2818399999999999</v>
      </c>
      <c r="O162">
        <v>1.55227</v>
      </c>
      <c r="P162" t="s">
        <v>4</v>
      </c>
      <c r="Q162">
        <v>4.4592099999999997</v>
      </c>
      <c r="R162">
        <v>51.811680000000003</v>
      </c>
      <c r="S162">
        <v>0</v>
      </c>
      <c r="T162">
        <v>0</v>
      </c>
      <c r="U162">
        <v>0</v>
      </c>
      <c r="V162">
        <v>0</v>
      </c>
      <c r="W162">
        <v>0.2</v>
      </c>
      <c r="X162">
        <v>0</v>
      </c>
    </row>
    <row r="163" spans="2:24" x14ac:dyDescent="0.3">
      <c r="B163">
        <v>15</v>
      </c>
      <c r="C163">
        <v>47.75</v>
      </c>
      <c r="D163">
        <v>36373.370000000003</v>
      </c>
      <c r="E163">
        <v>3</v>
      </c>
      <c r="F163">
        <v>6</v>
      </c>
      <c r="G163" t="s">
        <v>0</v>
      </c>
      <c r="H163">
        <v>7.85</v>
      </c>
      <c r="I163">
        <v>1.62</v>
      </c>
      <c r="J163" t="s">
        <v>177</v>
      </c>
      <c r="K163">
        <v>8.1696100000000005</v>
      </c>
      <c r="L163">
        <v>1.27254</v>
      </c>
      <c r="M163" t="s">
        <v>179</v>
      </c>
      <c r="N163">
        <v>7.8539399999999997</v>
      </c>
      <c r="O163">
        <v>1.6174299999999999</v>
      </c>
      <c r="P163" t="s">
        <v>4</v>
      </c>
      <c r="Q163">
        <v>8.1744800000000009</v>
      </c>
      <c r="R163">
        <v>19.733309999999999</v>
      </c>
      <c r="S163">
        <v>0</v>
      </c>
      <c r="T163">
        <v>0.2</v>
      </c>
      <c r="U163">
        <v>0</v>
      </c>
      <c r="V163">
        <v>0</v>
      </c>
      <c r="W163">
        <v>0</v>
      </c>
      <c r="X163">
        <v>0</v>
      </c>
    </row>
    <row r="164" spans="2:24" x14ac:dyDescent="0.3">
      <c r="B164">
        <v>16</v>
      </c>
      <c r="C164">
        <v>10.68</v>
      </c>
      <c r="D164">
        <v>38166.21</v>
      </c>
      <c r="E164">
        <v>0</v>
      </c>
      <c r="F164">
        <v>2</v>
      </c>
      <c r="G164" t="s">
        <v>0</v>
      </c>
      <c r="H164">
        <v>2.0499999999999998</v>
      </c>
      <c r="I164">
        <v>2.34</v>
      </c>
      <c r="J164" t="s">
        <v>177</v>
      </c>
      <c r="K164">
        <v>2.1458900000000001</v>
      </c>
      <c r="L164">
        <v>1.14672</v>
      </c>
      <c r="M164" t="s">
        <v>179</v>
      </c>
      <c r="N164">
        <v>2.0505200000000001</v>
      </c>
      <c r="O164">
        <v>2.34457</v>
      </c>
      <c r="P164" t="s">
        <v>4</v>
      </c>
      <c r="Q164">
        <v>2.2074500000000001</v>
      </c>
      <c r="R164">
        <v>9.0518999999999998</v>
      </c>
      <c r="S164">
        <v>0</v>
      </c>
      <c r="T164">
        <v>0</v>
      </c>
      <c r="U164">
        <v>0</v>
      </c>
      <c r="V164">
        <v>0</v>
      </c>
      <c r="W164">
        <v>0.3</v>
      </c>
      <c r="X164">
        <v>0</v>
      </c>
    </row>
    <row r="165" spans="2:24" x14ac:dyDescent="0.3">
      <c r="B165">
        <v>17</v>
      </c>
      <c r="C165">
        <v>13</v>
      </c>
      <c r="D165">
        <v>34357.339999999997</v>
      </c>
      <c r="E165">
        <v>3</v>
      </c>
      <c r="F165">
        <v>3</v>
      </c>
      <c r="G165" t="s">
        <v>0</v>
      </c>
      <c r="H165">
        <v>2.86</v>
      </c>
      <c r="I165">
        <v>2.82</v>
      </c>
      <c r="J165" t="s">
        <v>177</v>
      </c>
      <c r="K165">
        <v>2.8906900000000002</v>
      </c>
      <c r="L165">
        <v>1.44621</v>
      </c>
      <c r="M165" t="s">
        <v>179</v>
      </c>
      <c r="N165">
        <v>2.8635600000000001</v>
      </c>
      <c r="O165">
        <v>2.8159800000000001</v>
      </c>
      <c r="P165" t="s">
        <v>4</v>
      </c>
      <c r="Q165">
        <v>3.3447800000000001</v>
      </c>
      <c r="R165">
        <v>22.24605</v>
      </c>
      <c r="S165">
        <v>0</v>
      </c>
      <c r="T165">
        <v>0.2</v>
      </c>
      <c r="U165">
        <v>0</v>
      </c>
      <c r="V165">
        <v>0</v>
      </c>
      <c r="W165">
        <v>0.1</v>
      </c>
      <c r="X165">
        <v>0</v>
      </c>
    </row>
    <row r="166" spans="2:24" x14ac:dyDescent="0.3">
      <c r="B166">
        <v>18</v>
      </c>
      <c r="C166">
        <v>17.25</v>
      </c>
      <c r="D166">
        <v>34357.339999999997</v>
      </c>
      <c r="E166">
        <v>3</v>
      </c>
      <c r="F166">
        <v>3</v>
      </c>
      <c r="G166" t="s">
        <v>180</v>
      </c>
      <c r="H166">
        <v>3.16</v>
      </c>
      <c r="I166">
        <v>2.06</v>
      </c>
      <c r="J166" t="s">
        <v>177</v>
      </c>
      <c r="K166">
        <v>3.36721</v>
      </c>
      <c r="L166">
        <v>0.28534999999999999</v>
      </c>
      <c r="M166" t="s">
        <v>179</v>
      </c>
      <c r="N166">
        <v>3.1585399999999999</v>
      </c>
      <c r="O166">
        <v>2.0579900000000002</v>
      </c>
      <c r="P166" t="s">
        <v>4</v>
      </c>
      <c r="Q166">
        <v>3.1584599999999998</v>
      </c>
      <c r="R166">
        <v>2.0579900000000002</v>
      </c>
      <c r="S166">
        <v>0</v>
      </c>
      <c r="T166">
        <v>0</v>
      </c>
      <c r="U166">
        <v>0</v>
      </c>
      <c r="V166">
        <v>0</v>
      </c>
      <c r="W166">
        <v>0</v>
      </c>
      <c r="X166">
        <v>0</v>
      </c>
    </row>
    <row r="167" spans="2:24" x14ac:dyDescent="0.3">
      <c r="B167">
        <v>19</v>
      </c>
      <c r="C167">
        <v>40</v>
      </c>
      <c r="D167">
        <v>34357.339999999997</v>
      </c>
      <c r="E167">
        <v>0</v>
      </c>
      <c r="F167">
        <v>2</v>
      </c>
      <c r="G167" t="s">
        <v>0</v>
      </c>
      <c r="H167">
        <v>4.84</v>
      </c>
      <c r="I167">
        <v>4.12</v>
      </c>
      <c r="J167" t="s">
        <v>177</v>
      </c>
      <c r="K167">
        <v>4.9600600000000004</v>
      </c>
      <c r="L167">
        <v>1.28199</v>
      </c>
      <c r="M167" t="s">
        <v>179</v>
      </c>
      <c r="N167">
        <v>4.8393899999999999</v>
      </c>
      <c r="O167">
        <v>4.1237000000000004</v>
      </c>
      <c r="P167" t="s">
        <v>4</v>
      </c>
      <c r="Q167">
        <v>7.8685299999999998</v>
      </c>
      <c r="R167">
        <v>103.84269999999999</v>
      </c>
      <c r="S167">
        <v>0</v>
      </c>
      <c r="T167">
        <v>0</v>
      </c>
      <c r="U167">
        <v>0</v>
      </c>
      <c r="V167">
        <v>0</v>
      </c>
      <c r="W167">
        <v>0.2</v>
      </c>
      <c r="X167">
        <v>0</v>
      </c>
    </row>
    <row r="168" spans="2:24" x14ac:dyDescent="0.3">
      <c r="B168">
        <v>20</v>
      </c>
      <c r="C168">
        <v>30.16</v>
      </c>
      <c r="D168">
        <v>33830.949999999997</v>
      </c>
      <c r="E168">
        <v>2</v>
      </c>
      <c r="F168">
        <v>3</v>
      </c>
      <c r="G168" t="s">
        <v>0</v>
      </c>
      <c r="H168">
        <v>4.58</v>
      </c>
      <c r="I168">
        <v>4.59</v>
      </c>
      <c r="J168" t="s">
        <v>177</v>
      </c>
      <c r="K168">
        <v>4.9629200000000004</v>
      </c>
      <c r="L168">
        <v>0.85085999999999995</v>
      </c>
      <c r="M168" t="s">
        <v>179</v>
      </c>
      <c r="N168">
        <v>4.5752199999999998</v>
      </c>
      <c r="O168">
        <v>4.5912800000000002</v>
      </c>
      <c r="P168" t="s">
        <v>4</v>
      </c>
      <c r="Q168">
        <v>4.6057699999999997</v>
      </c>
      <c r="R168">
        <v>6.7877200000000002</v>
      </c>
      <c r="S168">
        <v>0</v>
      </c>
      <c r="T168">
        <v>0.5</v>
      </c>
      <c r="U168">
        <v>0</v>
      </c>
      <c r="V168">
        <v>0</v>
      </c>
      <c r="W168">
        <v>0.3</v>
      </c>
      <c r="X168">
        <v>0</v>
      </c>
    </row>
    <row r="169" spans="2:24" x14ac:dyDescent="0.3">
      <c r="B169">
        <v>21</v>
      </c>
      <c r="C169">
        <v>571.03</v>
      </c>
      <c r="D169">
        <v>39574.74</v>
      </c>
      <c r="E169">
        <v>4</v>
      </c>
      <c r="F169">
        <v>3</v>
      </c>
      <c r="G169" t="s">
        <v>0</v>
      </c>
      <c r="H169">
        <v>32.31</v>
      </c>
      <c r="I169">
        <v>20.45</v>
      </c>
      <c r="J169" t="s">
        <v>177</v>
      </c>
      <c r="K169">
        <v>32.341329999999999</v>
      </c>
      <c r="L169">
        <v>20.441970000000001</v>
      </c>
      <c r="M169" t="s">
        <v>179</v>
      </c>
      <c r="N169">
        <v>32.308280000000003</v>
      </c>
      <c r="O169">
        <v>20.450399999999998</v>
      </c>
      <c r="P169" t="s">
        <v>4</v>
      </c>
      <c r="Q169">
        <v>104.18174</v>
      </c>
      <c r="R169">
        <v>1896.5770299999999</v>
      </c>
      <c r="S169">
        <v>0</v>
      </c>
      <c r="T169">
        <v>0</v>
      </c>
      <c r="U169">
        <v>0</v>
      </c>
      <c r="V169">
        <v>0</v>
      </c>
      <c r="W169">
        <v>0</v>
      </c>
      <c r="X169">
        <v>0</v>
      </c>
    </row>
    <row r="170" spans="2:24" x14ac:dyDescent="0.3">
      <c r="B170">
        <v>22</v>
      </c>
      <c r="C170">
        <v>17.559999999999999</v>
      </c>
      <c r="D170">
        <v>37690.78</v>
      </c>
      <c r="E170">
        <v>2</v>
      </c>
      <c r="F170">
        <v>1</v>
      </c>
      <c r="G170" t="s">
        <v>0</v>
      </c>
      <c r="H170">
        <v>2.76</v>
      </c>
      <c r="I170">
        <v>0.65</v>
      </c>
      <c r="J170" t="s">
        <v>177</v>
      </c>
      <c r="K170">
        <v>3.1918000000000002</v>
      </c>
      <c r="L170">
        <v>1.54227</v>
      </c>
      <c r="M170" t="s">
        <v>179</v>
      </c>
      <c r="N170">
        <v>2.7616399999999999</v>
      </c>
      <c r="O170">
        <v>0.64581</v>
      </c>
      <c r="P170" t="s">
        <v>4</v>
      </c>
      <c r="Q170">
        <v>4.6190199999999999</v>
      </c>
      <c r="R170">
        <v>65.101029999999994</v>
      </c>
      <c r="S170">
        <v>0</v>
      </c>
      <c r="T170">
        <v>0</v>
      </c>
      <c r="U170">
        <v>0</v>
      </c>
      <c r="V170">
        <v>0</v>
      </c>
      <c r="W170">
        <v>0</v>
      </c>
      <c r="X170">
        <v>0</v>
      </c>
    </row>
    <row r="171" spans="2:24" x14ac:dyDescent="0.3">
      <c r="B171">
        <v>23</v>
      </c>
      <c r="C171">
        <v>45.05</v>
      </c>
      <c r="D171">
        <v>35546.67</v>
      </c>
      <c r="E171">
        <v>2</v>
      </c>
      <c r="F171">
        <v>2</v>
      </c>
      <c r="G171" t="s">
        <v>0</v>
      </c>
      <c r="H171">
        <v>5.66</v>
      </c>
      <c r="I171">
        <v>1.59</v>
      </c>
      <c r="J171" t="s">
        <v>177</v>
      </c>
      <c r="K171">
        <v>5.6967600000000003</v>
      </c>
      <c r="L171">
        <v>1.58436</v>
      </c>
      <c r="M171" t="s">
        <v>179</v>
      </c>
      <c r="N171">
        <v>5.6551099999999996</v>
      </c>
      <c r="O171">
        <v>1.58521</v>
      </c>
      <c r="P171" t="s">
        <v>4</v>
      </c>
      <c r="Q171">
        <v>9.5217200000000002</v>
      </c>
      <c r="R171">
        <v>128.87025</v>
      </c>
      <c r="S171">
        <v>0</v>
      </c>
      <c r="T171">
        <v>0.1</v>
      </c>
      <c r="U171">
        <v>0</v>
      </c>
      <c r="V171">
        <v>0</v>
      </c>
      <c r="W171">
        <v>0</v>
      </c>
      <c r="X171">
        <v>0</v>
      </c>
    </row>
    <row r="172" spans="2:24" x14ac:dyDescent="0.3">
      <c r="B172">
        <v>24</v>
      </c>
      <c r="C172">
        <v>1.96</v>
      </c>
      <c r="D172">
        <v>34513.160000000003</v>
      </c>
      <c r="E172">
        <v>0</v>
      </c>
      <c r="F172">
        <v>1</v>
      </c>
      <c r="G172" t="s">
        <v>0</v>
      </c>
      <c r="H172">
        <v>0.65</v>
      </c>
      <c r="I172">
        <v>0.92</v>
      </c>
      <c r="J172" t="s">
        <v>177</v>
      </c>
      <c r="K172">
        <v>0.77629000000000004</v>
      </c>
      <c r="L172">
        <v>1.10307</v>
      </c>
      <c r="M172" t="s">
        <v>179</v>
      </c>
      <c r="N172">
        <v>0.64959</v>
      </c>
      <c r="O172">
        <v>0.91632000000000002</v>
      </c>
      <c r="P172" t="s">
        <v>4</v>
      </c>
      <c r="Q172">
        <v>0.67469000000000001</v>
      </c>
      <c r="R172">
        <v>4.6540900000000001</v>
      </c>
      <c r="S172">
        <v>0</v>
      </c>
      <c r="T172">
        <v>0</v>
      </c>
      <c r="U172">
        <v>0</v>
      </c>
      <c r="V172">
        <v>0</v>
      </c>
      <c r="W172">
        <v>0.2</v>
      </c>
      <c r="X172">
        <v>0</v>
      </c>
    </row>
    <row r="173" spans="2:24" x14ac:dyDescent="0.3">
      <c r="B173">
        <v>25</v>
      </c>
      <c r="C173">
        <v>20</v>
      </c>
      <c r="D173">
        <v>35460.239999999998</v>
      </c>
      <c r="E173">
        <v>0</v>
      </c>
      <c r="F173">
        <v>2</v>
      </c>
      <c r="G173" t="s">
        <v>0</v>
      </c>
      <c r="H173">
        <v>3.17</v>
      </c>
      <c r="I173">
        <v>3.3</v>
      </c>
      <c r="J173" t="s">
        <v>177</v>
      </c>
      <c r="K173">
        <v>3.2158500000000001</v>
      </c>
      <c r="L173">
        <v>0.68006999999999995</v>
      </c>
      <c r="M173" t="s">
        <v>179</v>
      </c>
      <c r="N173">
        <v>3.1675599999999999</v>
      </c>
      <c r="O173">
        <v>3.3007200000000001</v>
      </c>
      <c r="P173" t="s">
        <v>4</v>
      </c>
      <c r="Q173">
        <v>4.7220300000000002</v>
      </c>
      <c r="R173">
        <v>55.087350000000001</v>
      </c>
      <c r="S173">
        <v>0</v>
      </c>
      <c r="T173">
        <v>0</v>
      </c>
      <c r="U173">
        <v>0</v>
      </c>
      <c r="V173">
        <v>0</v>
      </c>
      <c r="W173">
        <v>0.2</v>
      </c>
      <c r="X173">
        <v>0</v>
      </c>
    </row>
    <row r="174" spans="2:24" x14ac:dyDescent="0.3">
      <c r="B174">
        <v>26</v>
      </c>
      <c r="C174">
        <v>17.670000000000002</v>
      </c>
      <c r="D174">
        <v>35460.239999999998</v>
      </c>
      <c r="E174">
        <v>2</v>
      </c>
      <c r="F174">
        <v>2</v>
      </c>
      <c r="G174" t="s">
        <v>0</v>
      </c>
      <c r="H174">
        <v>3.13</v>
      </c>
      <c r="I174">
        <v>1.75</v>
      </c>
      <c r="J174" t="s">
        <v>177</v>
      </c>
      <c r="K174">
        <v>3.1604899999999998</v>
      </c>
      <c r="L174">
        <v>0.42909999999999998</v>
      </c>
      <c r="M174" t="s">
        <v>179</v>
      </c>
      <c r="N174">
        <v>3.1267499999999999</v>
      </c>
      <c r="O174">
        <v>1.7463</v>
      </c>
      <c r="P174" t="s">
        <v>4</v>
      </c>
      <c r="Q174">
        <v>3.9583400000000002</v>
      </c>
      <c r="R174">
        <v>34.897089999999999</v>
      </c>
      <c r="S174">
        <v>0</v>
      </c>
      <c r="T174">
        <v>0.2</v>
      </c>
      <c r="U174">
        <v>0</v>
      </c>
      <c r="V174">
        <v>0</v>
      </c>
      <c r="W174">
        <v>0.1</v>
      </c>
      <c r="X174">
        <v>0</v>
      </c>
    </row>
    <row r="175" spans="2:24" x14ac:dyDescent="0.3">
      <c r="B175">
        <v>27</v>
      </c>
      <c r="C175">
        <v>30.77</v>
      </c>
      <c r="D175">
        <v>34721.47</v>
      </c>
      <c r="E175">
        <v>2</v>
      </c>
      <c r="F175">
        <v>2</v>
      </c>
      <c r="G175" t="s">
        <v>0</v>
      </c>
      <c r="H175">
        <v>4.42</v>
      </c>
      <c r="I175">
        <v>5.25</v>
      </c>
      <c r="J175" t="s">
        <v>177</v>
      </c>
      <c r="K175">
        <v>4.4771599999999996</v>
      </c>
      <c r="L175">
        <v>1.04867</v>
      </c>
      <c r="M175" t="s">
        <v>179</v>
      </c>
      <c r="N175">
        <v>4.4181999999999997</v>
      </c>
      <c r="O175">
        <v>5.2516999999999996</v>
      </c>
      <c r="P175" t="s">
        <v>4</v>
      </c>
      <c r="Q175">
        <v>6.8346200000000001</v>
      </c>
      <c r="R175">
        <v>85.296379999999999</v>
      </c>
      <c r="S175">
        <v>0</v>
      </c>
      <c r="T175">
        <v>0.3</v>
      </c>
      <c r="U175">
        <v>0</v>
      </c>
      <c r="V175">
        <v>0</v>
      </c>
      <c r="W175">
        <v>0.2</v>
      </c>
      <c r="X175">
        <v>0</v>
      </c>
    </row>
    <row r="176" spans="2:24" x14ac:dyDescent="0.3">
      <c r="B176">
        <v>28</v>
      </c>
      <c r="C176">
        <v>60</v>
      </c>
      <c r="D176">
        <v>6050</v>
      </c>
      <c r="E176">
        <v>2</v>
      </c>
      <c r="F176">
        <v>2</v>
      </c>
      <c r="G176" t="s">
        <v>0</v>
      </c>
      <c r="H176">
        <v>6.64</v>
      </c>
      <c r="I176">
        <v>7.48</v>
      </c>
      <c r="J176" t="s">
        <v>177</v>
      </c>
      <c r="K176">
        <v>6.7763799999999996</v>
      </c>
      <c r="L176">
        <v>3.3125200000000001</v>
      </c>
      <c r="M176" t="s">
        <v>179</v>
      </c>
      <c r="N176">
        <v>6.6426100000000003</v>
      </c>
      <c r="O176">
        <v>7.4801799999999998</v>
      </c>
      <c r="P176" t="s">
        <v>4</v>
      </c>
      <c r="Q176">
        <v>7.5650399999999998</v>
      </c>
      <c r="R176">
        <v>269.47197</v>
      </c>
      <c r="S176">
        <v>0</v>
      </c>
      <c r="T176">
        <v>0.2</v>
      </c>
      <c r="U176">
        <v>0</v>
      </c>
      <c r="V176">
        <v>0</v>
      </c>
      <c r="W176">
        <v>0.1</v>
      </c>
      <c r="X176">
        <v>0</v>
      </c>
    </row>
    <row r="177" spans="2:24" x14ac:dyDescent="0.3">
      <c r="B177">
        <v>29</v>
      </c>
      <c r="C177">
        <v>8</v>
      </c>
      <c r="D177">
        <v>34432.400000000001</v>
      </c>
      <c r="E177">
        <v>2</v>
      </c>
      <c r="F177">
        <v>3</v>
      </c>
      <c r="G177" t="s">
        <v>0</v>
      </c>
      <c r="H177">
        <v>2.08</v>
      </c>
      <c r="I177">
        <v>2.2999999999999998</v>
      </c>
      <c r="J177" t="s">
        <v>177</v>
      </c>
      <c r="K177">
        <v>2.1828400000000001</v>
      </c>
      <c r="L177">
        <v>1.3715999999999999</v>
      </c>
      <c r="M177" t="s">
        <v>179</v>
      </c>
      <c r="N177">
        <v>2.0813899999999999</v>
      </c>
      <c r="O177">
        <v>2.3031700000000002</v>
      </c>
      <c r="P177" t="s">
        <v>4</v>
      </c>
      <c r="Q177">
        <v>2.2802799999999999</v>
      </c>
      <c r="R177">
        <v>11.43075</v>
      </c>
      <c r="S177">
        <v>0</v>
      </c>
      <c r="T177">
        <v>0.3</v>
      </c>
      <c r="U177">
        <v>0</v>
      </c>
      <c r="V177">
        <v>0</v>
      </c>
      <c r="W177">
        <v>0.1</v>
      </c>
      <c r="X177">
        <v>0</v>
      </c>
    </row>
    <row r="178" spans="2:24" x14ac:dyDescent="0.3">
      <c r="B178">
        <v>30</v>
      </c>
      <c r="C178">
        <v>80.03</v>
      </c>
      <c r="D178">
        <v>36683.18</v>
      </c>
      <c r="E178">
        <v>3</v>
      </c>
      <c r="F178">
        <v>2</v>
      </c>
      <c r="G178" t="s">
        <v>0</v>
      </c>
      <c r="H178">
        <v>8.07</v>
      </c>
      <c r="I178">
        <v>7.39</v>
      </c>
      <c r="J178" t="s">
        <v>177</v>
      </c>
      <c r="K178">
        <v>8.1857399999999991</v>
      </c>
      <c r="L178">
        <v>1.4207399999999999</v>
      </c>
      <c r="M178" t="s">
        <v>179</v>
      </c>
      <c r="N178">
        <v>8.0660399999999992</v>
      </c>
      <c r="O178">
        <v>7.3939599999999999</v>
      </c>
      <c r="P178" t="s">
        <v>4</v>
      </c>
      <c r="Q178">
        <v>11.424799999999999</v>
      </c>
      <c r="R178">
        <v>115.58122</v>
      </c>
      <c r="S178">
        <v>0</v>
      </c>
      <c r="T178">
        <v>0.1</v>
      </c>
      <c r="U178">
        <v>0</v>
      </c>
      <c r="V178">
        <v>0</v>
      </c>
      <c r="W178">
        <v>0.2</v>
      </c>
      <c r="X178">
        <v>0</v>
      </c>
    </row>
    <row r="179" spans="2:24" x14ac:dyDescent="0.3">
      <c r="B179">
        <v>31</v>
      </c>
      <c r="C179">
        <v>25.06</v>
      </c>
      <c r="D179">
        <v>36353.07</v>
      </c>
      <c r="E179">
        <v>2</v>
      </c>
      <c r="F179">
        <v>2</v>
      </c>
      <c r="G179" t="s">
        <v>0</v>
      </c>
      <c r="H179">
        <v>3.88</v>
      </c>
      <c r="I179">
        <v>4.26</v>
      </c>
      <c r="J179" t="s">
        <v>177</v>
      </c>
      <c r="K179">
        <v>3.9347500000000002</v>
      </c>
      <c r="L179">
        <v>0.77107000000000003</v>
      </c>
      <c r="M179" t="s">
        <v>179</v>
      </c>
      <c r="N179">
        <v>3.8804400000000001</v>
      </c>
      <c r="O179">
        <v>4.2638699999999998</v>
      </c>
      <c r="P179" t="s">
        <v>4</v>
      </c>
      <c r="Q179">
        <v>5.6778000000000004</v>
      </c>
      <c r="R179">
        <v>62.714619999999996</v>
      </c>
      <c r="S179">
        <v>0</v>
      </c>
      <c r="T179">
        <v>0.3</v>
      </c>
      <c r="U179">
        <v>0</v>
      </c>
      <c r="V179">
        <v>0</v>
      </c>
      <c r="W179">
        <v>0.2</v>
      </c>
      <c r="X179">
        <v>0</v>
      </c>
    </row>
    <row r="180" spans="2:24" x14ac:dyDescent="0.3">
      <c r="B180">
        <v>32</v>
      </c>
      <c r="C180">
        <v>8.41</v>
      </c>
      <c r="D180">
        <v>32848.83</v>
      </c>
      <c r="E180">
        <v>0</v>
      </c>
      <c r="F180">
        <v>1</v>
      </c>
      <c r="G180" t="s">
        <v>0</v>
      </c>
      <c r="H180">
        <v>1.5</v>
      </c>
      <c r="I180">
        <v>2.37</v>
      </c>
      <c r="J180" t="s">
        <v>177</v>
      </c>
      <c r="K180">
        <v>1.8174300000000001</v>
      </c>
      <c r="L180">
        <v>0.27145999999999998</v>
      </c>
      <c r="M180" t="s">
        <v>179</v>
      </c>
      <c r="N180">
        <v>1.49837</v>
      </c>
      <c r="O180">
        <v>2.3691300000000002</v>
      </c>
      <c r="P180" t="s">
        <v>4</v>
      </c>
      <c r="Q180">
        <v>1.65096</v>
      </c>
      <c r="R180">
        <v>11.89625</v>
      </c>
      <c r="S180">
        <v>0</v>
      </c>
      <c r="T180">
        <v>0</v>
      </c>
      <c r="U180">
        <v>0</v>
      </c>
      <c r="V180">
        <v>0</v>
      </c>
      <c r="W180">
        <v>0.5</v>
      </c>
      <c r="X180">
        <v>0</v>
      </c>
    </row>
    <row r="181" spans="2:24" x14ac:dyDescent="0.3">
      <c r="B181">
        <v>33</v>
      </c>
      <c r="C181">
        <v>446.01</v>
      </c>
      <c r="D181">
        <v>90000</v>
      </c>
      <c r="E181">
        <v>3</v>
      </c>
      <c r="F181">
        <v>1</v>
      </c>
      <c r="G181" t="s">
        <v>0</v>
      </c>
      <c r="H181">
        <v>32.79</v>
      </c>
      <c r="I181">
        <v>0.24</v>
      </c>
      <c r="J181" t="s">
        <v>177</v>
      </c>
      <c r="K181">
        <v>37.334009999999999</v>
      </c>
      <c r="L181">
        <v>0.34986</v>
      </c>
      <c r="M181" t="s">
        <v>179</v>
      </c>
      <c r="N181">
        <v>32.791110000000003</v>
      </c>
      <c r="O181">
        <v>0.23776</v>
      </c>
      <c r="P181" t="s">
        <v>4</v>
      </c>
      <c r="Q181">
        <v>60.030180000000001</v>
      </c>
      <c r="R181">
        <v>368.83085999999997</v>
      </c>
      <c r="S181">
        <v>0</v>
      </c>
      <c r="T181">
        <v>0</v>
      </c>
      <c r="U181">
        <v>0</v>
      </c>
      <c r="V181">
        <v>0</v>
      </c>
      <c r="W181">
        <v>0</v>
      </c>
      <c r="X181">
        <v>0</v>
      </c>
    </row>
    <row r="182" spans="2:24" x14ac:dyDescent="0.3">
      <c r="B182">
        <v>34</v>
      </c>
      <c r="C182">
        <v>8.4600000000000009</v>
      </c>
      <c r="D182">
        <v>38350</v>
      </c>
      <c r="E182">
        <v>0</v>
      </c>
      <c r="F182">
        <v>1</v>
      </c>
      <c r="G182" t="s">
        <v>0</v>
      </c>
      <c r="H182">
        <v>1.6</v>
      </c>
      <c r="I182">
        <v>1.37</v>
      </c>
      <c r="J182" t="s">
        <v>177</v>
      </c>
      <c r="K182">
        <v>1.89801</v>
      </c>
      <c r="L182">
        <v>0.29475000000000001</v>
      </c>
      <c r="M182" t="s">
        <v>179</v>
      </c>
      <c r="N182">
        <v>1.60202</v>
      </c>
      <c r="O182">
        <v>1.3653299999999999</v>
      </c>
      <c r="P182" t="s">
        <v>4</v>
      </c>
      <c r="Q182">
        <v>1.9189099999999999</v>
      </c>
      <c r="R182">
        <v>17.031559999999999</v>
      </c>
      <c r="S182">
        <v>0</v>
      </c>
      <c r="T182">
        <v>0</v>
      </c>
      <c r="U182">
        <v>0</v>
      </c>
      <c r="V182">
        <v>0</v>
      </c>
      <c r="W182">
        <v>0.2</v>
      </c>
      <c r="X182">
        <v>0</v>
      </c>
    </row>
    <row r="183" spans="2:24" x14ac:dyDescent="0.3">
      <c r="B183">
        <v>35</v>
      </c>
      <c r="C183">
        <v>313.13</v>
      </c>
      <c r="D183">
        <v>40649.71</v>
      </c>
      <c r="E183">
        <v>2</v>
      </c>
      <c r="F183">
        <v>4</v>
      </c>
      <c r="G183" t="s">
        <v>0</v>
      </c>
      <c r="H183">
        <v>66.59</v>
      </c>
      <c r="I183">
        <v>63.04</v>
      </c>
      <c r="J183" t="s">
        <v>177</v>
      </c>
      <c r="K183">
        <v>75.706580000000002</v>
      </c>
      <c r="L183">
        <v>1.2052700000000001</v>
      </c>
      <c r="M183" t="s">
        <v>179</v>
      </c>
      <c r="N183">
        <v>66.590130000000002</v>
      </c>
      <c r="O183">
        <v>63.037730000000003</v>
      </c>
      <c r="P183" t="s">
        <v>4</v>
      </c>
      <c r="Q183">
        <v>66.824039999999997</v>
      </c>
      <c r="R183">
        <v>74.465429999999998</v>
      </c>
      <c r="S183">
        <v>0</v>
      </c>
      <c r="T183">
        <v>0.4</v>
      </c>
      <c r="U183">
        <v>0</v>
      </c>
      <c r="V183">
        <v>0</v>
      </c>
      <c r="W183">
        <v>0.3</v>
      </c>
      <c r="X183">
        <v>0</v>
      </c>
    </row>
    <row r="184" spans="2:24" x14ac:dyDescent="0.3">
      <c r="B184">
        <v>36</v>
      </c>
      <c r="C184">
        <v>8</v>
      </c>
      <c r="D184">
        <v>38350</v>
      </c>
      <c r="E184">
        <v>0</v>
      </c>
      <c r="F184">
        <v>1</v>
      </c>
      <c r="G184" t="s">
        <v>0</v>
      </c>
      <c r="H184">
        <v>1.58</v>
      </c>
      <c r="I184">
        <v>0.91</v>
      </c>
      <c r="J184" t="s">
        <v>177</v>
      </c>
      <c r="K184">
        <v>1.8325100000000001</v>
      </c>
      <c r="L184">
        <v>1.2328600000000001</v>
      </c>
      <c r="M184" t="s">
        <v>179</v>
      </c>
      <c r="N184">
        <v>1.57701</v>
      </c>
      <c r="O184">
        <v>0.90769999999999995</v>
      </c>
      <c r="P184" t="s">
        <v>4</v>
      </c>
      <c r="Q184">
        <v>1.77878</v>
      </c>
      <c r="R184">
        <v>14.52327</v>
      </c>
      <c r="S184">
        <v>0</v>
      </c>
      <c r="T184">
        <v>0</v>
      </c>
      <c r="U184">
        <v>0</v>
      </c>
      <c r="V184">
        <v>0</v>
      </c>
      <c r="W184">
        <v>0</v>
      </c>
      <c r="X184">
        <v>0</v>
      </c>
    </row>
    <row r="185" spans="2:24" x14ac:dyDescent="0.3">
      <c r="B185">
        <v>37</v>
      </c>
      <c r="C185">
        <v>141.88999999999999</v>
      </c>
      <c r="D185">
        <v>39149.410000000003</v>
      </c>
      <c r="E185">
        <v>2</v>
      </c>
      <c r="F185">
        <v>2</v>
      </c>
      <c r="G185" t="s">
        <v>0</v>
      </c>
      <c r="H185">
        <v>4.4000000000000004</v>
      </c>
      <c r="I185">
        <v>5</v>
      </c>
      <c r="J185" t="s">
        <v>177</v>
      </c>
      <c r="K185">
        <v>4.4250600000000002</v>
      </c>
      <c r="L185">
        <v>0.67586999999999997</v>
      </c>
      <c r="M185" t="s">
        <v>179</v>
      </c>
      <c r="N185">
        <v>4.3970099999999999</v>
      </c>
      <c r="O185">
        <v>5.0037500000000001</v>
      </c>
      <c r="P185" t="s">
        <v>4</v>
      </c>
      <c r="Q185">
        <v>6.1337599999999997</v>
      </c>
      <c r="R185">
        <v>57.177999999999997</v>
      </c>
      <c r="S185">
        <v>0</v>
      </c>
      <c r="T185">
        <v>0.4</v>
      </c>
      <c r="U185">
        <v>0</v>
      </c>
      <c r="V185">
        <v>0</v>
      </c>
      <c r="W185">
        <v>0.3</v>
      </c>
      <c r="X185">
        <v>0</v>
      </c>
    </row>
    <row r="186" spans="2:24" x14ac:dyDescent="0.3">
      <c r="B186">
        <v>38</v>
      </c>
      <c r="C186">
        <v>35.04</v>
      </c>
      <c r="D186">
        <v>34247.589999999997</v>
      </c>
      <c r="E186">
        <v>2</v>
      </c>
      <c r="F186">
        <v>3</v>
      </c>
      <c r="G186" t="s">
        <v>0</v>
      </c>
      <c r="H186">
        <v>5.18</v>
      </c>
      <c r="I186">
        <v>6.85</v>
      </c>
      <c r="J186" t="s">
        <v>177</v>
      </c>
      <c r="K186">
        <v>5.4935999999999998</v>
      </c>
      <c r="L186">
        <v>1.9213899999999999</v>
      </c>
      <c r="M186" t="s">
        <v>179</v>
      </c>
      <c r="N186">
        <v>5.1818099999999996</v>
      </c>
      <c r="O186">
        <v>6.85032</v>
      </c>
      <c r="P186" t="s">
        <v>4</v>
      </c>
      <c r="Q186">
        <v>5.3619199999999996</v>
      </c>
      <c r="R186">
        <v>15.94924</v>
      </c>
      <c r="S186">
        <v>0</v>
      </c>
      <c r="T186">
        <v>0.4</v>
      </c>
      <c r="U186">
        <v>0</v>
      </c>
      <c r="V186">
        <v>0</v>
      </c>
      <c r="W186">
        <v>0.3</v>
      </c>
      <c r="X186">
        <v>0</v>
      </c>
    </row>
    <row r="187" spans="2:24" x14ac:dyDescent="0.3">
      <c r="B187">
        <v>39</v>
      </c>
      <c r="C187">
        <v>23.76</v>
      </c>
      <c r="D187">
        <v>34693</v>
      </c>
      <c r="E187">
        <v>2</v>
      </c>
      <c r="F187">
        <v>5</v>
      </c>
      <c r="G187" t="s">
        <v>0</v>
      </c>
      <c r="H187">
        <v>4.75</v>
      </c>
      <c r="I187">
        <v>1.72</v>
      </c>
      <c r="J187" t="s">
        <v>177</v>
      </c>
      <c r="K187">
        <v>5.0869999999999997</v>
      </c>
      <c r="L187">
        <v>1.2192000000000001</v>
      </c>
      <c r="M187" t="s">
        <v>179</v>
      </c>
      <c r="N187">
        <v>4.7487199999999996</v>
      </c>
      <c r="O187">
        <v>1.7236899999999999</v>
      </c>
      <c r="P187" t="s">
        <v>4</v>
      </c>
      <c r="Q187">
        <v>4.8709300000000004</v>
      </c>
      <c r="R187">
        <v>11.599539999999999</v>
      </c>
      <c r="S187">
        <v>0</v>
      </c>
      <c r="T187">
        <v>0.4</v>
      </c>
      <c r="U187">
        <v>0</v>
      </c>
      <c r="V187">
        <v>0</v>
      </c>
      <c r="W187">
        <v>0</v>
      </c>
      <c r="X187">
        <v>0</v>
      </c>
    </row>
    <row r="188" spans="2:24" x14ac:dyDescent="0.3">
      <c r="B188">
        <v>40</v>
      </c>
      <c r="C188">
        <v>47.51</v>
      </c>
      <c r="D188">
        <v>35142.51</v>
      </c>
      <c r="E188">
        <v>3</v>
      </c>
      <c r="F188">
        <v>3</v>
      </c>
      <c r="G188" t="s">
        <v>0</v>
      </c>
      <c r="H188">
        <v>6.36</v>
      </c>
      <c r="I188">
        <v>6.97</v>
      </c>
      <c r="J188" t="s">
        <v>177</v>
      </c>
      <c r="K188">
        <v>6.4745299999999997</v>
      </c>
      <c r="L188">
        <v>0.37959999999999999</v>
      </c>
      <c r="M188" t="s">
        <v>179</v>
      </c>
      <c r="N188">
        <v>6.3618600000000001</v>
      </c>
      <c r="O188">
        <v>6.9711499999999997</v>
      </c>
      <c r="P188" t="s">
        <v>4</v>
      </c>
      <c r="Q188">
        <v>6.8059900000000004</v>
      </c>
      <c r="R188">
        <v>26.220300000000002</v>
      </c>
      <c r="S188">
        <v>0</v>
      </c>
      <c r="T188">
        <v>0.3</v>
      </c>
      <c r="U188">
        <v>0</v>
      </c>
      <c r="V188">
        <v>0</v>
      </c>
      <c r="W188">
        <v>0.2</v>
      </c>
      <c r="X188">
        <v>0</v>
      </c>
    </row>
    <row r="189" spans="2:24" x14ac:dyDescent="0.3">
      <c r="B189">
        <v>41</v>
      </c>
      <c r="C189">
        <v>24.79</v>
      </c>
      <c r="D189">
        <v>40211.29</v>
      </c>
      <c r="E189">
        <v>0</v>
      </c>
      <c r="F189">
        <v>6</v>
      </c>
      <c r="G189" t="s">
        <v>0</v>
      </c>
      <c r="H189">
        <v>4.97</v>
      </c>
      <c r="I189">
        <v>0.32</v>
      </c>
      <c r="J189" t="s">
        <v>177</v>
      </c>
      <c r="K189">
        <v>4.9786599999999996</v>
      </c>
      <c r="L189">
        <v>0.31936999999999999</v>
      </c>
      <c r="M189" t="s">
        <v>179</v>
      </c>
      <c r="N189">
        <v>4.9666800000000002</v>
      </c>
      <c r="O189">
        <v>0.31968999999999997</v>
      </c>
      <c r="P189" t="s">
        <v>4</v>
      </c>
      <c r="Q189">
        <v>5.8178099999999997</v>
      </c>
      <c r="R189">
        <v>28.218350000000001</v>
      </c>
      <c r="S189">
        <v>0</v>
      </c>
      <c r="T189">
        <v>0</v>
      </c>
      <c r="U189">
        <v>0</v>
      </c>
      <c r="V189">
        <v>0</v>
      </c>
      <c r="W189">
        <v>0</v>
      </c>
      <c r="X189">
        <v>0</v>
      </c>
    </row>
    <row r="190" spans="2:24" x14ac:dyDescent="0.3">
      <c r="B190">
        <v>42</v>
      </c>
      <c r="C190">
        <v>115.5</v>
      </c>
      <c r="D190">
        <v>36003.25</v>
      </c>
      <c r="E190">
        <v>2</v>
      </c>
      <c r="F190">
        <v>2</v>
      </c>
      <c r="G190" t="s">
        <v>0</v>
      </c>
      <c r="H190">
        <v>10.28</v>
      </c>
      <c r="I190">
        <v>2.73</v>
      </c>
      <c r="J190" t="s">
        <v>177</v>
      </c>
      <c r="K190">
        <v>10.341419999999999</v>
      </c>
      <c r="L190">
        <v>2.7264300000000001</v>
      </c>
      <c r="M190" t="s">
        <v>179</v>
      </c>
      <c r="N190">
        <v>10.275449999999999</v>
      </c>
      <c r="O190">
        <v>2.7269999999999999</v>
      </c>
      <c r="P190" t="s">
        <v>4</v>
      </c>
      <c r="Q190">
        <v>18.28163</v>
      </c>
      <c r="R190">
        <v>256.86995000000002</v>
      </c>
      <c r="S190">
        <v>0</v>
      </c>
      <c r="T190">
        <v>0.1</v>
      </c>
      <c r="U190">
        <v>0</v>
      </c>
      <c r="V190">
        <v>0</v>
      </c>
      <c r="W190">
        <v>0</v>
      </c>
      <c r="X190">
        <v>0</v>
      </c>
    </row>
    <row r="191" spans="2:24" x14ac:dyDescent="0.3">
      <c r="B191">
        <v>43</v>
      </c>
      <c r="C191">
        <v>372.81</v>
      </c>
      <c r="D191">
        <v>36329.980000000003</v>
      </c>
      <c r="E191">
        <v>3</v>
      </c>
      <c r="F191">
        <v>2</v>
      </c>
      <c r="G191" t="s">
        <v>0</v>
      </c>
      <c r="H191">
        <v>8.3000000000000007</v>
      </c>
      <c r="I191">
        <v>6.16</v>
      </c>
      <c r="J191" t="s">
        <v>177</v>
      </c>
      <c r="K191">
        <v>8.3227600000000006</v>
      </c>
      <c r="L191">
        <v>0.99243999999999999</v>
      </c>
      <c r="M191" t="s">
        <v>179</v>
      </c>
      <c r="N191">
        <v>8.3011800000000004</v>
      </c>
      <c r="O191">
        <v>6.1625699999999997</v>
      </c>
      <c r="P191" t="s">
        <v>4</v>
      </c>
      <c r="Q191">
        <v>9.3119300000000003</v>
      </c>
      <c r="R191">
        <v>50.67577</v>
      </c>
      <c r="S191">
        <v>0</v>
      </c>
      <c r="T191">
        <v>0</v>
      </c>
      <c r="U191">
        <v>0</v>
      </c>
      <c r="V191">
        <v>0</v>
      </c>
      <c r="W191">
        <v>0.2</v>
      </c>
      <c r="X191">
        <v>0</v>
      </c>
    </row>
    <row r="192" spans="2:24" x14ac:dyDescent="0.3">
      <c r="B192">
        <v>44</v>
      </c>
      <c r="C192">
        <v>162</v>
      </c>
      <c r="D192">
        <v>37364.49</v>
      </c>
      <c r="E192">
        <v>1</v>
      </c>
      <c r="F192">
        <v>2</v>
      </c>
      <c r="G192" t="s">
        <v>1</v>
      </c>
      <c r="H192">
        <v>4.82</v>
      </c>
      <c r="I192">
        <v>1.07</v>
      </c>
      <c r="J192" t="s">
        <v>177</v>
      </c>
      <c r="K192">
        <v>4.8201400000000003</v>
      </c>
      <c r="L192">
        <v>1.0749</v>
      </c>
      <c r="M192" t="s">
        <v>179</v>
      </c>
      <c r="N192">
        <v>5.0304500000000001</v>
      </c>
      <c r="O192">
        <v>4.0417399999999999</v>
      </c>
      <c r="P192" t="s">
        <v>4</v>
      </c>
      <c r="Q192">
        <v>7.4487300000000003</v>
      </c>
      <c r="R192">
        <v>87.503810000000001</v>
      </c>
      <c r="S192">
        <v>0.6</v>
      </c>
      <c r="T192">
        <v>0</v>
      </c>
      <c r="U192">
        <v>0</v>
      </c>
      <c r="V192">
        <v>0.6</v>
      </c>
      <c r="W192">
        <v>0</v>
      </c>
      <c r="X192">
        <v>0</v>
      </c>
    </row>
    <row r="193" spans="2:24" x14ac:dyDescent="0.3">
      <c r="B193">
        <v>45</v>
      </c>
      <c r="C193">
        <v>162</v>
      </c>
      <c r="D193">
        <v>37364.49</v>
      </c>
      <c r="E193">
        <v>1</v>
      </c>
      <c r="F193">
        <v>1</v>
      </c>
      <c r="G193" t="s">
        <v>0</v>
      </c>
      <c r="H193">
        <v>4.1399999999999997</v>
      </c>
      <c r="I193">
        <v>0.65</v>
      </c>
      <c r="J193" t="s">
        <v>177</v>
      </c>
      <c r="K193">
        <v>4.8201400000000003</v>
      </c>
      <c r="L193">
        <v>1.0749</v>
      </c>
      <c r="M193" t="s">
        <v>179</v>
      </c>
      <c r="N193">
        <v>4.1367399999999996</v>
      </c>
      <c r="O193">
        <v>0.65034999999999998</v>
      </c>
      <c r="P193" t="s">
        <v>4</v>
      </c>
      <c r="Q193">
        <v>6.1360799999999998</v>
      </c>
      <c r="R193">
        <v>69.944770000000005</v>
      </c>
      <c r="S193">
        <v>0</v>
      </c>
      <c r="T193">
        <v>0.1</v>
      </c>
      <c r="U193">
        <v>0</v>
      </c>
      <c r="V193">
        <v>0</v>
      </c>
      <c r="W193">
        <v>0</v>
      </c>
      <c r="X193">
        <v>0</v>
      </c>
    </row>
    <row r="194" spans="2:24" x14ac:dyDescent="0.3">
      <c r="B194">
        <v>46</v>
      </c>
      <c r="C194">
        <v>7.92</v>
      </c>
      <c r="D194">
        <v>35222.85</v>
      </c>
      <c r="E194">
        <v>0</v>
      </c>
      <c r="F194">
        <v>2</v>
      </c>
      <c r="G194" t="s">
        <v>0</v>
      </c>
      <c r="H194">
        <v>1.8</v>
      </c>
      <c r="I194">
        <v>1.86</v>
      </c>
      <c r="J194" t="s">
        <v>177</v>
      </c>
      <c r="K194">
        <v>1.82379</v>
      </c>
      <c r="L194">
        <v>0.32967999999999997</v>
      </c>
      <c r="M194" t="s">
        <v>179</v>
      </c>
      <c r="N194">
        <v>1.79816</v>
      </c>
      <c r="O194">
        <v>1.86311</v>
      </c>
      <c r="P194" t="s">
        <v>4</v>
      </c>
      <c r="Q194">
        <v>2.4833699999999999</v>
      </c>
      <c r="R194">
        <v>26.706769999999999</v>
      </c>
      <c r="S194">
        <v>0</v>
      </c>
      <c r="T194">
        <v>0</v>
      </c>
      <c r="U194">
        <v>0</v>
      </c>
      <c r="V194">
        <v>0</v>
      </c>
      <c r="W194">
        <v>0.2</v>
      </c>
      <c r="X194">
        <v>0</v>
      </c>
    </row>
    <row r="195" spans="2:24" x14ac:dyDescent="0.3">
      <c r="B195">
        <v>47</v>
      </c>
      <c r="C195">
        <v>10.199999999999999</v>
      </c>
      <c r="D195">
        <v>33960.97</v>
      </c>
      <c r="E195">
        <v>0</v>
      </c>
      <c r="F195">
        <v>2</v>
      </c>
      <c r="G195" t="s">
        <v>0</v>
      </c>
      <c r="H195">
        <v>2.13</v>
      </c>
      <c r="I195">
        <v>0.77</v>
      </c>
      <c r="J195" t="s">
        <v>177</v>
      </c>
      <c r="K195">
        <v>2.1385900000000002</v>
      </c>
      <c r="L195">
        <v>0.76561000000000001</v>
      </c>
      <c r="M195" t="s">
        <v>179</v>
      </c>
      <c r="N195">
        <v>2.1264699999999999</v>
      </c>
      <c r="O195">
        <v>0.76602999999999999</v>
      </c>
      <c r="P195" t="s">
        <v>4</v>
      </c>
      <c r="Q195">
        <v>3.9161299999999999</v>
      </c>
      <c r="R195">
        <v>62.026490000000003</v>
      </c>
      <c r="S195">
        <v>0</v>
      </c>
      <c r="T195">
        <v>0</v>
      </c>
      <c r="U195">
        <v>0</v>
      </c>
      <c r="V195">
        <v>0</v>
      </c>
      <c r="W195">
        <v>0</v>
      </c>
      <c r="X195">
        <v>0</v>
      </c>
    </row>
    <row r="196" spans="2:24" x14ac:dyDescent="0.3">
      <c r="B196">
        <v>48</v>
      </c>
      <c r="C196">
        <v>104.07</v>
      </c>
      <c r="D196">
        <v>36864.699999999997</v>
      </c>
      <c r="E196">
        <v>1</v>
      </c>
      <c r="F196">
        <v>6</v>
      </c>
      <c r="G196" t="s">
        <v>0</v>
      </c>
      <c r="H196">
        <v>13.13</v>
      </c>
      <c r="I196">
        <v>10.199999999999999</v>
      </c>
      <c r="J196" t="s">
        <v>177</v>
      </c>
      <c r="K196">
        <v>13.861879999999999</v>
      </c>
      <c r="L196">
        <v>1.0663800000000001</v>
      </c>
      <c r="M196" t="s">
        <v>179</v>
      </c>
      <c r="N196">
        <v>13.125349999999999</v>
      </c>
      <c r="O196">
        <v>10.19586</v>
      </c>
      <c r="P196" t="s">
        <v>4</v>
      </c>
      <c r="Q196">
        <v>15.381</v>
      </c>
      <c r="R196">
        <v>87.08</v>
      </c>
      <c r="S196">
        <v>0</v>
      </c>
      <c r="T196">
        <v>0.9</v>
      </c>
      <c r="U196">
        <v>0</v>
      </c>
      <c r="V196">
        <v>0</v>
      </c>
      <c r="W196">
        <v>0</v>
      </c>
      <c r="X196">
        <v>0</v>
      </c>
    </row>
    <row r="197" spans="2:24" x14ac:dyDescent="0.3">
      <c r="B197">
        <v>49</v>
      </c>
      <c r="C197">
        <v>4.09</v>
      </c>
      <c r="D197">
        <v>32176.46</v>
      </c>
      <c r="E197">
        <v>1</v>
      </c>
      <c r="F197">
        <v>3</v>
      </c>
      <c r="G197" t="s">
        <v>0</v>
      </c>
      <c r="H197">
        <v>1.35</v>
      </c>
      <c r="I197">
        <v>1.35</v>
      </c>
      <c r="J197" t="s">
        <v>177</v>
      </c>
      <c r="K197">
        <v>1.42587</v>
      </c>
      <c r="L197">
        <v>0.65366000000000002</v>
      </c>
      <c r="M197" t="s">
        <v>179</v>
      </c>
      <c r="N197">
        <v>1.3478699999999999</v>
      </c>
      <c r="O197">
        <v>1.3498399999999999</v>
      </c>
      <c r="P197" t="s">
        <v>4</v>
      </c>
      <c r="Q197">
        <v>1.4002699999999999</v>
      </c>
      <c r="R197">
        <v>5.3759399999999999</v>
      </c>
      <c r="S197">
        <v>0</v>
      </c>
      <c r="T197">
        <v>0.8</v>
      </c>
      <c r="U197">
        <v>0</v>
      </c>
      <c r="V197">
        <v>0</v>
      </c>
      <c r="W197">
        <v>0.1</v>
      </c>
      <c r="X197">
        <v>0</v>
      </c>
    </row>
    <row r="198" spans="2:24" x14ac:dyDescent="0.3">
      <c r="B198">
        <v>50</v>
      </c>
      <c r="C198">
        <v>26.48</v>
      </c>
      <c r="D198">
        <v>37146.71</v>
      </c>
      <c r="E198">
        <v>2</v>
      </c>
      <c r="F198">
        <v>2</v>
      </c>
      <c r="G198" t="s">
        <v>0</v>
      </c>
      <c r="H198">
        <v>4.04</v>
      </c>
      <c r="I198">
        <v>0.92</v>
      </c>
      <c r="J198" t="s">
        <v>177</v>
      </c>
      <c r="K198">
        <v>4.0777299999999999</v>
      </c>
      <c r="L198">
        <v>0.92147999999999997</v>
      </c>
      <c r="M198" t="s">
        <v>179</v>
      </c>
      <c r="N198">
        <v>4.0442</v>
      </c>
      <c r="O198">
        <v>0.92196999999999996</v>
      </c>
      <c r="P198" t="s">
        <v>4</v>
      </c>
      <c r="Q198">
        <v>6.3037999999999998</v>
      </c>
      <c r="R198">
        <v>74.95147</v>
      </c>
      <c r="S198">
        <v>0</v>
      </c>
      <c r="T198">
        <v>0.1</v>
      </c>
      <c r="U198">
        <v>0</v>
      </c>
      <c r="V198">
        <v>0</v>
      </c>
      <c r="W198">
        <v>0</v>
      </c>
      <c r="X198">
        <v>0</v>
      </c>
    </row>
    <row r="199" spans="2:24" x14ac:dyDescent="0.3">
      <c r="B199">
        <v>51</v>
      </c>
      <c r="C199">
        <v>6.66</v>
      </c>
      <c r="D199">
        <v>38350</v>
      </c>
      <c r="E199">
        <v>0</v>
      </c>
      <c r="F199">
        <v>1</v>
      </c>
      <c r="G199" t="s">
        <v>0</v>
      </c>
      <c r="H199">
        <v>1.36</v>
      </c>
      <c r="I199">
        <v>1.95</v>
      </c>
      <c r="J199" t="s">
        <v>177</v>
      </c>
      <c r="K199">
        <v>1.6289499999999999</v>
      </c>
      <c r="L199">
        <v>0.87221000000000004</v>
      </c>
      <c r="M199" t="s">
        <v>179</v>
      </c>
      <c r="N199">
        <v>1.35606</v>
      </c>
      <c r="O199">
        <v>1.9473400000000001</v>
      </c>
      <c r="P199" t="s">
        <v>4</v>
      </c>
      <c r="Q199">
        <v>1.56908</v>
      </c>
      <c r="R199">
        <v>12.503439999999999</v>
      </c>
      <c r="S199">
        <v>0</v>
      </c>
      <c r="T199">
        <v>0</v>
      </c>
      <c r="U199">
        <v>0</v>
      </c>
      <c r="V199">
        <v>0</v>
      </c>
      <c r="W199">
        <v>0.3</v>
      </c>
      <c r="X199">
        <v>0</v>
      </c>
    </row>
    <row r="200" spans="2:24" x14ac:dyDescent="0.3">
      <c r="B200">
        <v>52</v>
      </c>
      <c r="C200">
        <v>41.09</v>
      </c>
      <c r="D200">
        <v>38401.47</v>
      </c>
      <c r="E200">
        <v>2</v>
      </c>
      <c r="F200">
        <v>3</v>
      </c>
      <c r="G200" t="s">
        <v>0</v>
      </c>
      <c r="H200">
        <v>5.83</v>
      </c>
      <c r="I200">
        <v>6.45</v>
      </c>
      <c r="J200" t="s">
        <v>177</v>
      </c>
      <c r="K200">
        <v>6.0990599999999997</v>
      </c>
      <c r="L200">
        <v>0.48965999999999998</v>
      </c>
      <c r="M200" t="s">
        <v>179</v>
      </c>
      <c r="N200">
        <v>5.8305800000000003</v>
      </c>
      <c r="O200">
        <v>6.4460199999999999</v>
      </c>
      <c r="P200" t="s">
        <v>4</v>
      </c>
      <c r="Q200">
        <v>6.84687</v>
      </c>
      <c r="R200">
        <v>39.483110000000003</v>
      </c>
      <c r="S200">
        <v>0</v>
      </c>
      <c r="T200">
        <v>0.4</v>
      </c>
      <c r="U200">
        <v>0</v>
      </c>
      <c r="V200">
        <v>0</v>
      </c>
      <c r="W200">
        <v>0.2</v>
      </c>
      <c r="X200">
        <v>0</v>
      </c>
    </row>
    <row r="201" spans="2:24" x14ac:dyDescent="0.3">
      <c r="B201">
        <v>53</v>
      </c>
      <c r="C201">
        <v>20.68</v>
      </c>
      <c r="D201">
        <v>34311.06</v>
      </c>
      <c r="E201">
        <v>0</v>
      </c>
      <c r="F201">
        <v>1</v>
      </c>
      <c r="G201" t="s">
        <v>0</v>
      </c>
      <c r="H201">
        <v>2.82</v>
      </c>
      <c r="I201">
        <v>2.4500000000000002</v>
      </c>
      <c r="J201" t="s">
        <v>177</v>
      </c>
      <c r="K201">
        <v>3.2751199999999998</v>
      </c>
      <c r="L201">
        <v>0.47156999999999999</v>
      </c>
      <c r="M201" t="s">
        <v>179</v>
      </c>
      <c r="N201">
        <v>2.8207900000000001</v>
      </c>
      <c r="O201">
        <v>2.45465</v>
      </c>
      <c r="P201" t="s">
        <v>4</v>
      </c>
      <c r="Q201">
        <v>3.5335700000000001</v>
      </c>
      <c r="R201">
        <v>38.183070000000001</v>
      </c>
      <c r="S201">
        <v>0</v>
      </c>
      <c r="T201">
        <v>0</v>
      </c>
      <c r="U201">
        <v>0</v>
      </c>
      <c r="V201">
        <v>0</v>
      </c>
      <c r="W201">
        <v>0.2</v>
      </c>
      <c r="X201">
        <v>0</v>
      </c>
    </row>
    <row r="202" spans="2:24" x14ac:dyDescent="0.3">
      <c r="B202">
        <v>54</v>
      </c>
      <c r="C202">
        <v>113.15</v>
      </c>
      <c r="D202">
        <v>35530.239999999998</v>
      </c>
      <c r="E202">
        <v>1</v>
      </c>
      <c r="F202">
        <v>2</v>
      </c>
      <c r="G202" t="s">
        <v>1</v>
      </c>
      <c r="H202">
        <v>10.15</v>
      </c>
      <c r="I202">
        <v>1.58</v>
      </c>
      <c r="J202" t="s">
        <v>177</v>
      </c>
      <c r="K202">
        <v>10.15455</v>
      </c>
      <c r="L202">
        <v>1.57928</v>
      </c>
      <c r="M202" t="s">
        <v>179</v>
      </c>
      <c r="N202">
        <v>10.161899999999999</v>
      </c>
      <c r="O202">
        <v>3.9087999999999998</v>
      </c>
      <c r="P202" t="s">
        <v>4</v>
      </c>
      <c r="Q202">
        <v>13.50644</v>
      </c>
      <c r="R202">
        <v>130.48049</v>
      </c>
      <c r="S202">
        <v>0.6</v>
      </c>
      <c r="T202">
        <v>0</v>
      </c>
      <c r="U202">
        <v>0</v>
      </c>
      <c r="V202">
        <v>0.6</v>
      </c>
      <c r="W202">
        <v>0</v>
      </c>
      <c r="X202">
        <v>0</v>
      </c>
    </row>
    <row r="203" spans="2:24" x14ac:dyDescent="0.3">
      <c r="B203">
        <v>55</v>
      </c>
      <c r="C203">
        <v>122</v>
      </c>
      <c r="D203">
        <v>35530.239999999998</v>
      </c>
      <c r="E203">
        <v>2</v>
      </c>
      <c r="F203">
        <v>2</v>
      </c>
      <c r="G203" t="s">
        <v>0</v>
      </c>
      <c r="H203">
        <v>10.52</v>
      </c>
      <c r="I203">
        <v>10.97</v>
      </c>
      <c r="J203" t="s">
        <v>177</v>
      </c>
      <c r="K203">
        <v>10.65174</v>
      </c>
      <c r="L203">
        <v>1.6334</v>
      </c>
      <c r="M203" t="s">
        <v>179</v>
      </c>
      <c r="N203">
        <v>10.51685</v>
      </c>
      <c r="O203">
        <v>10.97181</v>
      </c>
      <c r="P203" t="s">
        <v>4</v>
      </c>
      <c r="Q203">
        <v>14.074859999999999</v>
      </c>
      <c r="R203">
        <v>132.78361000000001</v>
      </c>
      <c r="S203">
        <v>0</v>
      </c>
      <c r="T203">
        <v>0.3</v>
      </c>
      <c r="U203">
        <v>0</v>
      </c>
      <c r="V203">
        <v>0</v>
      </c>
      <c r="W203">
        <v>0.2</v>
      </c>
      <c r="X203">
        <v>0</v>
      </c>
    </row>
    <row r="204" spans="2:24" x14ac:dyDescent="0.3">
      <c r="B204">
        <v>56</v>
      </c>
      <c r="C204">
        <v>1.94</v>
      </c>
      <c r="D204">
        <v>39964.51</v>
      </c>
      <c r="E204">
        <v>2</v>
      </c>
      <c r="F204">
        <v>1</v>
      </c>
      <c r="G204" t="s">
        <v>180</v>
      </c>
      <c r="H204">
        <v>0.61</v>
      </c>
      <c r="I204">
        <v>1.4</v>
      </c>
      <c r="J204" t="s">
        <v>177</v>
      </c>
      <c r="K204">
        <v>0.78341000000000005</v>
      </c>
      <c r="L204">
        <v>0.11795</v>
      </c>
      <c r="M204" t="s">
        <v>179</v>
      </c>
      <c r="N204">
        <v>0.61655000000000004</v>
      </c>
      <c r="O204">
        <v>1.16117</v>
      </c>
      <c r="P204" t="s">
        <v>4</v>
      </c>
      <c r="Q204">
        <v>0.60533999999999999</v>
      </c>
      <c r="R204">
        <v>1.3993899999999999</v>
      </c>
      <c r="S204">
        <v>0</v>
      </c>
      <c r="T204">
        <v>0</v>
      </c>
      <c r="U204">
        <v>0</v>
      </c>
      <c r="V204">
        <v>0</v>
      </c>
      <c r="W204">
        <v>0</v>
      </c>
      <c r="X204">
        <v>0</v>
      </c>
    </row>
    <row r="205" spans="2:24" x14ac:dyDescent="0.3">
      <c r="B205">
        <v>57</v>
      </c>
      <c r="C205">
        <v>4.46</v>
      </c>
      <c r="D205">
        <v>29313.64</v>
      </c>
      <c r="E205">
        <v>0</v>
      </c>
      <c r="F205">
        <v>1</v>
      </c>
      <c r="G205" t="s">
        <v>0</v>
      </c>
      <c r="H205">
        <v>1.05</v>
      </c>
      <c r="I205">
        <v>1.77</v>
      </c>
      <c r="J205" t="s">
        <v>177</v>
      </c>
      <c r="K205">
        <v>1.2444500000000001</v>
      </c>
      <c r="L205">
        <v>0.84258</v>
      </c>
      <c r="M205" t="s">
        <v>179</v>
      </c>
      <c r="N205">
        <v>1.05131</v>
      </c>
      <c r="O205">
        <v>1.7748900000000001</v>
      </c>
      <c r="P205" t="s">
        <v>4</v>
      </c>
      <c r="Q205">
        <v>1.07084</v>
      </c>
      <c r="R205">
        <v>7.5619800000000001</v>
      </c>
      <c r="S205">
        <v>0</v>
      </c>
      <c r="T205">
        <v>0</v>
      </c>
      <c r="U205">
        <v>0</v>
      </c>
      <c r="V205">
        <v>0</v>
      </c>
      <c r="W205">
        <v>0.3</v>
      </c>
      <c r="X205">
        <v>0</v>
      </c>
    </row>
    <row r="206" spans="2:24" x14ac:dyDescent="0.3">
      <c r="B206">
        <v>58</v>
      </c>
      <c r="C206">
        <v>35.590000000000003</v>
      </c>
      <c r="D206">
        <v>34661.379999999997</v>
      </c>
      <c r="E206">
        <v>2</v>
      </c>
      <c r="F206">
        <v>2</v>
      </c>
      <c r="G206" t="s">
        <v>0</v>
      </c>
      <c r="H206">
        <v>4.8499999999999996</v>
      </c>
      <c r="I206">
        <v>6.06</v>
      </c>
      <c r="J206" t="s">
        <v>177</v>
      </c>
      <c r="K206">
        <v>4.9063299999999996</v>
      </c>
      <c r="L206">
        <v>1.2120299999999999</v>
      </c>
      <c r="M206" t="s">
        <v>179</v>
      </c>
      <c r="N206">
        <v>4.8507199999999999</v>
      </c>
      <c r="O206">
        <v>6.0560200000000002</v>
      </c>
      <c r="P206" t="s">
        <v>4</v>
      </c>
      <c r="Q206">
        <v>7.6669799999999997</v>
      </c>
      <c r="R206">
        <v>98.584280000000007</v>
      </c>
      <c r="S206">
        <v>0</v>
      </c>
      <c r="T206">
        <v>0.3</v>
      </c>
      <c r="U206">
        <v>0</v>
      </c>
      <c r="V206">
        <v>0</v>
      </c>
      <c r="W206">
        <v>0.2</v>
      </c>
      <c r="X206">
        <v>0</v>
      </c>
    </row>
    <row r="207" spans="2:24" x14ac:dyDescent="0.3">
      <c r="B207">
        <v>59</v>
      </c>
      <c r="C207">
        <v>227.28</v>
      </c>
      <c r="D207">
        <v>40211.29</v>
      </c>
      <c r="E207">
        <v>2</v>
      </c>
      <c r="F207">
        <v>2</v>
      </c>
      <c r="G207" t="s">
        <v>0</v>
      </c>
      <c r="H207">
        <v>15.85</v>
      </c>
      <c r="I207">
        <v>4.5</v>
      </c>
      <c r="J207" t="s">
        <v>177</v>
      </c>
      <c r="K207">
        <v>15.94894</v>
      </c>
      <c r="L207">
        <v>4.4973099999999997</v>
      </c>
      <c r="M207" t="s">
        <v>179</v>
      </c>
      <c r="N207">
        <v>15.85219</v>
      </c>
      <c r="O207">
        <v>4.4982499999999996</v>
      </c>
      <c r="P207" t="s">
        <v>4</v>
      </c>
      <c r="Q207">
        <v>31.004259999999999</v>
      </c>
      <c r="R207">
        <v>423.71319999999997</v>
      </c>
      <c r="S207">
        <v>0</v>
      </c>
      <c r="T207">
        <v>0.1</v>
      </c>
      <c r="U207">
        <v>0</v>
      </c>
      <c r="V207">
        <v>0</v>
      </c>
      <c r="W207">
        <v>0</v>
      </c>
      <c r="X207">
        <v>0</v>
      </c>
    </row>
    <row r="208" spans="2:24" x14ac:dyDescent="0.3">
      <c r="B208">
        <v>60</v>
      </c>
      <c r="C208">
        <v>5.7</v>
      </c>
      <c r="D208">
        <v>33775.199999999997</v>
      </c>
      <c r="E208">
        <v>2</v>
      </c>
      <c r="F208">
        <v>2</v>
      </c>
      <c r="G208" t="s">
        <v>0</v>
      </c>
      <c r="H208">
        <v>1.5</v>
      </c>
      <c r="I208">
        <v>2.75</v>
      </c>
      <c r="J208" t="s">
        <v>177</v>
      </c>
      <c r="K208">
        <v>1.56063</v>
      </c>
      <c r="L208">
        <v>1.4804999999999999</v>
      </c>
      <c r="M208" t="s">
        <v>179</v>
      </c>
      <c r="N208">
        <v>1.4978400000000001</v>
      </c>
      <c r="O208">
        <v>2.7500399999999998</v>
      </c>
      <c r="P208" t="s">
        <v>4</v>
      </c>
      <c r="Q208">
        <v>1.7366900000000001</v>
      </c>
      <c r="R208">
        <v>11.966329999999999</v>
      </c>
      <c r="S208">
        <v>0</v>
      </c>
      <c r="T208">
        <v>0.4</v>
      </c>
      <c r="U208">
        <v>0</v>
      </c>
      <c r="V208">
        <v>0</v>
      </c>
      <c r="W208">
        <v>0.3</v>
      </c>
      <c r="X208">
        <v>0</v>
      </c>
    </row>
    <row r="209" spans="2:24" x14ac:dyDescent="0.3">
      <c r="B209">
        <v>61</v>
      </c>
      <c r="C209">
        <v>44.01</v>
      </c>
      <c r="D209">
        <v>36084.400000000001</v>
      </c>
      <c r="E209">
        <v>2</v>
      </c>
      <c r="F209">
        <v>3</v>
      </c>
      <c r="G209" t="s">
        <v>0</v>
      </c>
      <c r="H209">
        <v>6.14</v>
      </c>
      <c r="I209">
        <v>1.06</v>
      </c>
      <c r="J209" t="s">
        <v>177</v>
      </c>
      <c r="K209">
        <v>6.3826299999999998</v>
      </c>
      <c r="L209">
        <v>0.83662000000000003</v>
      </c>
      <c r="M209" t="s">
        <v>179</v>
      </c>
      <c r="N209">
        <v>6.1438800000000002</v>
      </c>
      <c r="O209">
        <v>1.0550200000000001</v>
      </c>
      <c r="P209" t="s">
        <v>4</v>
      </c>
      <c r="Q209">
        <v>8.3213799999999996</v>
      </c>
      <c r="R209">
        <v>76.252830000000003</v>
      </c>
      <c r="S209">
        <v>0</v>
      </c>
      <c r="T209">
        <v>0.2</v>
      </c>
      <c r="U209">
        <v>0</v>
      </c>
      <c r="V209">
        <v>0</v>
      </c>
      <c r="W209">
        <v>0</v>
      </c>
      <c r="X209">
        <v>0</v>
      </c>
    </row>
    <row r="210" spans="2:24" x14ac:dyDescent="0.3">
      <c r="B210">
        <v>62</v>
      </c>
      <c r="C210">
        <v>424.67</v>
      </c>
      <c r="D210">
        <v>39506.97</v>
      </c>
      <c r="E210">
        <v>3</v>
      </c>
      <c r="F210">
        <v>6</v>
      </c>
      <c r="G210" t="s">
        <v>0</v>
      </c>
      <c r="H210">
        <v>31.67</v>
      </c>
      <c r="I210">
        <v>2.99</v>
      </c>
      <c r="J210" t="s">
        <v>177</v>
      </c>
      <c r="K210">
        <v>32.789499999999997</v>
      </c>
      <c r="L210">
        <v>1.1035600000000001</v>
      </c>
      <c r="M210" t="s">
        <v>179</v>
      </c>
      <c r="N210">
        <v>31.66751</v>
      </c>
      <c r="O210">
        <v>2.9946799999999998</v>
      </c>
      <c r="P210" t="s">
        <v>4</v>
      </c>
      <c r="Q210">
        <v>34.240369999999999</v>
      </c>
      <c r="R210">
        <v>101.85954</v>
      </c>
      <c r="S210">
        <v>0</v>
      </c>
      <c r="T210">
        <v>0.2</v>
      </c>
      <c r="U210">
        <v>0</v>
      </c>
      <c r="V210">
        <v>0</v>
      </c>
      <c r="W210">
        <v>0</v>
      </c>
      <c r="X210">
        <v>0</v>
      </c>
    </row>
    <row r="211" spans="2:24" x14ac:dyDescent="0.3">
      <c r="B211">
        <v>63</v>
      </c>
      <c r="C211">
        <v>143.63</v>
      </c>
      <c r="D211">
        <v>34366.43</v>
      </c>
      <c r="E211">
        <v>3</v>
      </c>
      <c r="F211">
        <v>2</v>
      </c>
      <c r="G211" t="s">
        <v>0</v>
      </c>
      <c r="H211">
        <v>12.08</v>
      </c>
      <c r="I211">
        <v>8.5500000000000007</v>
      </c>
      <c r="J211" t="s">
        <v>177</v>
      </c>
      <c r="K211">
        <v>12.10008</v>
      </c>
      <c r="L211">
        <v>8.5471599999999999</v>
      </c>
      <c r="M211" t="s">
        <v>179</v>
      </c>
      <c r="N211">
        <v>12.08032</v>
      </c>
      <c r="O211">
        <v>8.5489300000000004</v>
      </c>
      <c r="P211" t="s">
        <v>4</v>
      </c>
      <c r="Q211">
        <v>38.297460000000001</v>
      </c>
      <c r="R211">
        <v>810.14499999999998</v>
      </c>
      <c r="S211">
        <v>0</v>
      </c>
      <c r="T211">
        <v>0</v>
      </c>
      <c r="U211">
        <v>0</v>
      </c>
      <c r="V211">
        <v>0</v>
      </c>
      <c r="W211">
        <v>0</v>
      </c>
      <c r="X211">
        <v>0</v>
      </c>
    </row>
    <row r="212" spans="2:24" x14ac:dyDescent="0.3">
      <c r="B212">
        <v>64</v>
      </c>
      <c r="C212">
        <v>48.56</v>
      </c>
      <c r="D212">
        <v>34366.43</v>
      </c>
      <c r="E212">
        <v>3</v>
      </c>
      <c r="F212">
        <v>5</v>
      </c>
      <c r="G212" t="s">
        <v>0</v>
      </c>
      <c r="H212">
        <v>7.55</v>
      </c>
      <c r="I212">
        <v>0.91</v>
      </c>
      <c r="J212" t="s">
        <v>177</v>
      </c>
      <c r="K212">
        <v>7.7839700000000001</v>
      </c>
      <c r="L212">
        <v>0.52271999999999996</v>
      </c>
      <c r="M212" t="s">
        <v>179</v>
      </c>
      <c r="N212">
        <v>7.5452300000000001</v>
      </c>
      <c r="O212">
        <v>0.91435999999999995</v>
      </c>
      <c r="P212" t="s">
        <v>4</v>
      </c>
      <c r="Q212">
        <v>8.5804200000000002</v>
      </c>
      <c r="R212">
        <v>43.506459999999997</v>
      </c>
      <c r="S212">
        <v>0</v>
      </c>
      <c r="T212">
        <v>0.2</v>
      </c>
      <c r="U212">
        <v>0</v>
      </c>
      <c r="V212">
        <v>0</v>
      </c>
      <c r="W212">
        <v>0</v>
      </c>
      <c r="X212">
        <v>0</v>
      </c>
    </row>
    <row r="213" spans="2:24" x14ac:dyDescent="0.3">
      <c r="B213">
        <v>65</v>
      </c>
      <c r="C213">
        <v>57.64</v>
      </c>
      <c r="D213">
        <v>34973.019999999997</v>
      </c>
      <c r="E213">
        <v>2</v>
      </c>
      <c r="F213">
        <v>2</v>
      </c>
      <c r="G213" t="s">
        <v>0</v>
      </c>
      <c r="H213">
        <v>6.63</v>
      </c>
      <c r="I213">
        <v>2.16</v>
      </c>
      <c r="J213" t="s">
        <v>177</v>
      </c>
      <c r="K213">
        <v>6.6724300000000003</v>
      </c>
      <c r="L213">
        <v>2.1566999999999998</v>
      </c>
      <c r="M213" t="s">
        <v>179</v>
      </c>
      <c r="N213">
        <v>6.6258699999999999</v>
      </c>
      <c r="O213">
        <v>2.1571500000000001</v>
      </c>
      <c r="P213" t="s">
        <v>4</v>
      </c>
      <c r="Q213">
        <v>12.890269999999999</v>
      </c>
      <c r="R213">
        <v>203.19255999999999</v>
      </c>
      <c r="S213">
        <v>0</v>
      </c>
      <c r="T213">
        <v>0.1</v>
      </c>
      <c r="U213">
        <v>0</v>
      </c>
      <c r="V213">
        <v>0</v>
      </c>
      <c r="W213">
        <v>0</v>
      </c>
      <c r="X213">
        <v>0</v>
      </c>
    </row>
    <row r="214" spans="2:24" x14ac:dyDescent="0.3">
      <c r="B214">
        <v>66</v>
      </c>
      <c r="C214">
        <v>29.15</v>
      </c>
      <c r="D214">
        <v>6050</v>
      </c>
      <c r="E214">
        <v>0</v>
      </c>
      <c r="F214">
        <v>3</v>
      </c>
      <c r="G214" t="s">
        <v>0</v>
      </c>
      <c r="H214">
        <v>4.4800000000000004</v>
      </c>
      <c r="I214">
        <v>3.78</v>
      </c>
      <c r="J214" t="s">
        <v>177</v>
      </c>
      <c r="K214">
        <v>4.4969700000000001</v>
      </c>
      <c r="L214">
        <v>3.7765</v>
      </c>
      <c r="M214" t="s">
        <v>179</v>
      </c>
      <c r="N214">
        <v>4.4843400000000004</v>
      </c>
      <c r="O214">
        <v>3.78009</v>
      </c>
      <c r="P214" t="s">
        <v>4</v>
      </c>
      <c r="Q214">
        <v>5.65977</v>
      </c>
      <c r="R214">
        <v>264.87425999999999</v>
      </c>
      <c r="S214">
        <v>0</v>
      </c>
      <c r="T214">
        <v>0</v>
      </c>
      <c r="U214">
        <v>0</v>
      </c>
      <c r="V214">
        <v>0</v>
      </c>
      <c r="W214">
        <v>0</v>
      </c>
      <c r="X214">
        <v>0</v>
      </c>
    </row>
    <row r="215" spans="2:24" x14ac:dyDescent="0.3">
      <c r="B215">
        <v>67</v>
      </c>
      <c r="C215">
        <v>25.38</v>
      </c>
      <c r="D215">
        <v>34214.81</v>
      </c>
      <c r="E215">
        <v>2</v>
      </c>
      <c r="F215">
        <v>3</v>
      </c>
      <c r="G215" t="s">
        <v>0</v>
      </c>
      <c r="H215">
        <v>4.2699999999999996</v>
      </c>
      <c r="I215">
        <v>9.1300000000000008</v>
      </c>
      <c r="J215" t="s">
        <v>177</v>
      </c>
      <c r="K215">
        <v>4.4807800000000002</v>
      </c>
      <c r="L215">
        <v>1.6348400000000001</v>
      </c>
      <c r="M215" t="s">
        <v>179</v>
      </c>
      <c r="N215">
        <v>4.2733299999999996</v>
      </c>
      <c r="O215">
        <v>9.1281400000000001</v>
      </c>
      <c r="P215" t="s">
        <v>4</v>
      </c>
      <c r="Q215">
        <v>4.3907800000000003</v>
      </c>
      <c r="R215">
        <v>13.73025</v>
      </c>
      <c r="S215">
        <v>0</v>
      </c>
      <c r="T215">
        <v>0.5</v>
      </c>
      <c r="U215">
        <v>0</v>
      </c>
      <c r="V215">
        <v>0</v>
      </c>
      <c r="W215">
        <v>0.3</v>
      </c>
      <c r="X215">
        <v>0</v>
      </c>
    </row>
    <row r="216" spans="2:24" x14ac:dyDescent="0.3">
      <c r="B216">
        <v>68</v>
      </c>
      <c r="C216">
        <v>54.9</v>
      </c>
      <c r="D216">
        <v>35050.92</v>
      </c>
      <c r="E216">
        <v>3</v>
      </c>
      <c r="F216">
        <v>3</v>
      </c>
      <c r="G216" t="s">
        <v>0</v>
      </c>
      <c r="H216">
        <v>6.99</v>
      </c>
      <c r="I216">
        <v>7.05</v>
      </c>
      <c r="J216" t="s">
        <v>177</v>
      </c>
      <c r="K216">
        <v>7.1017200000000003</v>
      </c>
      <c r="L216">
        <v>0.67989999999999995</v>
      </c>
      <c r="M216" t="s">
        <v>179</v>
      </c>
      <c r="N216">
        <v>6.9908900000000003</v>
      </c>
      <c r="O216">
        <v>7.04549</v>
      </c>
      <c r="P216" t="s">
        <v>4</v>
      </c>
      <c r="Q216">
        <v>8.1028300000000009</v>
      </c>
      <c r="R216">
        <v>47.039560000000002</v>
      </c>
      <c r="S216">
        <v>0</v>
      </c>
      <c r="T216">
        <v>0.3</v>
      </c>
      <c r="U216">
        <v>0</v>
      </c>
      <c r="V216">
        <v>0</v>
      </c>
      <c r="W216">
        <v>0.2</v>
      </c>
      <c r="X216">
        <v>0</v>
      </c>
    </row>
    <row r="217" spans="2:24" x14ac:dyDescent="0.3">
      <c r="B217">
        <v>69</v>
      </c>
      <c r="C217">
        <v>63.23</v>
      </c>
      <c r="D217">
        <v>32755.83</v>
      </c>
      <c r="E217">
        <v>2</v>
      </c>
      <c r="F217">
        <v>1</v>
      </c>
      <c r="G217" t="s">
        <v>0</v>
      </c>
      <c r="H217">
        <v>6.14</v>
      </c>
      <c r="I217">
        <v>1.33</v>
      </c>
      <c r="J217" t="s">
        <v>177</v>
      </c>
      <c r="K217">
        <v>7.0493800000000002</v>
      </c>
      <c r="L217">
        <v>2.0105400000000002</v>
      </c>
      <c r="M217" t="s">
        <v>179</v>
      </c>
      <c r="N217">
        <v>6.1379799999999998</v>
      </c>
      <c r="O217">
        <v>1.3266899999999999</v>
      </c>
      <c r="P217" t="s">
        <v>4</v>
      </c>
      <c r="Q217">
        <v>9.2158999999999995</v>
      </c>
      <c r="R217">
        <v>131.40285</v>
      </c>
      <c r="S217">
        <v>0</v>
      </c>
      <c r="T217">
        <v>0</v>
      </c>
      <c r="U217">
        <v>0</v>
      </c>
      <c r="V217">
        <v>0</v>
      </c>
      <c r="W217">
        <v>0</v>
      </c>
      <c r="X217">
        <v>0</v>
      </c>
    </row>
    <row r="218" spans="2:24" x14ac:dyDescent="0.3">
      <c r="B218">
        <v>70</v>
      </c>
      <c r="C218">
        <v>7</v>
      </c>
      <c r="D218">
        <v>33951.07</v>
      </c>
      <c r="E218">
        <v>0</v>
      </c>
      <c r="F218">
        <v>2</v>
      </c>
      <c r="G218" t="s">
        <v>0</v>
      </c>
      <c r="H218">
        <v>1.64</v>
      </c>
      <c r="I218">
        <v>2.08</v>
      </c>
      <c r="J218" t="s">
        <v>177</v>
      </c>
      <c r="K218">
        <v>1.6858</v>
      </c>
      <c r="L218">
        <v>1.20495</v>
      </c>
      <c r="M218" t="s">
        <v>179</v>
      </c>
      <c r="N218">
        <v>1.64175</v>
      </c>
      <c r="O218">
        <v>2.0817999999999999</v>
      </c>
      <c r="P218" t="s">
        <v>4</v>
      </c>
      <c r="Q218">
        <v>2.0646599999999999</v>
      </c>
      <c r="R218">
        <v>18.748280000000001</v>
      </c>
      <c r="S218">
        <v>0</v>
      </c>
      <c r="T218">
        <v>0</v>
      </c>
      <c r="U218">
        <v>0</v>
      </c>
      <c r="V218">
        <v>0</v>
      </c>
      <c r="W218">
        <v>0.2</v>
      </c>
      <c r="X218">
        <v>0</v>
      </c>
    </row>
    <row r="219" spans="2:24" x14ac:dyDescent="0.3">
      <c r="B219">
        <v>71</v>
      </c>
      <c r="C219">
        <v>264.3</v>
      </c>
      <c r="D219">
        <v>36345.949999999997</v>
      </c>
      <c r="E219">
        <v>2</v>
      </c>
      <c r="F219">
        <v>2</v>
      </c>
      <c r="G219" t="s">
        <v>0</v>
      </c>
      <c r="H219">
        <v>17.02</v>
      </c>
      <c r="I219">
        <v>21.74</v>
      </c>
      <c r="J219" t="s">
        <v>177</v>
      </c>
      <c r="K219">
        <v>17.375109999999999</v>
      </c>
      <c r="L219">
        <v>1.6299300000000001</v>
      </c>
      <c r="M219" t="s">
        <v>179</v>
      </c>
      <c r="N219">
        <v>17.02084</v>
      </c>
      <c r="O219">
        <v>21.742540000000002</v>
      </c>
      <c r="P219" t="s">
        <v>4</v>
      </c>
      <c r="Q219">
        <v>18.680150000000001</v>
      </c>
      <c r="R219">
        <v>90.414379999999994</v>
      </c>
      <c r="S219">
        <v>0</v>
      </c>
      <c r="T219">
        <v>0.4</v>
      </c>
      <c r="U219">
        <v>0</v>
      </c>
      <c r="V219">
        <v>0</v>
      </c>
      <c r="W219">
        <v>0.3</v>
      </c>
      <c r="X219">
        <v>0</v>
      </c>
    </row>
    <row r="220" spans="2:24" x14ac:dyDescent="0.3">
      <c r="B220">
        <v>72</v>
      </c>
      <c r="C220">
        <v>280.02999999999997</v>
      </c>
      <c r="D220">
        <v>90000</v>
      </c>
      <c r="E220">
        <v>3</v>
      </c>
      <c r="F220">
        <v>2</v>
      </c>
      <c r="G220" t="s">
        <v>0</v>
      </c>
      <c r="H220">
        <v>27.72</v>
      </c>
      <c r="I220">
        <v>0.22</v>
      </c>
      <c r="J220" t="s">
        <v>177</v>
      </c>
      <c r="K220">
        <v>27.719819999999999</v>
      </c>
      <c r="L220">
        <v>0.21965999999999999</v>
      </c>
      <c r="M220" t="s">
        <v>179</v>
      </c>
      <c r="N220">
        <v>27.719660000000001</v>
      </c>
      <c r="O220">
        <v>0.21967999999999999</v>
      </c>
      <c r="P220" t="s">
        <v>4</v>
      </c>
      <c r="Q220">
        <v>45.887599999999999</v>
      </c>
      <c r="R220">
        <v>234.09459000000001</v>
      </c>
      <c r="S220">
        <v>0</v>
      </c>
      <c r="T220">
        <v>0</v>
      </c>
      <c r="U220">
        <v>0</v>
      </c>
      <c r="V220">
        <v>0</v>
      </c>
      <c r="W220">
        <v>0</v>
      </c>
      <c r="X220">
        <v>0</v>
      </c>
    </row>
    <row r="221" spans="2:24" x14ac:dyDescent="0.3">
      <c r="B221">
        <v>73</v>
      </c>
      <c r="C221">
        <v>10</v>
      </c>
      <c r="D221">
        <v>44548.95</v>
      </c>
      <c r="E221">
        <v>0</v>
      </c>
      <c r="F221">
        <v>1</v>
      </c>
      <c r="G221" t="s">
        <v>0</v>
      </c>
      <c r="H221">
        <v>1.75</v>
      </c>
      <c r="I221">
        <v>2.92</v>
      </c>
      <c r="J221" t="s">
        <v>177</v>
      </c>
      <c r="K221">
        <v>2.0526800000000001</v>
      </c>
      <c r="L221">
        <v>0.78922000000000003</v>
      </c>
      <c r="M221" t="s">
        <v>179</v>
      </c>
      <c r="N221">
        <v>1.7477</v>
      </c>
      <c r="O221">
        <v>2.9190299999999998</v>
      </c>
      <c r="P221" t="s">
        <v>4</v>
      </c>
      <c r="Q221">
        <v>1.9275899999999999</v>
      </c>
      <c r="R221">
        <v>11.72472</v>
      </c>
      <c r="S221">
        <v>0</v>
      </c>
      <c r="T221">
        <v>0</v>
      </c>
      <c r="U221">
        <v>0</v>
      </c>
      <c r="V221">
        <v>0</v>
      </c>
      <c r="W221">
        <v>0.4</v>
      </c>
      <c r="X221">
        <v>0</v>
      </c>
    </row>
    <row r="222" spans="2:24" x14ac:dyDescent="0.3">
      <c r="B222">
        <v>74</v>
      </c>
      <c r="C222">
        <v>34</v>
      </c>
      <c r="D222">
        <v>32960.089999999997</v>
      </c>
      <c r="E222">
        <v>0</v>
      </c>
      <c r="F222">
        <v>3</v>
      </c>
      <c r="G222" t="s">
        <v>180</v>
      </c>
      <c r="H222">
        <v>4.63</v>
      </c>
      <c r="I222">
        <v>4.72</v>
      </c>
      <c r="J222" t="s">
        <v>177</v>
      </c>
      <c r="K222">
        <v>4.8758100000000004</v>
      </c>
      <c r="L222">
        <v>0.68493999999999999</v>
      </c>
      <c r="M222" t="s">
        <v>179</v>
      </c>
      <c r="N222">
        <v>4.6298199999999996</v>
      </c>
      <c r="O222">
        <v>4.7156099999999999</v>
      </c>
      <c r="P222" t="s">
        <v>4</v>
      </c>
      <c r="Q222">
        <v>4.6297800000000002</v>
      </c>
      <c r="R222">
        <v>4.7156099999999999</v>
      </c>
      <c r="S222">
        <v>0</v>
      </c>
      <c r="T222">
        <v>0</v>
      </c>
      <c r="U222">
        <v>0</v>
      </c>
      <c r="V222">
        <v>0</v>
      </c>
      <c r="W222">
        <v>0</v>
      </c>
      <c r="X222">
        <v>0</v>
      </c>
    </row>
    <row r="223" spans="2:24" x14ac:dyDescent="0.3">
      <c r="B223">
        <v>75</v>
      </c>
      <c r="C223">
        <v>532.91</v>
      </c>
      <c r="D223">
        <v>36951.61</v>
      </c>
      <c r="E223">
        <v>4</v>
      </c>
      <c r="F223">
        <v>2</v>
      </c>
      <c r="G223" t="s">
        <v>0</v>
      </c>
      <c r="H223">
        <v>10.77</v>
      </c>
      <c r="I223">
        <v>3.56</v>
      </c>
      <c r="J223" t="s">
        <v>177</v>
      </c>
      <c r="K223">
        <v>10.7743</v>
      </c>
      <c r="L223">
        <v>3.55518</v>
      </c>
      <c r="M223" t="s">
        <v>179</v>
      </c>
      <c r="N223">
        <v>10.77168</v>
      </c>
      <c r="O223">
        <v>3.5559699999999999</v>
      </c>
      <c r="P223" t="s">
        <v>4</v>
      </c>
      <c r="Q223">
        <v>20.998000000000001</v>
      </c>
      <c r="R223">
        <v>308.15071999999998</v>
      </c>
      <c r="S223">
        <v>0</v>
      </c>
      <c r="T223">
        <v>0</v>
      </c>
      <c r="U223">
        <v>0</v>
      </c>
      <c r="V223">
        <v>0</v>
      </c>
      <c r="W223">
        <v>0</v>
      </c>
      <c r="X223">
        <v>0</v>
      </c>
    </row>
    <row r="224" spans="2:24" x14ac:dyDescent="0.3">
      <c r="B224">
        <v>76</v>
      </c>
      <c r="C224">
        <v>834.97</v>
      </c>
      <c r="D224">
        <v>90000</v>
      </c>
      <c r="E224">
        <v>5</v>
      </c>
      <c r="F224">
        <v>6</v>
      </c>
      <c r="G224" t="s">
        <v>0</v>
      </c>
      <c r="H224">
        <v>14.92</v>
      </c>
      <c r="I224">
        <v>0.99</v>
      </c>
      <c r="J224" t="s">
        <v>177</v>
      </c>
      <c r="K224">
        <v>14.9184</v>
      </c>
      <c r="L224">
        <v>0.99021999999999999</v>
      </c>
      <c r="M224" t="s">
        <v>179</v>
      </c>
      <c r="N224">
        <v>14.917759999999999</v>
      </c>
      <c r="O224">
        <v>0.99036999999999997</v>
      </c>
      <c r="P224" t="s">
        <v>4</v>
      </c>
      <c r="Q224">
        <v>19.317340000000002</v>
      </c>
      <c r="R224">
        <v>56.544119999999999</v>
      </c>
      <c r="S224">
        <v>0</v>
      </c>
      <c r="T224">
        <v>0</v>
      </c>
      <c r="U224">
        <v>0</v>
      </c>
      <c r="V224">
        <v>0</v>
      </c>
      <c r="W224">
        <v>0</v>
      </c>
      <c r="X224">
        <v>0</v>
      </c>
    </row>
    <row r="225" spans="2:24" x14ac:dyDescent="0.3">
      <c r="B225">
        <v>77</v>
      </c>
      <c r="C225">
        <v>1032.6400000000001</v>
      </c>
      <c r="D225">
        <v>90000</v>
      </c>
      <c r="E225">
        <v>6</v>
      </c>
      <c r="F225">
        <v>6</v>
      </c>
      <c r="G225" t="s">
        <v>0</v>
      </c>
      <c r="H225">
        <v>17.27</v>
      </c>
      <c r="I225">
        <v>0.99</v>
      </c>
      <c r="J225" t="s">
        <v>177</v>
      </c>
      <c r="K225">
        <v>17.30463</v>
      </c>
      <c r="L225">
        <v>0.98606000000000005</v>
      </c>
      <c r="M225" t="s">
        <v>179</v>
      </c>
      <c r="N225">
        <v>17.269120000000001</v>
      </c>
      <c r="O225">
        <v>0.98624000000000001</v>
      </c>
      <c r="P225" t="s">
        <v>4</v>
      </c>
      <c r="Q225">
        <v>21.189160000000001</v>
      </c>
      <c r="R225">
        <v>50.51361</v>
      </c>
      <c r="S225">
        <v>0</v>
      </c>
      <c r="T225">
        <v>0.1</v>
      </c>
      <c r="U225">
        <v>0</v>
      </c>
      <c r="V225">
        <v>0</v>
      </c>
      <c r="W225">
        <v>0</v>
      </c>
      <c r="X225">
        <v>0</v>
      </c>
    </row>
    <row r="226" spans="2:24" x14ac:dyDescent="0.3">
      <c r="B226">
        <v>78</v>
      </c>
      <c r="C226">
        <v>1107.3599999999999</v>
      </c>
      <c r="D226">
        <v>38534.199999999997</v>
      </c>
      <c r="E226">
        <v>5</v>
      </c>
      <c r="F226">
        <v>9</v>
      </c>
      <c r="G226" t="s">
        <v>0</v>
      </c>
      <c r="H226">
        <v>24.31</v>
      </c>
      <c r="I226">
        <v>8.35</v>
      </c>
      <c r="J226" t="s">
        <v>177</v>
      </c>
      <c r="K226">
        <v>24.327950000000001</v>
      </c>
      <c r="L226">
        <v>1.2718799999999999</v>
      </c>
      <c r="M226" t="s">
        <v>179</v>
      </c>
      <c r="N226">
        <v>24.311019999999999</v>
      </c>
      <c r="O226">
        <v>8.3486899999999995</v>
      </c>
      <c r="P226" t="s">
        <v>4</v>
      </c>
      <c r="Q226">
        <v>26.48846</v>
      </c>
      <c r="R226">
        <v>84.206670000000003</v>
      </c>
      <c r="S226">
        <v>0</v>
      </c>
      <c r="T226">
        <v>0.1</v>
      </c>
      <c r="U226">
        <v>0</v>
      </c>
      <c r="V226">
        <v>0</v>
      </c>
      <c r="W226">
        <v>0</v>
      </c>
      <c r="X226">
        <v>0</v>
      </c>
    </row>
    <row r="227" spans="2:24" x14ac:dyDescent="0.3">
      <c r="B227">
        <v>79</v>
      </c>
      <c r="C227">
        <v>101.44</v>
      </c>
      <c r="D227">
        <v>36249.54</v>
      </c>
      <c r="E227">
        <v>2</v>
      </c>
      <c r="F227">
        <v>2</v>
      </c>
      <c r="G227" t="s">
        <v>0</v>
      </c>
      <c r="H227">
        <v>9.4700000000000006</v>
      </c>
      <c r="I227">
        <v>2.68</v>
      </c>
      <c r="J227" t="s">
        <v>177</v>
      </c>
      <c r="K227">
        <v>9.5300700000000003</v>
      </c>
      <c r="L227">
        <v>2.67774</v>
      </c>
      <c r="M227" t="s">
        <v>179</v>
      </c>
      <c r="N227">
        <v>9.4684799999999996</v>
      </c>
      <c r="O227">
        <v>2.6783000000000001</v>
      </c>
      <c r="P227" t="s">
        <v>4</v>
      </c>
      <c r="Q227">
        <v>17.456060000000001</v>
      </c>
      <c r="R227">
        <v>252.28246999999999</v>
      </c>
      <c r="S227">
        <v>0</v>
      </c>
      <c r="T227">
        <v>0.1</v>
      </c>
      <c r="U227">
        <v>0</v>
      </c>
      <c r="V227">
        <v>0</v>
      </c>
      <c r="W227">
        <v>0</v>
      </c>
      <c r="X227">
        <v>0</v>
      </c>
    </row>
    <row r="228" spans="2:24" x14ac:dyDescent="0.3">
      <c r="B228">
        <v>80</v>
      </c>
      <c r="C228">
        <v>24</v>
      </c>
      <c r="D228">
        <v>34906.04</v>
      </c>
      <c r="E228">
        <v>2</v>
      </c>
      <c r="F228">
        <v>3</v>
      </c>
      <c r="G228" t="s">
        <v>0</v>
      </c>
      <c r="H228">
        <v>4.05</v>
      </c>
      <c r="I228">
        <v>6.52</v>
      </c>
      <c r="J228" t="s">
        <v>177</v>
      </c>
      <c r="K228">
        <v>4.3150399999999998</v>
      </c>
      <c r="L228">
        <v>1.3304100000000001</v>
      </c>
      <c r="M228" t="s">
        <v>179</v>
      </c>
      <c r="N228">
        <v>4.05016</v>
      </c>
      <c r="O228">
        <v>6.5181100000000001</v>
      </c>
      <c r="P228" t="s">
        <v>4</v>
      </c>
      <c r="Q228">
        <v>4.1645799999999999</v>
      </c>
      <c r="R228">
        <v>10.909700000000001</v>
      </c>
      <c r="S228">
        <v>0</v>
      </c>
      <c r="T228">
        <v>0.5</v>
      </c>
      <c r="U228">
        <v>0</v>
      </c>
      <c r="V228">
        <v>0</v>
      </c>
      <c r="W228">
        <v>0.3</v>
      </c>
      <c r="X228">
        <v>0</v>
      </c>
    </row>
    <row r="229" spans="2:24" x14ac:dyDescent="0.3">
      <c r="B229">
        <v>81</v>
      </c>
      <c r="C229">
        <v>47</v>
      </c>
      <c r="D229">
        <v>34906.04</v>
      </c>
      <c r="E229">
        <v>2</v>
      </c>
      <c r="F229">
        <v>3</v>
      </c>
      <c r="G229" t="s">
        <v>0</v>
      </c>
      <c r="H229">
        <v>6.39</v>
      </c>
      <c r="I229">
        <v>1.03</v>
      </c>
      <c r="J229" t="s">
        <v>177</v>
      </c>
      <c r="K229">
        <v>6.6441600000000003</v>
      </c>
      <c r="L229">
        <v>0.76881999999999995</v>
      </c>
      <c r="M229" t="s">
        <v>179</v>
      </c>
      <c r="N229">
        <v>6.39161</v>
      </c>
      <c r="O229">
        <v>1.02738</v>
      </c>
      <c r="P229" t="s">
        <v>4</v>
      </c>
      <c r="Q229">
        <v>7.92943</v>
      </c>
      <c r="R229">
        <v>60.752029999999998</v>
      </c>
      <c r="S229">
        <v>0</v>
      </c>
      <c r="T229">
        <v>0.2</v>
      </c>
      <c r="U229">
        <v>0</v>
      </c>
      <c r="V229">
        <v>0</v>
      </c>
      <c r="W229">
        <v>0</v>
      </c>
      <c r="X229">
        <v>0</v>
      </c>
    </row>
    <row r="230" spans="2:24" x14ac:dyDescent="0.3">
      <c r="B230">
        <v>82</v>
      </c>
      <c r="C230">
        <v>4.8899999999999997</v>
      </c>
      <c r="D230">
        <v>33891.4</v>
      </c>
      <c r="E230">
        <v>2</v>
      </c>
      <c r="F230">
        <v>2</v>
      </c>
      <c r="G230" t="s">
        <v>0</v>
      </c>
      <c r="H230">
        <v>1.41</v>
      </c>
      <c r="I230">
        <v>1.39</v>
      </c>
      <c r="J230" t="s">
        <v>177</v>
      </c>
      <c r="K230">
        <v>1.44143</v>
      </c>
      <c r="L230">
        <v>1.0592200000000001</v>
      </c>
      <c r="M230" t="s">
        <v>179</v>
      </c>
      <c r="N230">
        <v>1.41361</v>
      </c>
      <c r="O230">
        <v>1.3900300000000001</v>
      </c>
      <c r="P230" t="s">
        <v>4</v>
      </c>
      <c r="Q230">
        <v>1.7813699999999999</v>
      </c>
      <c r="R230">
        <v>16.831689999999998</v>
      </c>
      <c r="S230">
        <v>0</v>
      </c>
      <c r="T230">
        <v>0.2</v>
      </c>
      <c r="U230">
        <v>0</v>
      </c>
      <c r="V230">
        <v>0</v>
      </c>
      <c r="W230">
        <v>0.1</v>
      </c>
      <c r="X230">
        <v>0</v>
      </c>
    </row>
    <row r="231" spans="2:24" x14ac:dyDescent="0.3">
      <c r="B231">
        <v>83</v>
      </c>
      <c r="C231">
        <v>209.66</v>
      </c>
      <c r="D231">
        <v>39506.97</v>
      </c>
      <c r="E231">
        <v>3</v>
      </c>
      <c r="F231">
        <v>4</v>
      </c>
      <c r="G231" t="s">
        <v>0</v>
      </c>
      <c r="H231">
        <v>19.649999999999999</v>
      </c>
      <c r="I231">
        <v>36.06</v>
      </c>
      <c r="J231" t="s">
        <v>177</v>
      </c>
      <c r="K231">
        <v>19.665299999999998</v>
      </c>
      <c r="L231">
        <v>36.035780000000003</v>
      </c>
      <c r="M231" t="s">
        <v>179</v>
      </c>
      <c r="N231">
        <v>19.648569999999999</v>
      </c>
      <c r="O231">
        <v>36.057139999999997</v>
      </c>
      <c r="P231" t="s">
        <v>4</v>
      </c>
      <c r="Q231">
        <v>144.17928000000001</v>
      </c>
      <c r="R231">
        <v>3225.3087999999998</v>
      </c>
      <c r="S231">
        <v>0</v>
      </c>
      <c r="T231">
        <v>0</v>
      </c>
      <c r="U231">
        <v>0</v>
      </c>
      <c r="V231">
        <v>0</v>
      </c>
      <c r="W231">
        <v>0</v>
      </c>
      <c r="X231">
        <v>0</v>
      </c>
    </row>
    <row r="232" spans="2:24" x14ac:dyDescent="0.3">
      <c r="B232">
        <v>84</v>
      </c>
      <c r="C232">
        <v>965.33</v>
      </c>
      <c r="D232">
        <v>6050.12</v>
      </c>
      <c r="E232">
        <v>4</v>
      </c>
      <c r="F232">
        <v>4</v>
      </c>
      <c r="G232" t="s">
        <v>0</v>
      </c>
      <c r="H232">
        <v>48.6</v>
      </c>
      <c r="I232">
        <v>172.69</v>
      </c>
      <c r="J232" t="s">
        <v>177</v>
      </c>
      <c r="K232">
        <v>48.749099999999999</v>
      </c>
      <c r="L232">
        <v>172.59593000000001</v>
      </c>
      <c r="M232" t="s">
        <v>179</v>
      </c>
      <c r="N232">
        <v>48.595210000000002</v>
      </c>
      <c r="O232">
        <v>172.69498999999999</v>
      </c>
      <c r="P232" t="s">
        <v>4</v>
      </c>
      <c r="Q232">
        <v>135.57326</v>
      </c>
      <c r="R232">
        <v>14990.830040000001</v>
      </c>
      <c r="S232">
        <v>0</v>
      </c>
      <c r="T232">
        <v>0.1</v>
      </c>
      <c r="U232">
        <v>0</v>
      </c>
      <c r="V232">
        <v>0</v>
      </c>
      <c r="W232">
        <v>0</v>
      </c>
      <c r="X232">
        <v>0</v>
      </c>
    </row>
    <row r="233" spans="2:24" x14ac:dyDescent="0.3">
      <c r="B233">
        <v>85</v>
      </c>
      <c r="C233">
        <v>182.39</v>
      </c>
      <c r="D233">
        <v>35530.239999999998</v>
      </c>
      <c r="E233">
        <v>2</v>
      </c>
      <c r="F233">
        <v>2</v>
      </c>
      <c r="G233" t="s">
        <v>0</v>
      </c>
      <c r="H233">
        <v>13.69</v>
      </c>
      <c r="I233">
        <v>16.78</v>
      </c>
      <c r="J233" t="s">
        <v>177</v>
      </c>
      <c r="K233">
        <v>13.790559999999999</v>
      </c>
      <c r="L233">
        <v>2.9171299999999998</v>
      </c>
      <c r="M233" t="s">
        <v>179</v>
      </c>
      <c r="N233">
        <v>13.690799999999999</v>
      </c>
      <c r="O233">
        <v>16.782019999999999</v>
      </c>
      <c r="P233" t="s">
        <v>4</v>
      </c>
      <c r="Q233">
        <v>20.547270000000001</v>
      </c>
      <c r="R233">
        <v>237.18746999999999</v>
      </c>
      <c r="S233">
        <v>0</v>
      </c>
      <c r="T233">
        <v>0.3</v>
      </c>
      <c r="U233">
        <v>0</v>
      </c>
      <c r="V233">
        <v>0</v>
      </c>
      <c r="W233">
        <v>0.2</v>
      </c>
      <c r="X233">
        <v>0</v>
      </c>
    </row>
    <row r="234" spans="2:24" x14ac:dyDescent="0.3">
      <c r="B234">
        <v>86</v>
      </c>
      <c r="C234">
        <v>32.159999999999997</v>
      </c>
      <c r="D234">
        <v>33997.199999999997</v>
      </c>
      <c r="E234">
        <v>2</v>
      </c>
      <c r="F234">
        <v>2</v>
      </c>
      <c r="G234" t="s">
        <v>0</v>
      </c>
      <c r="H234">
        <v>4.58</v>
      </c>
      <c r="I234">
        <v>1.53</v>
      </c>
      <c r="J234" t="s">
        <v>177</v>
      </c>
      <c r="K234">
        <v>4.6173500000000001</v>
      </c>
      <c r="L234">
        <v>1.53284</v>
      </c>
      <c r="M234" t="s">
        <v>179</v>
      </c>
      <c r="N234">
        <v>4.5811900000000003</v>
      </c>
      <c r="O234">
        <v>1.53366</v>
      </c>
      <c r="P234" t="s">
        <v>4</v>
      </c>
      <c r="Q234">
        <v>8.2229100000000006</v>
      </c>
      <c r="R234">
        <v>124.69121</v>
      </c>
      <c r="S234">
        <v>0</v>
      </c>
      <c r="T234">
        <v>0.1</v>
      </c>
      <c r="U234">
        <v>0</v>
      </c>
      <c r="V234">
        <v>0</v>
      </c>
      <c r="W234">
        <v>0</v>
      </c>
      <c r="X234">
        <v>0</v>
      </c>
    </row>
    <row r="235" spans="2:24" x14ac:dyDescent="0.3">
      <c r="B235">
        <v>87</v>
      </c>
      <c r="C235">
        <v>98.91</v>
      </c>
      <c r="D235">
        <v>35530.239999999998</v>
      </c>
      <c r="E235">
        <v>2</v>
      </c>
      <c r="F235">
        <v>4</v>
      </c>
      <c r="G235" t="s">
        <v>0</v>
      </c>
      <c r="H235">
        <v>11.04</v>
      </c>
      <c r="I235">
        <v>0.95</v>
      </c>
      <c r="J235" t="s">
        <v>177</v>
      </c>
      <c r="K235">
        <v>11.669079999999999</v>
      </c>
      <c r="L235">
        <v>0.33578000000000002</v>
      </c>
      <c r="M235" t="s">
        <v>179</v>
      </c>
      <c r="N235">
        <v>11.04199</v>
      </c>
      <c r="O235">
        <v>0.94859000000000004</v>
      </c>
      <c r="P235" t="s">
        <v>4</v>
      </c>
      <c r="Q235">
        <v>11.38308</v>
      </c>
      <c r="R235">
        <v>30.42916</v>
      </c>
      <c r="S235">
        <v>0</v>
      </c>
      <c r="T235">
        <v>0.3</v>
      </c>
      <c r="U235">
        <v>0</v>
      </c>
      <c r="V235">
        <v>0</v>
      </c>
      <c r="W235">
        <v>0</v>
      </c>
      <c r="X235">
        <v>0</v>
      </c>
    </row>
    <row r="236" spans="2:24" x14ac:dyDescent="0.3">
      <c r="B236">
        <v>88</v>
      </c>
      <c r="C236">
        <v>473.81</v>
      </c>
      <c r="D236">
        <v>35546.44</v>
      </c>
      <c r="E236">
        <v>3</v>
      </c>
      <c r="F236">
        <v>2</v>
      </c>
      <c r="G236" t="s">
        <v>0</v>
      </c>
      <c r="H236">
        <v>25.27</v>
      </c>
      <c r="I236">
        <v>1.93</v>
      </c>
      <c r="J236" t="s">
        <v>177</v>
      </c>
      <c r="K236">
        <v>25.310310000000001</v>
      </c>
      <c r="L236">
        <v>1.9271799999999999</v>
      </c>
      <c r="M236" t="s">
        <v>179</v>
      </c>
      <c r="N236">
        <v>25.271629999999998</v>
      </c>
      <c r="O236">
        <v>1.92858</v>
      </c>
      <c r="P236" t="s">
        <v>4</v>
      </c>
      <c r="Q236">
        <v>26.33437</v>
      </c>
      <c r="R236">
        <v>106.42465</v>
      </c>
      <c r="S236">
        <v>0</v>
      </c>
      <c r="T236">
        <v>0</v>
      </c>
      <c r="U236">
        <v>0</v>
      </c>
      <c r="V236">
        <v>0</v>
      </c>
      <c r="W236">
        <v>0</v>
      </c>
      <c r="X236">
        <v>0</v>
      </c>
    </row>
    <row r="237" spans="2:24" x14ac:dyDescent="0.3">
      <c r="B237">
        <v>89</v>
      </c>
      <c r="C237">
        <v>72.489999999999995</v>
      </c>
      <c r="D237">
        <v>34841.54</v>
      </c>
      <c r="E237">
        <v>3</v>
      </c>
      <c r="F237">
        <v>4</v>
      </c>
      <c r="G237" t="s">
        <v>0</v>
      </c>
      <c r="H237">
        <v>9.07</v>
      </c>
      <c r="I237">
        <v>13.61</v>
      </c>
      <c r="J237" t="s">
        <v>177</v>
      </c>
      <c r="K237">
        <v>9.2943499999999997</v>
      </c>
      <c r="L237">
        <v>0.33411999999999997</v>
      </c>
      <c r="M237" t="s">
        <v>179</v>
      </c>
      <c r="N237">
        <v>9.0744199999999999</v>
      </c>
      <c r="O237">
        <v>13.609909999999999</v>
      </c>
      <c r="P237" t="s">
        <v>4</v>
      </c>
      <c r="Q237">
        <v>9.3523499999999995</v>
      </c>
      <c r="R237">
        <v>24.82367</v>
      </c>
      <c r="S237">
        <v>0</v>
      </c>
      <c r="T237">
        <v>0.3</v>
      </c>
      <c r="U237">
        <v>0</v>
      </c>
      <c r="V237">
        <v>0</v>
      </c>
      <c r="W237">
        <v>0.2</v>
      </c>
      <c r="X237">
        <v>0</v>
      </c>
    </row>
    <row r="238" spans="2:24" x14ac:dyDescent="0.3">
      <c r="B238">
        <v>90</v>
      </c>
      <c r="C238">
        <v>54.2</v>
      </c>
      <c r="D238">
        <v>34841.54</v>
      </c>
      <c r="E238">
        <v>0</v>
      </c>
      <c r="F238">
        <v>2</v>
      </c>
      <c r="G238" t="s">
        <v>0</v>
      </c>
      <c r="H238">
        <v>6.05</v>
      </c>
      <c r="I238">
        <v>3.04</v>
      </c>
      <c r="J238" t="s">
        <v>177</v>
      </c>
      <c r="K238">
        <v>6.06602</v>
      </c>
      <c r="L238">
        <v>3.0405799999999998</v>
      </c>
      <c r="M238" t="s">
        <v>179</v>
      </c>
      <c r="N238">
        <v>6.05138</v>
      </c>
      <c r="O238">
        <v>3.0412300000000001</v>
      </c>
      <c r="P238" t="s">
        <v>4</v>
      </c>
      <c r="Q238">
        <v>15.21354</v>
      </c>
      <c r="R238">
        <v>286.83404000000002</v>
      </c>
      <c r="S238">
        <v>0</v>
      </c>
      <c r="T238">
        <v>0</v>
      </c>
      <c r="U238">
        <v>0</v>
      </c>
      <c r="V238">
        <v>0</v>
      </c>
      <c r="W238">
        <v>0</v>
      </c>
      <c r="X238">
        <v>0</v>
      </c>
    </row>
    <row r="239" spans="2:24" x14ac:dyDescent="0.3">
      <c r="B239">
        <v>91</v>
      </c>
      <c r="C239">
        <v>20.38</v>
      </c>
      <c r="D239">
        <v>34841.54</v>
      </c>
      <c r="E239">
        <v>1</v>
      </c>
      <c r="F239">
        <v>3</v>
      </c>
      <c r="G239" t="s">
        <v>0</v>
      </c>
      <c r="H239">
        <v>3.66</v>
      </c>
      <c r="I239">
        <v>4.5</v>
      </c>
      <c r="J239" t="s">
        <v>177</v>
      </c>
      <c r="K239">
        <v>3.8974299999999999</v>
      </c>
      <c r="L239">
        <v>1.39069</v>
      </c>
      <c r="M239" t="s">
        <v>179</v>
      </c>
      <c r="N239">
        <v>3.66086</v>
      </c>
      <c r="O239">
        <v>4.5004499999999998</v>
      </c>
      <c r="P239" t="s">
        <v>4</v>
      </c>
      <c r="Q239">
        <v>3.7915999999999999</v>
      </c>
      <c r="R239">
        <v>11.654640000000001</v>
      </c>
      <c r="S239">
        <v>0</v>
      </c>
      <c r="T239">
        <v>0.9</v>
      </c>
      <c r="U239">
        <v>0</v>
      </c>
      <c r="V239">
        <v>0</v>
      </c>
      <c r="W239">
        <v>0.2</v>
      </c>
      <c r="X239">
        <v>0</v>
      </c>
    </row>
    <row r="240" spans="2:24" x14ac:dyDescent="0.3">
      <c r="B240">
        <v>92</v>
      </c>
      <c r="C240">
        <v>79.39</v>
      </c>
      <c r="D240">
        <v>34084.58</v>
      </c>
      <c r="E240">
        <v>2</v>
      </c>
      <c r="F240">
        <v>4</v>
      </c>
      <c r="G240" t="s">
        <v>180</v>
      </c>
      <c r="H240">
        <v>9.39</v>
      </c>
      <c r="I240">
        <v>13.08</v>
      </c>
      <c r="J240" t="s">
        <v>177</v>
      </c>
      <c r="K240">
        <v>10.11875</v>
      </c>
      <c r="L240">
        <v>1.60599</v>
      </c>
      <c r="M240" t="s">
        <v>179</v>
      </c>
      <c r="N240">
        <v>9.3950600000000009</v>
      </c>
      <c r="O240">
        <v>13.07685</v>
      </c>
      <c r="P240" t="s">
        <v>4</v>
      </c>
      <c r="Q240">
        <v>9.3949800000000003</v>
      </c>
      <c r="R240">
        <v>13.07685</v>
      </c>
      <c r="S240">
        <v>0</v>
      </c>
      <c r="T240">
        <v>0</v>
      </c>
      <c r="U240">
        <v>0</v>
      </c>
      <c r="V240">
        <v>0</v>
      </c>
      <c r="W240">
        <v>0</v>
      </c>
      <c r="X240">
        <v>0</v>
      </c>
    </row>
    <row r="241" spans="2:24" x14ac:dyDescent="0.3">
      <c r="B241">
        <v>93</v>
      </c>
      <c r="C241">
        <v>3.49</v>
      </c>
      <c r="D241">
        <v>34084.58</v>
      </c>
      <c r="E241">
        <v>2</v>
      </c>
      <c r="F241">
        <v>4</v>
      </c>
      <c r="G241" t="s">
        <v>180</v>
      </c>
      <c r="H241">
        <v>1.26</v>
      </c>
      <c r="I241">
        <v>0.93</v>
      </c>
      <c r="J241" t="s">
        <v>177</v>
      </c>
      <c r="K241">
        <v>1.4027700000000001</v>
      </c>
      <c r="L241">
        <v>0.1124</v>
      </c>
      <c r="M241" t="s">
        <v>179</v>
      </c>
      <c r="N241">
        <v>1.2649300000000001</v>
      </c>
      <c r="O241">
        <v>0.93286999999999998</v>
      </c>
      <c r="P241" t="s">
        <v>4</v>
      </c>
      <c r="Q241">
        <v>1.26485</v>
      </c>
      <c r="R241">
        <v>0.93286999999999998</v>
      </c>
      <c r="S241">
        <v>0</v>
      </c>
      <c r="T241">
        <v>0</v>
      </c>
      <c r="U241">
        <v>0</v>
      </c>
      <c r="V241">
        <v>0</v>
      </c>
      <c r="W241">
        <v>0</v>
      </c>
      <c r="X241">
        <v>0</v>
      </c>
    </row>
    <row r="242" spans="2:24" x14ac:dyDescent="0.3">
      <c r="B242">
        <v>94</v>
      </c>
      <c r="C242">
        <v>204.31</v>
      </c>
      <c r="D242">
        <v>39506.97</v>
      </c>
      <c r="E242">
        <v>2</v>
      </c>
      <c r="F242">
        <v>2</v>
      </c>
      <c r="G242" t="s">
        <v>0</v>
      </c>
      <c r="H242">
        <v>14.74</v>
      </c>
      <c r="I242">
        <v>2.46</v>
      </c>
      <c r="J242" t="s">
        <v>177</v>
      </c>
      <c r="K242">
        <v>14.827909999999999</v>
      </c>
      <c r="L242">
        <v>2.8507500000000001</v>
      </c>
      <c r="M242" t="s">
        <v>179</v>
      </c>
      <c r="N242">
        <v>14.73706</v>
      </c>
      <c r="O242">
        <v>2.4607299999999999</v>
      </c>
      <c r="P242" t="s">
        <v>4</v>
      </c>
      <c r="Q242">
        <v>22.196529999999999</v>
      </c>
      <c r="R242">
        <v>231.78863000000001</v>
      </c>
      <c r="S242">
        <v>0</v>
      </c>
      <c r="T242">
        <v>0.1</v>
      </c>
      <c r="U242">
        <v>0</v>
      </c>
      <c r="V242">
        <v>0</v>
      </c>
      <c r="W242">
        <v>0</v>
      </c>
      <c r="X242">
        <v>0</v>
      </c>
    </row>
    <row r="243" spans="2:24" x14ac:dyDescent="0.3">
      <c r="B243">
        <v>95</v>
      </c>
      <c r="C243">
        <v>164.13</v>
      </c>
      <c r="D243">
        <v>34746.879999999997</v>
      </c>
      <c r="E243">
        <v>2</v>
      </c>
      <c r="F243">
        <v>2</v>
      </c>
      <c r="G243" t="s">
        <v>0</v>
      </c>
      <c r="H243">
        <v>12.95</v>
      </c>
      <c r="I243">
        <v>6.45</v>
      </c>
      <c r="J243" t="s">
        <v>177</v>
      </c>
      <c r="K243">
        <v>13.03417</v>
      </c>
      <c r="L243">
        <v>6.4509299999999996</v>
      </c>
      <c r="M243" t="s">
        <v>179</v>
      </c>
      <c r="N243">
        <v>12.95411</v>
      </c>
      <c r="O243">
        <v>6.45228</v>
      </c>
      <c r="P243" t="s">
        <v>4</v>
      </c>
      <c r="Q243">
        <v>32.44209</v>
      </c>
      <c r="R243">
        <v>607.77228000000002</v>
      </c>
      <c r="S243">
        <v>0</v>
      </c>
      <c r="T243">
        <v>0.1</v>
      </c>
      <c r="U243">
        <v>0</v>
      </c>
      <c r="V243">
        <v>0</v>
      </c>
      <c r="W243">
        <v>0</v>
      </c>
      <c r="X243">
        <v>0</v>
      </c>
    </row>
    <row r="244" spans="2:24" x14ac:dyDescent="0.3">
      <c r="B244">
        <v>96</v>
      </c>
      <c r="C244">
        <v>9.75</v>
      </c>
      <c r="D244">
        <v>34746.879999999997</v>
      </c>
      <c r="E244">
        <v>0</v>
      </c>
      <c r="F244">
        <v>1</v>
      </c>
      <c r="G244" t="s">
        <v>180</v>
      </c>
      <c r="H244">
        <v>1.57</v>
      </c>
      <c r="I244">
        <v>5.49</v>
      </c>
      <c r="J244" t="s">
        <v>177</v>
      </c>
      <c r="K244">
        <v>1.9955400000000001</v>
      </c>
      <c r="L244">
        <v>0.31375999999999998</v>
      </c>
      <c r="M244" t="s">
        <v>179</v>
      </c>
      <c r="N244">
        <v>1.61432</v>
      </c>
      <c r="O244">
        <v>5.4618900000000004</v>
      </c>
      <c r="P244" t="s">
        <v>4</v>
      </c>
      <c r="Q244">
        <v>1.57389</v>
      </c>
      <c r="R244">
        <v>5.4896500000000001</v>
      </c>
      <c r="S244">
        <v>0</v>
      </c>
      <c r="T244">
        <v>0</v>
      </c>
      <c r="U244">
        <v>0</v>
      </c>
      <c r="V244">
        <v>0</v>
      </c>
      <c r="W244">
        <v>0</v>
      </c>
      <c r="X244">
        <v>0</v>
      </c>
    </row>
    <row r="245" spans="2:24" x14ac:dyDescent="0.3">
      <c r="B245">
        <v>97</v>
      </c>
      <c r="C245">
        <v>180</v>
      </c>
      <c r="D245">
        <v>37279.21</v>
      </c>
      <c r="E245">
        <v>2</v>
      </c>
      <c r="F245">
        <v>4</v>
      </c>
      <c r="G245" t="s">
        <v>0</v>
      </c>
      <c r="H245">
        <v>16.39</v>
      </c>
      <c r="I245">
        <v>6.82</v>
      </c>
      <c r="J245" t="s">
        <v>177</v>
      </c>
      <c r="K245">
        <v>17.154679999999999</v>
      </c>
      <c r="L245">
        <v>2.6522899999999998</v>
      </c>
      <c r="M245" t="s">
        <v>179</v>
      </c>
      <c r="N245">
        <v>16.39481</v>
      </c>
      <c r="O245">
        <v>6.8163200000000002</v>
      </c>
      <c r="P245" t="s">
        <v>4</v>
      </c>
      <c r="Q245">
        <v>24.28539</v>
      </c>
      <c r="R245">
        <v>245.72380999999999</v>
      </c>
      <c r="S245">
        <v>0</v>
      </c>
      <c r="T245">
        <v>0.3</v>
      </c>
      <c r="U245">
        <v>0</v>
      </c>
      <c r="V245">
        <v>0</v>
      </c>
      <c r="W245">
        <v>0</v>
      </c>
      <c r="X245">
        <v>0</v>
      </c>
    </row>
    <row r="246" spans="2:24" x14ac:dyDescent="0.3">
      <c r="B246">
        <v>98</v>
      </c>
      <c r="C246">
        <v>37.57</v>
      </c>
      <c r="D246">
        <v>35914.089999999997</v>
      </c>
      <c r="E246">
        <v>2</v>
      </c>
      <c r="F246">
        <v>4</v>
      </c>
      <c r="G246" t="s">
        <v>0</v>
      </c>
      <c r="H246">
        <v>5.97</v>
      </c>
      <c r="I246">
        <v>1.34</v>
      </c>
      <c r="J246" t="s">
        <v>177</v>
      </c>
      <c r="K246">
        <v>6.3225499999999997</v>
      </c>
      <c r="L246">
        <v>1.1212299999999999</v>
      </c>
      <c r="M246" t="s">
        <v>179</v>
      </c>
      <c r="N246">
        <v>5.9681699999999998</v>
      </c>
      <c r="O246">
        <v>1.34053</v>
      </c>
      <c r="P246" t="s">
        <v>4</v>
      </c>
      <c r="Q246">
        <v>6.2065000000000001</v>
      </c>
      <c r="R246">
        <v>18.357849999999999</v>
      </c>
      <c r="S246">
        <v>0</v>
      </c>
      <c r="T246">
        <v>0.3</v>
      </c>
      <c r="U246">
        <v>0</v>
      </c>
      <c r="V246">
        <v>0</v>
      </c>
      <c r="W246">
        <v>0</v>
      </c>
      <c r="X246">
        <v>0</v>
      </c>
    </row>
    <row r="247" spans="2:24" x14ac:dyDescent="0.3">
      <c r="B247">
        <v>99</v>
      </c>
      <c r="C247">
        <v>13</v>
      </c>
      <c r="D247">
        <v>32580.51</v>
      </c>
      <c r="E247">
        <v>0</v>
      </c>
      <c r="F247">
        <v>2</v>
      </c>
      <c r="G247" t="s">
        <v>0</v>
      </c>
      <c r="H247">
        <v>2.44</v>
      </c>
      <c r="I247">
        <v>1.43</v>
      </c>
      <c r="J247" t="s">
        <v>177</v>
      </c>
      <c r="K247">
        <v>2.4565000000000001</v>
      </c>
      <c r="L247">
        <v>1.4314100000000001</v>
      </c>
      <c r="M247" t="s">
        <v>179</v>
      </c>
      <c r="N247">
        <v>2.4441899999999999</v>
      </c>
      <c r="O247">
        <v>1.43232</v>
      </c>
      <c r="P247" t="s">
        <v>4</v>
      </c>
      <c r="Q247">
        <v>2.8337699999999999</v>
      </c>
      <c r="R247">
        <v>22.271519999999999</v>
      </c>
      <c r="S247">
        <v>0</v>
      </c>
      <c r="T247">
        <v>0</v>
      </c>
      <c r="U247">
        <v>0</v>
      </c>
      <c r="V247">
        <v>0</v>
      </c>
      <c r="W247">
        <v>0</v>
      </c>
      <c r="X247">
        <v>0</v>
      </c>
    </row>
    <row r="248" spans="2:24" x14ac:dyDescent="0.3">
      <c r="B248">
        <v>100</v>
      </c>
      <c r="C248">
        <v>11.96</v>
      </c>
      <c r="D248">
        <v>32580.51</v>
      </c>
      <c r="E248">
        <v>2</v>
      </c>
      <c r="F248">
        <v>6</v>
      </c>
      <c r="G248" t="s">
        <v>0</v>
      </c>
      <c r="H248">
        <v>3.24</v>
      </c>
      <c r="I248">
        <v>1.19</v>
      </c>
      <c r="J248" t="s">
        <v>177</v>
      </c>
      <c r="K248">
        <v>3.4963199999999999</v>
      </c>
      <c r="L248">
        <v>9.3350000000000002E-2</v>
      </c>
      <c r="M248" t="s">
        <v>179</v>
      </c>
      <c r="N248">
        <v>3.23888</v>
      </c>
      <c r="O248">
        <v>1.18563</v>
      </c>
      <c r="P248" t="s">
        <v>4</v>
      </c>
      <c r="Q248">
        <v>3.29697</v>
      </c>
      <c r="R248">
        <v>6.8431899999999999</v>
      </c>
      <c r="S248">
        <v>0</v>
      </c>
      <c r="T248">
        <v>0.4</v>
      </c>
      <c r="U248">
        <v>0</v>
      </c>
      <c r="V248">
        <v>0</v>
      </c>
      <c r="W248">
        <v>0</v>
      </c>
      <c r="X248">
        <v>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8" sqref="D18"/>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28</v>
      </c>
    </row>
    <row r="5" spans="1:2" x14ac:dyDescent="0.3">
      <c r="A5" t="s">
        <v>120</v>
      </c>
      <c r="B5">
        <v>35</v>
      </c>
    </row>
    <row r="6" spans="1:2" x14ac:dyDescent="0.3">
      <c r="A6" t="s">
        <v>121</v>
      </c>
      <c r="B6">
        <v>31.5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11.09</v>
      </c>
      <c r="I149">
        <v>12.14</v>
      </c>
      <c r="J149" t="s">
        <v>177</v>
      </c>
      <c r="K149">
        <v>11.19355</v>
      </c>
      <c r="L149">
        <v>0.69847000000000004</v>
      </c>
      <c r="M149" t="s">
        <v>179</v>
      </c>
      <c r="N149">
        <v>11.09314</v>
      </c>
      <c r="O149">
        <v>12.1426</v>
      </c>
      <c r="P149" t="s">
        <v>4</v>
      </c>
      <c r="Q149">
        <v>12.036009999999999</v>
      </c>
      <c r="R149">
        <v>49.96799</v>
      </c>
      <c r="S149">
        <v>0</v>
      </c>
      <c r="T149">
        <v>0</v>
      </c>
      <c r="U149">
        <v>0</v>
      </c>
      <c r="V149">
        <v>0</v>
      </c>
      <c r="W149">
        <v>0.2</v>
      </c>
      <c r="X149">
        <v>0</v>
      </c>
    </row>
    <row r="150" spans="2:24" x14ac:dyDescent="0.3">
      <c r="B150">
        <v>2</v>
      </c>
      <c r="C150">
        <v>100</v>
      </c>
      <c r="D150">
        <v>6050</v>
      </c>
      <c r="E150">
        <v>0</v>
      </c>
      <c r="F150">
        <v>3</v>
      </c>
      <c r="G150" t="s">
        <v>0</v>
      </c>
      <c r="H150">
        <v>10.46</v>
      </c>
      <c r="I150">
        <v>6.59</v>
      </c>
      <c r="J150" t="s">
        <v>177</v>
      </c>
      <c r="K150">
        <v>10.471120000000001</v>
      </c>
      <c r="L150">
        <v>6.5904400000000001</v>
      </c>
      <c r="M150" t="s">
        <v>179</v>
      </c>
      <c r="N150">
        <v>10.45843</v>
      </c>
      <c r="O150">
        <v>6.5929700000000002</v>
      </c>
      <c r="P150" t="s">
        <v>4</v>
      </c>
      <c r="Q150">
        <v>13.250170000000001</v>
      </c>
      <c r="R150">
        <v>613.06736999999998</v>
      </c>
      <c r="S150">
        <v>0</v>
      </c>
      <c r="T150">
        <v>0</v>
      </c>
      <c r="U150">
        <v>0</v>
      </c>
      <c r="V150">
        <v>0</v>
      </c>
      <c r="W150">
        <v>0</v>
      </c>
      <c r="X150">
        <v>0</v>
      </c>
    </row>
    <row r="151" spans="2:24" x14ac:dyDescent="0.3">
      <c r="B151">
        <v>3</v>
      </c>
      <c r="C151">
        <v>25.76</v>
      </c>
      <c r="D151">
        <v>34827.32</v>
      </c>
      <c r="E151">
        <v>2</v>
      </c>
      <c r="F151">
        <v>4</v>
      </c>
      <c r="G151" t="s">
        <v>0</v>
      </c>
      <c r="H151">
        <v>5.09</v>
      </c>
      <c r="I151">
        <v>1.26</v>
      </c>
      <c r="J151" t="s">
        <v>177</v>
      </c>
      <c r="K151">
        <v>5.3844900000000004</v>
      </c>
      <c r="L151">
        <v>0.41721000000000003</v>
      </c>
      <c r="M151" t="s">
        <v>179</v>
      </c>
      <c r="N151">
        <v>5.0859100000000002</v>
      </c>
      <c r="O151">
        <v>1.26285</v>
      </c>
      <c r="P151" t="s">
        <v>4</v>
      </c>
      <c r="Q151">
        <v>6.0405300000000004</v>
      </c>
      <c r="R151">
        <v>39.087130000000002</v>
      </c>
      <c r="S151">
        <v>0</v>
      </c>
      <c r="T151">
        <v>0.3</v>
      </c>
      <c r="U151">
        <v>0</v>
      </c>
      <c r="V151">
        <v>0</v>
      </c>
      <c r="W151">
        <v>0</v>
      </c>
      <c r="X151">
        <v>0</v>
      </c>
    </row>
    <row r="152" spans="2:24" x14ac:dyDescent="0.3">
      <c r="B152">
        <v>4</v>
      </c>
      <c r="C152">
        <v>3.56</v>
      </c>
      <c r="D152">
        <v>33792.6</v>
      </c>
      <c r="E152">
        <v>1</v>
      </c>
      <c r="F152">
        <v>1</v>
      </c>
      <c r="G152" t="s">
        <v>180</v>
      </c>
      <c r="H152">
        <v>2.82</v>
      </c>
      <c r="I152">
        <v>11.35</v>
      </c>
      <c r="J152" t="s">
        <v>177</v>
      </c>
      <c r="K152">
        <v>3.5778799999999999</v>
      </c>
      <c r="L152">
        <v>1.0303199999999999</v>
      </c>
      <c r="M152" t="s">
        <v>179</v>
      </c>
      <c r="N152">
        <v>2.8894000000000002</v>
      </c>
      <c r="O152">
        <v>2.8048299999999999</v>
      </c>
      <c r="P152" t="s">
        <v>4</v>
      </c>
      <c r="Q152">
        <v>2.8156400000000001</v>
      </c>
      <c r="R152">
        <v>11.35045</v>
      </c>
      <c r="S152">
        <v>0</v>
      </c>
      <c r="T152">
        <v>0</v>
      </c>
      <c r="U152">
        <v>0</v>
      </c>
      <c r="V152">
        <v>0</v>
      </c>
      <c r="W152">
        <v>0</v>
      </c>
      <c r="X152">
        <v>0</v>
      </c>
    </row>
    <row r="153" spans="2:24" x14ac:dyDescent="0.3">
      <c r="B153">
        <v>5</v>
      </c>
      <c r="C153">
        <v>361.62</v>
      </c>
      <c r="D153">
        <v>90000</v>
      </c>
      <c r="E153">
        <v>3</v>
      </c>
      <c r="F153">
        <v>1</v>
      </c>
      <c r="G153" t="s">
        <v>0</v>
      </c>
      <c r="H153">
        <v>31.16</v>
      </c>
      <c r="I153">
        <v>5.64</v>
      </c>
      <c r="J153" t="s">
        <v>177</v>
      </c>
      <c r="K153">
        <v>35.495339999999999</v>
      </c>
      <c r="L153">
        <v>0.53669999999999995</v>
      </c>
      <c r="M153" t="s">
        <v>179</v>
      </c>
      <c r="N153">
        <v>31.156739999999999</v>
      </c>
      <c r="O153">
        <v>5.63802</v>
      </c>
      <c r="P153" t="s">
        <v>4</v>
      </c>
      <c r="Q153">
        <v>55.384880000000003</v>
      </c>
      <c r="R153">
        <v>332.24419999999998</v>
      </c>
      <c r="S153">
        <v>0</v>
      </c>
      <c r="T153">
        <v>0</v>
      </c>
      <c r="U153">
        <v>0</v>
      </c>
      <c r="V153">
        <v>0</v>
      </c>
      <c r="W153">
        <v>0.1</v>
      </c>
      <c r="X153">
        <v>0</v>
      </c>
    </row>
    <row r="154" spans="2:24" x14ac:dyDescent="0.3">
      <c r="B154">
        <v>6</v>
      </c>
      <c r="C154">
        <v>67.17</v>
      </c>
      <c r="D154">
        <v>34024.46</v>
      </c>
      <c r="E154">
        <v>2</v>
      </c>
      <c r="F154">
        <v>2</v>
      </c>
      <c r="G154" t="s">
        <v>0</v>
      </c>
      <c r="H154">
        <v>7.8</v>
      </c>
      <c r="I154">
        <v>10.67</v>
      </c>
      <c r="J154" t="s">
        <v>177</v>
      </c>
      <c r="K154">
        <v>7.8875799999999998</v>
      </c>
      <c r="L154">
        <v>2.3892600000000002</v>
      </c>
      <c r="M154" t="s">
        <v>179</v>
      </c>
      <c r="N154">
        <v>7.7982399999999998</v>
      </c>
      <c r="O154">
        <v>10.670249999999999</v>
      </c>
      <c r="P154" t="s">
        <v>4</v>
      </c>
      <c r="Q154">
        <v>13.56432</v>
      </c>
      <c r="R154">
        <v>197.45349999999999</v>
      </c>
      <c r="S154">
        <v>0</v>
      </c>
      <c r="T154">
        <v>0.3</v>
      </c>
      <c r="U154">
        <v>0</v>
      </c>
      <c r="V154">
        <v>0</v>
      </c>
      <c r="W154">
        <v>0.2</v>
      </c>
      <c r="X154">
        <v>0</v>
      </c>
    </row>
    <row r="155" spans="2:24" x14ac:dyDescent="0.3">
      <c r="B155">
        <v>7</v>
      </c>
      <c r="C155">
        <v>22.17</v>
      </c>
      <c r="D155">
        <v>33835.17</v>
      </c>
      <c r="E155">
        <v>0</v>
      </c>
      <c r="F155">
        <v>2</v>
      </c>
      <c r="G155" t="s">
        <v>0</v>
      </c>
      <c r="H155">
        <v>3.6</v>
      </c>
      <c r="I155">
        <v>3.43</v>
      </c>
      <c r="J155" t="s">
        <v>177</v>
      </c>
      <c r="K155">
        <v>3.6657899999999999</v>
      </c>
      <c r="L155">
        <v>0.74875999999999998</v>
      </c>
      <c r="M155" t="s">
        <v>179</v>
      </c>
      <c r="N155">
        <v>3.5979399999999999</v>
      </c>
      <c r="O155">
        <v>3.42571</v>
      </c>
      <c r="P155" t="s">
        <v>4</v>
      </c>
      <c r="Q155">
        <v>5.2463199999999999</v>
      </c>
      <c r="R155">
        <v>61.525230000000001</v>
      </c>
      <c r="S155">
        <v>0</v>
      </c>
      <c r="T155">
        <v>0</v>
      </c>
      <c r="U155">
        <v>0</v>
      </c>
      <c r="V155">
        <v>0</v>
      </c>
      <c r="W155">
        <v>0.2</v>
      </c>
      <c r="X155">
        <v>0</v>
      </c>
    </row>
    <row r="156" spans="2:24" x14ac:dyDescent="0.3">
      <c r="B156">
        <v>8</v>
      </c>
      <c r="C156">
        <v>8</v>
      </c>
      <c r="D156">
        <v>6050</v>
      </c>
      <c r="E156">
        <v>2</v>
      </c>
      <c r="F156">
        <v>2</v>
      </c>
      <c r="G156" t="s">
        <v>0</v>
      </c>
      <c r="H156">
        <v>1.91</v>
      </c>
      <c r="I156">
        <v>7.55</v>
      </c>
      <c r="J156" t="s">
        <v>177</v>
      </c>
      <c r="K156">
        <v>2.0209199999999998</v>
      </c>
      <c r="L156">
        <v>2.9978199999999999</v>
      </c>
      <c r="M156" t="s">
        <v>179</v>
      </c>
      <c r="N156">
        <v>1.90713</v>
      </c>
      <c r="O156">
        <v>7.5519299999999996</v>
      </c>
      <c r="P156" t="s">
        <v>4</v>
      </c>
      <c r="Q156">
        <v>1.9078599999999999</v>
      </c>
      <c r="R156">
        <v>23.29025</v>
      </c>
      <c r="S156">
        <v>0</v>
      </c>
      <c r="T156">
        <v>0.4</v>
      </c>
      <c r="U156">
        <v>0</v>
      </c>
      <c r="V156">
        <v>0</v>
      </c>
      <c r="W156">
        <v>0.3</v>
      </c>
      <c r="X156">
        <v>0</v>
      </c>
    </row>
    <row r="157" spans="2:24" x14ac:dyDescent="0.3">
      <c r="B157">
        <v>9</v>
      </c>
      <c r="C157">
        <v>15</v>
      </c>
      <c r="D157">
        <v>6050</v>
      </c>
      <c r="E157">
        <v>2</v>
      </c>
      <c r="F157">
        <v>2</v>
      </c>
      <c r="G157" t="s">
        <v>0</v>
      </c>
      <c r="H157">
        <v>2.85</v>
      </c>
      <c r="I157">
        <v>14.16</v>
      </c>
      <c r="J157" t="s">
        <v>177</v>
      </c>
      <c r="K157">
        <v>3.00976</v>
      </c>
      <c r="L157">
        <v>5.6209100000000003</v>
      </c>
      <c r="M157" t="s">
        <v>179</v>
      </c>
      <c r="N157">
        <v>2.8529399999999998</v>
      </c>
      <c r="O157">
        <v>14.15987</v>
      </c>
      <c r="P157" t="s">
        <v>4</v>
      </c>
      <c r="Q157">
        <v>2.8943500000000002</v>
      </c>
      <c r="R157">
        <v>43.66921</v>
      </c>
      <c r="S157">
        <v>0</v>
      </c>
      <c r="T157">
        <v>0.4</v>
      </c>
      <c r="U157">
        <v>0</v>
      </c>
      <c r="V157">
        <v>0</v>
      </c>
      <c r="W157">
        <v>0.3</v>
      </c>
      <c r="X157">
        <v>0</v>
      </c>
    </row>
    <row r="158" spans="2:24" x14ac:dyDescent="0.3">
      <c r="B158">
        <v>10</v>
      </c>
      <c r="C158">
        <v>10</v>
      </c>
      <c r="D158">
        <v>39506.97</v>
      </c>
      <c r="E158">
        <v>2</v>
      </c>
      <c r="F158">
        <v>2</v>
      </c>
      <c r="G158" t="s">
        <v>0</v>
      </c>
      <c r="H158">
        <v>2.39</v>
      </c>
      <c r="I158">
        <v>0.85</v>
      </c>
      <c r="J158" t="s">
        <v>177</v>
      </c>
      <c r="K158">
        <v>2.4184700000000001</v>
      </c>
      <c r="L158">
        <v>0.85392000000000001</v>
      </c>
      <c r="M158" t="s">
        <v>179</v>
      </c>
      <c r="N158">
        <v>2.3861500000000002</v>
      </c>
      <c r="O158">
        <v>0.85433999999999999</v>
      </c>
      <c r="P158" t="s">
        <v>4</v>
      </c>
      <c r="Q158">
        <v>4.8226300000000002</v>
      </c>
      <c r="R158">
        <v>70.577520000000007</v>
      </c>
      <c r="S158">
        <v>0</v>
      </c>
      <c r="T158">
        <v>0.1</v>
      </c>
      <c r="U158">
        <v>0</v>
      </c>
      <c r="V158">
        <v>0</v>
      </c>
      <c r="W158">
        <v>0</v>
      </c>
      <c r="X158">
        <v>0</v>
      </c>
    </row>
    <row r="159" spans="2:24" x14ac:dyDescent="0.3">
      <c r="B159">
        <v>11</v>
      </c>
      <c r="C159">
        <v>38</v>
      </c>
      <c r="D159">
        <v>34429.94</v>
      </c>
      <c r="E159">
        <v>2</v>
      </c>
      <c r="F159">
        <v>1</v>
      </c>
      <c r="G159" t="s">
        <v>0</v>
      </c>
      <c r="H159">
        <v>13.3</v>
      </c>
      <c r="I159">
        <v>3.98</v>
      </c>
      <c r="J159" t="s">
        <v>177</v>
      </c>
      <c r="K159">
        <v>15.84005</v>
      </c>
      <c r="L159">
        <v>1.6117300000000001</v>
      </c>
      <c r="M159" t="s">
        <v>179</v>
      </c>
      <c r="N159">
        <v>13.303039999999999</v>
      </c>
      <c r="O159">
        <v>3.9777</v>
      </c>
      <c r="P159" t="s">
        <v>4</v>
      </c>
      <c r="Q159">
        <v>15.37269</v>
      </c>
      <c r="R159">
        <v>128.92739</v>
      </c>
      <c r="S159">
        <v>0</v>
      </c>
      <c r="T159">
        <v>0</v>
      </c>
      <c r="U159">
        <v>0</v>
      </c>
      <c r="V159">
        <v>0</v>
      </c>
      <c r="W159">
        <v>0.2</v>
      </c>
      <c r="X159">
        <v>0</v>
      </c>
    </row>
    <row r="160" spans="2:24" x14ac:dyDescent="0.3">
      <c r="B160">
        <v>12</v>
      </c>
      <c r="C160">
        <v>22</v>
      </c>
      <c r="D160">
        <v>34429.94</v>
      </c>
      <c r="E160">
        <v>0</v>
      </c>
      <c r="F160">
        <v>1</v>
      </c>
      <c r="G160" t="s">
        <v>0</v>
      </c>
      <c r="H160">
        <v>9.33</v>
      </c>
      <c r="I160">
        <v>1.19</v>
      </c>
      <c r="J160" t="s">
        <v>177</v>
      </c>
      <c r="K160">
        <v>10.87236</v>
      </c>
      <c r="L160">
        <v>2.3999700000000002</v>
      </c>
      <c r="M160" t="s">
        <v>179</v>
      </c>
      <c r="N160">
        <v>9.3321900000000007</v>
      </c>
      <c r="O160">
        <v>1.1913899999999999</v>
      </c>
      <c r="P160" t="s">
        <v>4</v>
      </c>
      <c r="Q160">
        <v>11.342079999999999</v>
      </c>
      <c r="R160">
        <v>114.37314000000001</v>
      </c>
      <c r="S160">
        <v>0</v>
      </c>
      <c r="T160">
        <v>0</v>
      </c>
      <c r="U160">
        <v>0</v>
      </c>
      <c r="V160">
        <v>0</v>
      </c>
      <c r="W160">
        <v>0</v>
      </c>
      <c r="X160">
        <v>0</v>
      </c>
    </row>
    <row r="161" spans="2:24" x14ac:dyDescent="0.3">
      <c r="B161">
        <v>13</v>
      </c>
      <c r="C161">
        <v>435</v>
      </c>
      <c r="D161">
        <v>37279.21</v>
      </c>
      <c r="E161">
        <v>4</v>
      </c>
      <c r="F161">
        <v>5</v>
      </c>
      <c r="G161" t="s">
        <v>0</v>
      </c>
      <c r="H161">
        <v>32.909999999999997</v>
      </c>
      <c r="I161">
        <v>4.9400000000000004</v>
      </c>
      <c r="J161" t="s">
        <v>177</v>
      </c>
      <c r="K161">
        <v>33.321800000000003</v>
      </c>
      <c r="L161">
        <v>4.05654</v>
      </c>
      <c r="M161" t="s">
        <v>179</v>
      </c>
      <c r="N161">
        <v>32.91433</v>
      </c>
      <c r="O161">
        <v>4.9377500000000003</v>
      </c>
      <c r="P161" t="s">
        <v>4</v>
      </c>
      <c r="Q161">
        <v>44.27516</v>
      </c>
      <c r="R161">
        <v>353.50207</v>
      </c>
      <c r="S161">
        <v>0</v>
      </c>
      <c r="T161">
        <v>0.1</v>
      </c>
      <c r="U161">
        <v>0</v>
      </c>
      <c r="V161">
        <v>0</v>
      </c>
      <c r="W161">
        <v>0</v>
      </c>
      <c r="X161">
        <v>0</v>
      </c>
    </row>
    <row r="162" spans="2:24" x14ac:dyDescent="0.3">
      <c r="B162">
        <v>14</v>
      </c>
      <c r="C162">
        <v>26.99</v>
      </c>
      <c r="D162">
        <v>35252.82</v>
      </c>
      <c r="E162">
        <v>0</v>
      </c>
      <c r="F162">
        <v>1</v>
      </c>
      <c r="G162" t="s">
        <v>0</v>
      </c>
      <c r="H162">
        <v>3.5</v>
      </c>
      <c r="I162">
        <v>1.41</v>
      </c>
      <c r="J162" t="s">
        <v>177</v>
      </c>
      <c r="K162">
        <v>4.1387299999999998</v>
      </c>
      <c r="L162">
        <v>0.67530000000000001</v>
      </c>
      <c r="M162" t="s">
        <v>179</v>
      </c>
      <c r="N162">
        <v>3.5036100000000001</v>
      </c>
      <c r="O162">
        <v>1.4111899999999999</v>
      </c>
      <c r="P162" t="s">
        <v>4</v>
      </c>
      <c r="Q162">
        <v>4.4767000000000001</v>
      </c>
      <c r="R162">
        <v>47.103000000000002</v>
      </c>
      <c r="S162">
        <v>0</v>
      </c>
      <c r="T162">
        <v>0</v>
      </c>
      <c r="U162">
        <v>0</v>
      </c>
      <c r="V162">
        <v>0</v>
      </c>
      <c r="W162">
        <v>0.2</v>
      </c>
      <c r="X162">
        <v>0</v>
      </c>
    </row>
    <row r="163" spans="2:24" x14ac:dyDescent="0.3">
      <c r="B163">
        <v>15</v>
      </c>
      <c r="C163">
        <v>47.75</v>
      </c>
      <c r="D163">
        <v>36373.370000000003</v>
      </c>
      <c r="E163">
        <v>3</v>
      </c>
      <c r="F163">
        <v>6</v>
      </c>
      <c r="G163" t="s">
        <v>0</v>
      </c>
      <c r="H163">
        <v>8.42</v>
      </c>
      <c r="I163">
        <v>1.45</v>
      </c>
      <c r="J163" t="s">
        <v>177</v>
      </c>
      <c r="K163">
        <v>8.7771799999999995</v>
      </c>
      <c r="L163">
        <v>1.1430400000000001</v>
      </c>
      <c r="M163" t="s">
        <v>179</v>
      </c>
      <c r="N163">
        <v>8.4199199999999994</v>
      </c>
      <c r="O163">
        <v>1.45427</v>
      </c>
      <c r="P163" t="s">
        <v>4</v>
      </c>
      <c r="Q163">
        <v>8.6552600000000002</v>
      </c>
      <c r="R163">
        <v>17.90485</v>
      </c>
      <c r="S163">
        <v>0</v>
      </c>
      <c r="T163">
        <v>0.2</v>
      </c>
      <c r="U163">
        <v>0</v>
      </c>
      <c r="V163">
        <v>0</v>
      </c>
      <c r="W163">
        <v>0</v>
      </c>
      <c r="X163">
        <v>0</v>
      </c>
    </row>
    <row r="164" spans="2:24" x14ac:dyDescent="0.3">
      <c r="B164">
        <v>16</v>
      </c>
      <c r="C164">
        <v>10.68</v>
      </c>
      <c r="D164">
        <v>38166.21</v>
      </c>
      <c r="E164">
        <v>0</v>
      </c>
      <c r="F164">
        <v>2</v>
      </c>
      <c r="G164" t="s">
        <v>0</v>
      </c>
      <c r="H164">
        <v>2.1800000000000002</v>
      </c>
      <c r="I164">
        <v>3.35</v>
      </c>
      <c r="J164" t="s">
        <v>177</v>
      </c>
      <c r="K164">
        <v>2.2871100000000002</v>
      </c>
      <c r="L164">
        <v>1.0408999999999999</v>
      </c>
      <c r="M164" t="s">
        <v>179</v>
      </c>
      <c r="N164">
        <v>2.1779899999999999</v>
      </c>
      <c r="O164">
        <v>3.35175</v>
      </c>
      <c r="P164" t="s">
        <v>4</v>
      </c>
      <c r="Q164">
        <v>2.3067199999999999</v>
      </c>
      <c r="R164">
        <v>8.2264300000000006</v>
      </c>
      <c r="S164">
        <v>0</v>
      </c>
      <c r="T164">
        <v>0</v>
      </c>
      <c r="U164">
        <v>0</v>
      </c>
      <c r="V164">
        <v>0</v>
      </c>
      <c r="W164">
        <v>0.4</v>
      </c>
      <c r="X164">
        <v>0</v>
      </c>
    </row>
    <row r="165" spans="2:24" x14ac:dyDescent="0.3">
      <c r="B165">
        <v>17</v>
      </c>
      <c r="C165">
        <v>13</v>
      </c>
      <c r="D165">
        <v>34357.339999999997</v>
      </c>
      <c r="E165">
        <v>3</v>
      </c>
      <c r="F165">
        <v>3</v>
      </c>
      <c r="G165" t="s">
        <v>0</v>
      </c>
      <c r="H165">
        <v>3.06</v>
      </c>
      <c r="I165">
        <v>2.56</v>
      </c>
      <c r="J165" t="s">
        <v>177</v>
      </c>
      <c r="K165">
        <v>3.0963400000000001</v>
      </c>
      <c r="L165">
        <v>1.30646</v>
      </c>
      <c r="M165" t="s">
        <v>179</v>
      </c>
      <c r="N165">
        <v>3.05558</v>
      </c>
      <c r="O165">
        <v>2.55769</v>
      </c>
      <c r="P165" t="s">
        <v>4</v>
      </c>
      <c r="Q165">
        <v>3.46217</v>
      </c>
      <c r="R165">
        <v>20.209990000000001</v>
      </c>
      <c r="S165">
        <v>0</v>
      </c>
      <c r="T165">
        <v>0.2</v>
      </c>
      <c r="U165">
        <v>0</v>
      </c>
      <c r="V165">
        <v>0</v>
      </c>
      <c r="W165">
        <v>0.1</v>
      </c>
      <c r="X165">
        <v>0</v>
      </c>
    </row>
    <row r="166" spans="2:24" x14ac:dyDescent="0.3">
      <c r="B166">
        <v>18</v>
      </c>
      <c r="C166">
        <v>17.25</v>
      </c>
      <c r="D166">
        <v>34357.339999999997</v>
      </c>
      <c r="E166">
        <v>3</v>
      </c>
      <c r="F166">
        <v>3</v>
      </c>
      <c r="G166" t="s">
        <v>180</v>
      </c>
      <c r="H166">
        <v>3.38</v>
      </c>
      <c r="I166">
        <v>1.87</v>
      </c>
      <c r="J166" t="s">
        <v>177</v>
      </c>
      <c r="K166">
        <v>3.6153300000000002</v>
      </c>
      <c r="L166">
        <v>0.25636999999999999</v>
      </c>
      <c r="M166" t="s">
        <v>179</v>
      </c>
      <c r="N166">
        <v>3.3769399999999998</v>
      </c>
      <c r="O166">
        <v>1.8692899999999999</v>
      </c>
      <c r="P166" t="s">
        <v>4</v>
      </c>
      <c r="Q166">
        <v>3.3768600000000002</v>
      </c>
      <c r="R166">
        <v>1.8692899999999999</v>
      </c>
      <c r="S166">
        <v>0</v>
      </c>
      <c r="T166">
        <v>0</v>
      </c>
      <c r="U166">
        <v>0</v>
      </c>
      <c r="V166">
        <v>0</v>
      </c>
      <c r="W166">
        <v>0</v>
      </c>
      <c r="X166">
        <v>0</v>
      </c>
    </row>
    <row r="167" spans="2:24" x14ac:dyDescent="0.3">
      <c r="B167">
        <v>19</v>
      </c>
      <c r="C167">
        <v>40</v>
      </c>
      <c r="D167">
        <v>34357.339999999997</v>
      </c>
      <c r="E167">
        <v>0</v>
      </c>
      <c r="F167">
        <v>2</v>
      </c>
      <c r="G167" t="s">
        <v>0</v>
      </c>
      <c r="H167">
        <v>5.16</v>
      </c>
      <c r="I167">
        <v>3.75</v>
      </c>
      <c r="J167" t="s">
        <v>177</v>
      </c>
      <c r="K167">
        <v>5.3028599999999999</v>
      </c>
      <c r="L167">
        <v>1.14863</v>
      </c>
      <c r="M167" t="s">
        <v>179</v>
      </c>
      <c r="N167">
        <v>5.16127</v>
      </c>
      <c r="O167">
        <v>3.7452800000000002</v>
      </c>
      <c r="P167" t="s">
        <v>4</v>
      </c>
      <c r="Q167">
        <v>7.8492800000000003</v>
      </c>
      <c r="R167">
        <v>94.376369999999994</v>
      </c>
      <c r="S167">
        <v>0</v>
      </c>
      <c r="T167">
        <v>0</v>
      </c>
      <c r="U167">
        <v>0</v>
      </c>
      <c r="V167">
        <v>0</v>
      </c>
      <c r="W167">
        <v>0.2</v>
      </c>
      <c r="X167">
        <v>0</v>
      </c>
    </row>
    <row r="168" spans="2:24" x14ac:dyDescent="0.3">
      <c r="B168">
        <v>20</v>
      </c>
      <c r="C168">
        <v>30.16</v>
      </c>
      <c r="D168">
        <v>33830.949999999997</v>
      </c>
      <c r="E168">
        <v>2</v>
      </c>
      <c r="F168">
        <v>3</v>
      </c>
      <c r="G168" t="s">
        <v>0</v>
      </c>
      <c r="H168">
        <v>4.88</v>
      </c>
      <c r="I168">
        <v>4.17</v>
      </c>
      <c r="J168" t="s">
        <v>177</v>
      </c>
      <c r="K168">
        <v>5.33277</v>
      </c>
      <c r="L168">
        <v>0.76504000000000005</v>
      </c>
      <c r="M168" t="s">
        <v>179</v>
      </c>
      <c r="N168">
        <v>4.8834600000000004</v>
      </c>
      <c r="O168">
        <v>4.1672099999999999</v>
      </c>
      <c r="P168" t="s">
        <v>4</v>
      </c>
      <c r="Q168">
        <v>4.9040400000000002</v>
      </c>
      <c r="R168">
        <v>6.1628800000000004</v>
      </c>
      <c r="S168">
        <v>0</v>
      </c>
      <c r="T168">
        <v>0.5</v>
      </c>
      <c r="U168">
        <v>0</v>
      </c>
      <c r="V168">
        <v>0</v>
      </c>
      <c r="W168">
        <v>0.3</v>
      </c>
      <c r="X168">
        <v>0</v>
      </c>
    </row>
    <row r="169" spans="2:24" x14ac:dyDescent="0.3">
      <c r="B169">
        <v>21</v>
      </c>
      <c r="C169">
        <v>571.03</v>
      </c>
      <c r="D169">
        <v>39574.74</v>
      </c>
      <c r="E169">
        <v>4</v>
      </c>
      <c r="F169">
        <v>3</v>
      </c>
      <c r="G169" t="s">
        <v>0</v>
      </c>
      <c r="H169">
        <v>34.54</v>
      </c>
      <c r="I169">
        <v>18.5</v>
      </c>
      <c r="J169" t="s">
        <v>177</v>
      </c>
      <c r="K169">
        <v>34.56823</v>
      </c>
      <c r="L169">
        <v>18.493120000000001</v>
      </c>
      <c r="M169" t="s">
        <v>179</v>
      </c>
      <c r="N169">
        <v>34.540889999999997</v>
      </c>
      <c r="O169">
        <v>18.500080000000001</v>
      </c>
      <c r="P169" t="s">
        <v>4</v>
      </c>
      <c r="Q169">
        <v>99.456249999999997</v>
      </c>
      <c r="R169">
        <v>1723.0758800000001</v>
      </c>
      <c r="S169">
        <v>0</v>
      </c>
      <c r="T169">
        <v>0</v>
      </c>
      <c r="U169">
        <v>0</v>
      </c>
      <c r="V169">
        <v>0</v>
      </c>
      <c r="W169">
        <v>0</v>
      </c>
      <c r="X169">
        <v>0</v>
      </c>
    </row>
    <row r="170" spans="2:24" x14ac:dyDescent="0.3">
      <c r="B170">
        <v>22</v>
      </c>
      <c r="C170">
        <v>17.559999999999999</v>
      </c>
      <c r="D170">
        <v>37690.78</v>
      </c>
      <c r="E170">
        <v>2</v>
      </c>
      <c r="F170">
        <v>1</v>
      </c>
      <c r="G170" t="s">
        <v>0</v>
      </c>
      <c r="H170">
        <v>2.96</v>
      </c>
      <c r="I170">
        <v>0.59</v>
      </c>
      <c r="J170" t="s">
        <v>177</v>
      </c>
      <c r="K170">
        <v>3.4214699999999998</v>
      </c>
      <c r="L170">
        <v>1.37965</v>
      </c>
      <c r="M170" t="s">
        <v>179</v>
      </c>
      <c r="N170">
        <v>2.9582799999999998</v>
      </c>
      <c r="O170">
        <v>0.58711999999999998</v>
      </c>
      <c r="P170" t="s">
        <v>4</v>
      </c>
      <c r="Q170">
        <v>4.5513199999999996</v>
      </c>
      <c r="R170">
        <v>59.18242</v>
      </c>
      <c r="S170">
        <v>0</v>
      </c>
      <c r="T170">
        <v>0</v>
      </c>
      <c r="U170">
        <v>0</v>
      </c>
      <c r="V170">
        <v>0</v>
      </c>
      <c r="W170">
        <v>0</v>
      </c>
      <c r="X170">
        <v>0</v>
      </c>
    </row>
    <row r="171" spans="2:24" x14ac:dyDescent="0.3">
      <c r="B171">
        <v>23</v>
      </c>
      <c r="C171">
        <v>45.05</v>
      </c>
      <c r="D171">
        <v>35546.67</v>
      </c>
      <c r="E171">
        <v>2</v>
      </c>
      <c r="F171">
        <v>2</v>
      </c>
      <c r="G171" t="s">
        <v>0</v>
      </c>
      <c r="H171">
        <v>6.02</v>
      </c>
      <c r="I171">
        <v>6.98</v>
      </c>
      <c r="J171" t="s">
        <v>177</v>
      </c>
      <c r="K171">
        <v>6.1181400000000004</v>
      </c>
      <c r="L171">
        <v>1.41727</v>
      </c>
      <c r="M171" t="s">
        <v>179</v>
      </c>
      <c r="N171">
        <v>6.0240799999999997</v>
      </c>
      <c r="O171">
        <v>6.9850000000000003</v>
      </c>
      <c r="P171" t="s">
        <v>4</v>
      </c>
      <c r="Q171">
        <v>9.4646299999999997</v>
      </c>
      <c r="R171">
        <v>117.1216</v>
      </c>
      <c r="S171">
        <v>0</v>
      </c>
      <c r="T171">
        <v>0.3</v>
      </c>
      <c r="U171">
        <v>0</v>
      </c>
      <c r="V171">
        <v>0</v>
      </c>
      <c r="W171">
        <v>0.2</v>
      </c>
      <c r="X171">
        <v>0</v>
      </c>
    </row>
    <row r="172" spans="2:24" x14ac:dyDescent="0.3">
      <c r="B172">
        <v>24</v>
      </c>
      <c r="C172">
        <v>1.96</v>
      </c>
      <c r="D172">
        <v>34513.160000000003</v>
      </c>
      <c r="E172">
        <v>0</v>
      </c>
      <c r="F172">
        <v>1</v>
      </c>
      <c r="G172" t="s">
        <v>0</v>
      </c>
      <c r="H172">
        <v>0.69</v>
      </c>
      <c r="I172">
        <v>0.83</v>
      </c>
      <c r="J172" t="s">
        <v>177</v>
      </c>
      <c r="K172">
        <v>0.81957000000000002</v>
      </c>
      <c r="L172">
        <v>1.0014099999999999</v>
      </c>
      <c r="M172" t="s">
        <v>179</v>
      </c>
      <c r="N172">
        <v>0.68745999999999996</v>
      </c>
      <c r="O172">
        <v>0.83304</v>
      </c>
      <c r="P172" t="s">
        <v>4</v>
      </c>
      <c r="Q172">
        <v>0.69328999999999996</v>
      </c>
      <c r="R172">
        <v>4.2311199999999998</v>
      </c>
      <c r="S172">
        <v>0</v>
      </c>
      <c r="T172">
        <v>0</v>
      </c>
      <c r="U172">
        <v>0</v>
      </c>
      <c r="V172">
        <v>0</v>
      </c>
      <c r="W172">
        <v>0.2</v>
      </c>
      <c r="X172">
        <v>0</v>
      </c>
    </row>
    <row r="173" spans="2:24" x14ac:dyDescent="0.3">
      <c r="B173">
        <v>25</v>
      </c>
      <c r="C173">
        <v>20</v>
      </c>
      <c r="D173">
        <v>35460.239999999998</v>
      </c>
      <c r="E173">
        <v>0</v>
      </c>
      <c r="F173">
        <v>2</v>
      </c>
      <c r="G173" t="s">
        <v>0</v>
      </c>
      <c r="H173">
        <v>3.37</v>
      </c>
      <c r="I173">
        <v>3</v>
      </c>
      <c r="J173" t="s">
        <v>177</v>
      </c>
      <c r="K173">
        <v>3.4370599999999998</v>
      </c>
      <c r="L173">
        <v>0.60933000000000004</v>
      </c>
      <c r="M173" t="s">
        <v>179</v>
      </c>
      <c r="N173">
        <v>3.3733900000000001</v>
      </c>
      <c r="O173">
        <v>2.99857</v>
      </c>
      <c r="P173" t="s">
        <v>4</v>
      </c>
      <c r="Q173">
        <v>4.74</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3.34</v>
      </c>
      <c r="I174">
        <v>1.59</v>
      </c>
      <c r="J174" t="s">
        <v>177</v>
      </c>
      <c r="K174">
        <v>3.3955700000000002</v>
      </c>
      <c r="L174">
        <v>0.38384000000000001</v>
      </c>
      <c r="M174" t="s">
        <v>179</v>
      </c>
      <c r="N174">
        <v>3.3433099999999998</v>
      </c>
      <c r="O174">
        <v>1.5862499999999999</v>
      </c>
      <c r="P174" t="s">
        <v>4</v>
      </c>
      <c r="Q174">
        <v>4.0427099999999996</v>
      </c>
      <c r="R174">
        <v>31.715350000000001</v>
      </c>
      <c r="S174">
        <v>0</v>
      </c>
      <c r="T174">
        <v>0.2</v>
      </c>
      <c r="U174">
        <v>0</v>
      </c>
      <c r="V174">
        <v>0</v>
      </c>
      <c r="W174">
        <v>0.1</v>
      </c>
      <c r="X174">
        <v>0</v>
      </c>
    </row>
    <row r="175" spans="2:24" x14ac:dyDescent="0.3">
      <c r="B175">
        <v>27</v>
      </c>
      <c r="C175">
        <v>30.77</v>
      </c>
      <c r="D175">
        <v>34721.47</v>
      </c>
      <c r="E175">
        <v>2</v>
      </c>
      <c r="F175">
        <v>2</v>
      </c>
      <c r="G175" t="s">
        <v>0</v>
      </c>
      <c r="H175">
        <v>4.71</v>
      </c>
      <c r="I175">
        <v>4.7699999999999996</v>
      </c>
      <c r="J175" t="s">
        <v>177</v>
      </c>
      <c r="K175">
        <v>4.8090900000000003</v>
      </c>
      <c r="L175">
        <v>0.93808000000000002</v>
      </c>
      <c r="M175" t="s">
        <v>179</v>
      </c>
      <c r="N175">
        <v>4.7099500000000001</v>
      </c>
      <c r="O175">
        <v>4.7709599999999996</v>
      </c>
      <c r="P175" t="s">
        <v>4</v>
      </c>
      <c r="Q175">
        <v>6.8466500000000003</v>
      </c>
      <c r="R175">
        <v>77.520120000000006</v>
      </c>
      <c r="S175">
        <v>0</v>
      </c>
      <c r="T175">
        <v>0.3</v>
      </c>
      <c r="U175">
        <v>0</v>
      </c>
      <c r="V175">
        <v>0</v>
      </c>
      <c r="W175">
        <v>0.2</v>
      </c>
      <c r="X175">
        <v>0</v>
      </c>
    </row>
    <row r="176" spans="2:24" x14ac:dyDescent="0.3">
      <c r="B176">
        <v>28</v>
      </c>
      <c r="C176">
        <v>60</v>
      </c>
      <c r="D176">
        <v>6050</v>
      </c>
      <c r="E176">
        <v>2</v>
      </c>
      <c r="F176">
        <v>2</v>
      </c>
      <c r="G176" t="s">
        <v>0</v>
      </c>
      <c r="H176">
        <v>7.12</v>
      </c>
      <c r="I176">
        <v>6.79</v>
      </c>
      <c r="J176" t="s">
        <v>177</v>
      </c>
      <c r="K176">
        <v>7.2866</v>
      </c>
      <c r="L176">
        <v>2.9632200000000002</v>
      </c>
      <c r="M176" t="s">
        <v>179</v>
      </c>
      <c r="N176">
        <v>7.1201699999999999</v>
      </c>
      <c r="O176">
        <v>6.7941399999999996</v>
      </c>
      <c r="P176" t="s">
        <v>4</v>
      </c>
      <c r="Q176">
        <v>7.8499100000000004</v>
      </c>
      <c r="R176">
        <v>244.90702999999999</v>
      </c>
      <c r="S176">
        <v>0</v>
      </c>
      <c r="T176">
        <v>0.2</v>
      </c>
      <c r="U176">
        <v>0</v>
      </c>
      <c r="V176">
        <v>0</v>
      </c>
      <c r="W176">
        <v>0.1</v>
      </c>
      <c r="X176">
        <v>0</v>
      </c>
    </row>
    <row r="177" spans="2:24" x14ac:dyDescent="0.3">
      <c r="B177">
        <v>29</v>
      </c>
      <c r="C177">
        <v>8</v>
      </c>
      <c r="D177">
        <v>34432.400000000001</v>
      </c>
      <c r="E177">
        <v>2</v>
      </c>
      <c r="F177">
        <v>3</v>
      </c>
      <c r="G177" t="s">
        <v>0</v>
      </c>
      <c r="H177">
        <v>2.2200000000000002</v>
      </c>
      <c r="I177">
        <v>3.5</v>
      </c>
      <c r="J177" t="s">
        <v>177</v>
      </c>
      <c r="K177">
        <v>2.3360799999999999</v>
      </c>
      <c r="L177">
        <v>1.24519</v>
      </c>
      <c r="M177" t="s">
        <v>179</v>
      </c>
      <c r="N177">
        <v>2.2172900000000002</v>
      </c>
      <c r="O177">
        <v>3.5040300000000002</v>
      </c>
      <c r="P177" t="s">
        <v>4</v>
      </c>
      <c r="Q177">
        <v>2.3798699999999999</v>
      </c>
      <c r="R177">
        <v>10.384460000000001</v>
      </c>
      <c r="S177">
        <v>0</v>
      </c>
      <c r="T177">
        <v>0.4</v>
      </c>
      <c r="U177">
        <v>0</v>
      </c>
      <c r="V177">
        <v>0</v>
      </c>
      <c r="W177">
        <v>0.2</v>
      </c>
      <c r="X177">
        <v>0</v>
      </c>
    </row>
    <row r="178" spans="2:24" x14ac:dyDescent="0.3">
      <c r="B178">
        <v>30</v>
      </c>
      <c r="C178">
        <v>80.03</v>
      </c>
      <c r="D178">
        <v>36683.18</v>
      </c>
      <c r="E178">
        <v>3</v>
      </c>
      <c r="F178">
        <v>2</v>
      </c>
      <c r="G178" t="s">
        <v>0</v>
      </c>
      <c r="H178">
        <v>8.61</v>
      </c>
      <c r="I178">
        <v>6.72</v>
      </c>
      <c r="J178" t="s">
        <v>177</v>
      </c>
      <c r="K178">
        <v>8.7710899999999992</v>
      </c>
      <c r="L178">
        <v>1.27258</v>
      </c>
      <c r="M178" t="s">
        <v>179</v>
      </c>
      <c r="N178">
        <v>8.6119599999999998</v>
      </c>
      <c r="O178">
        <v>6.71516</v>
      </c>
      <c r="P178" t="s">
        <v>4</v>
      </c>
      <c r="Q178">
        <v>11.56462</v>
      </c>
      <c r="R178">
        <v>105.04192</v>
      </c>
      <c r="S178">
        <v>0</v>
      </c>
      <c r="T178">
        <v>0.1</v>
      </c>
      <c r="U178">
        <v>0</v>
      </c>
      <c r="V178">
        <v>0</v>
      </c>
      <c r="W178">
        <v>0.2</v>
      </c>
      <c r="X178">
        <v>0</v>
      </c>
    </row>
    <row r="179" spans="2:24" x14ac:dyDescent="0.3">
      <c r="B179">
        <v>31</v>
      </c>
      <c r="C179">
        <v>25.06</v>
      </c>
      <c r="D179">
        <v>36353.07</v>
      </c>
      <c r="E179">
        <v>2</v>
      </c>
      <c r="F179">
        <v>2</v>
      </c>
      <c r="G179" t="s">
        <v>0</v>
      </c>
      <c r="H179">
        <v>4.1399999999999997</v>
      </c>
      <c r="I179">
        <v>3.87</v>
      </c>
      <c r="J179" t="s">
        <v>177</v>
      </c>
      <c r="K179">
        <v>4.2267400000000004</v>
      </c>
      <c r="L179">
        <v>0.68974999999999997</v>
      </c>
      <c r="M179" t="s">
        <v>179</v>
      </c>
      <c r="N179">
        <v>4.1371700000000002</v>
      </c>
      <c r="O179">
        <v>3.8736299999999999</v>
      </c>
      <c r="P179" t="s">
        <v>4</v>
      </c>
      <c r="Q179">
        <v>5.7170199999999998</v>
      </c>
      <c r="R179">
        <v>56.996980000000001</v>
      </c>
      <c r="S179">
        <v>0</v>
      </c>
      <c r="T179">
        <v>0.3</v>
      </c>
      <c r="U179">
        <v>0</v>
      </c>
      <c r="V179">
        <v>0</v>
      </c>
      <c r="W179">
        <v>0.2</v>
      </c>
      <c r="X179">
        <v>0</v>
      </c>
    </row>
    <row r="180" spans="2:24" x14ac:dyDescent="0.3">
      <c r="B180">
        <v>32</v>
      </c>
      <c r="C180">
        <v>8.41</v>
      </c>
      <c r="D180">
        <v>32848.83</v>
      </c>
      <c r="E180">
        <v>0</v>
      </c>
      <c r="F180">
        <v>1</v>
      </c>
      <c r="G180" t="s">
        <v>0</v>
      </c>
      <c r="H180">
        <v>1.59</v>
      </c>
      <c r="I180">
        <v>2.15</v>
      </c>
      <c r="J180" t="s">
        <v>177</v>
      </c>
      <c r="K180">
        <v>1.9408300000000001</v>
      </c>
      <c r="L180">
        <v>0.24518999999999999</v>
      </c>
      <c r="M180" t="s">
        <v>179</v>
      </c>
      <c r="N180">
        <v>1.58944</v>
      </c>
      <c r="O180">
        <v>2.1538200000000001</v>
      </c>
      <c r="P180" t="s">
        <v>4</v>
      </c>
      <c r="Q180">
        <v>1.7019299999999999</v>
      </c>
      <c r="R180">
        <v>10.815110000000001</v>
      </c>
      <c r="S180">
        <v>0</v>
      </c>
      <c r="T180">
        <v>0</v>
      </c>
      <c r="U180">
        <v>0</v>
      </c>
      <c r="V180">
        <v>0</v>
      </c>
      <c r="W180">
        <v>0.5</v>
      </c>
      <c r="X180">
        <v>0</v>
      </c>
    </row>
    <row r="181" spans="2:24" x14ac:dyDescent="0.3">
      <c r="B181">
        <v>33</v>
      </c>
      <c r="C181">
        <v>446.01</v>
      </c>
      <c r="D181">
        <v>90000</v>
      </c>
      <c r="E181">
        <v>3</v>
      </c>
      <c r="F181">
        <v>1</v>
      </c>
      <c r="G181" t="s">
        <v>0</v>
      </c>
      <c r="H181">
        <v>35.64</v>
      </c>
      <c r="I181">
        <v>0.22</v>
      </c>
      <c r="J181" t="s">
        <v>177</v>
      </c>
      <c r="K181">
        <v>40.564459999999997</v>
      </c>
      <c r="L181">
        <v>0.30895</v>
      </c>
      <c r="M181" t="s">
        <v>179</v>
      </c>
      <c r="N181">
        <v>35.636969999999998</v>
      </c>
      <c r="O181">
        <v>0.21612000000000001</v>
      </c>
      <c r="P181" t="s">
        <v>4</v>
      </c>
      <c r="Q181">
        <v>59.372500000000002</v>
      </c>
      <c r="R181">
        <v>335.52866999999998</v>
      </c>
      <c r="S181">
        <v>0</v>
      </c>
      <c r="T181">
        <v>0</v>
      </c>
      <c r="U181">
        <v>0</v>
      </c>
      <c r="V181">
        <v>0</v>
      </c>
      <c r="W181">
        <v>0</v>
      </c>
      <c r="X181">
        <v>0</v>
      </c>
    </row>
    <row r="182" spans="2:24" x14ac:dyDescent="0.3">
      <c r="B182">
        <v>34</v>
      </c>
      <c r="C182">
        <v>8.4600000000000009</v>
      </c>
      <c r="D182">
        <v>38350</v>
      </c>
      <c r="E182">
        <v>0</v>
      </c>
      <c r="F182">
        <v>1</v>
      </c>
      <c r="G182" t="s">
        <v>0</v>
      </c>
      <c r="H182">
        <v>1.7</v>
      </c>
      <c r="I182">
        <v>2.06</v>
      </c>
      <c r="J182" t="s">
        <v>177</v>
      </c>
      <c r="K182">
        <v>2.02664</v>
      </c>
      <c r="L182">
        <v>0.26408999999999999</v>
      </c>
      <c r="M182" t="s">
        <v>179</v>
      </c>
      <c r="N182">
        <v>1.7031799999999999</v>
      </c>
      <c r="O182">
        <v>2.0573100000000002</v>
      </c>
      <c r="P182" t="s">
        <v>4</v>
      </c>
      <c r="Q182">
        <v>1.9464399999999999</v>
      </c>
      <c r="R182">
        <v>15.48372</v>
      </c>
      <c r="S182">
        <v>0</v>
      </c>
      <c r="T182">
        <v>0</v>
      </c>
      <c r="U182">
        <v>0</v>
      </c>
      <c r="V182">
        <v>0</v>
      </c>
      <c r="W182">
        <v>0.3</v>
      </c>
      <c r="X182">
        <v>0</v>
      </c>
    </row>
    <row r="183" spans="2:24" x14ac:dyDescent="0.3">
      <c r="B183">
        <v>35</v>
      </c>
      <c r="C183">
        <v>313.13</v>
      </c>
      <c r="D183">
        <v>40649.71</v>
      </c>
      <c r="E183">
        <v>2</v>
      </c>
      <c r="F183">
        <v>4</v>
      </c>
      <c r="G183" t="s">
        <v>0</v>
      </c>
      <c r="H183">
        <v>71.87</v>
      </c>
      <c r="I183">
        <v>57.28</v>
      </c>
      <c r="J183" t="s">
        <v>177</v>
      </c>
      <c r="K183">
        <v>82.386219999999994</v>
      </c>
      <c r="L183">
        <v>1.0827899999999999</v>
      </c>
      <c r="M183" t="s">
        <v>179</v>
      </c>
      <c r="N183">
        <v>71.866910000000004</v>
      </c>
      <c r="O183">
        <v>57.280200000000001</v>
      </c>
      <c r="P183" t="s">
        <v>4</v>
      </c>
      <c r="Q183">
        <v>72.035200000000003</v>
      </c>
      <c r="R183">
        <v>67.663979999999995</v>
      </c>
      <c r="S183">
        <v>0</v>
      </c>
      <c r="T183">
        <v>0.4</v>
      </c>
      <c r="U183">
        <v>0</v>
      </c>
      <c r="V183">
        <v>0</v>
      </c>
      <c r="W183">
        <v>0.3</v>
      </c>
      <c r="X183">
        <v>0</v>
      </c>
    </row>
    <row r="184" spans="2:24" x14ac:dyDescent="0.3">
      <c r="B184">
        <v>36</v>
      </c>
      <c r="C184">
        <v>8</v>
      </c>
      <c r="D184">
        <v>38350</v>
      </c>
      <c r="E184">
        <v>0</v>
      </c>
      <c r="F184">
        <v>1</v>
      </c>
      <c r="G184" t="s">
        <v>0</v>
      </c>
      <c r="H184">
        <v>1.68</v>
      </c>
      <c r="I184">
        <v>1.65</v>
      </c>
      <c r="J184" t="s">
        <v>177</v>
      </c>
      <c r="K184">
        <v>1.9505399999999999</v>
      </c>
      <c r="L184">
        <v>1.1176699999999999</v>
      </c>
      <c r="M184" t="s">
        <v>179</v>
      </c>
      <c r="N184">
        <v>1.68024</v>
      </c>
      <c r="O184">
        <v>1.65042</v>
      </c>
      <c r="P184" t="s">
        <v>4</v>
      </c>
      <c r="Q184">
        <v>1.81192</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4.71</v>
      </c>
      <c r="I185">
        <v>4.55</v>
      </c>
      <c r="J185" t="s">
        <v>177</v>
      </c>
      <c r="K185">
        <v>4.7800700000000003</v>
      </c>
      <c r="L185">
        <v>0.60246</v>
      </c>
      <c r="M185" t="s">
        <v>179</v>
      </c>
      <c r="N185">
        <v>4.7077400000000003</v>
      </c>
      <c r="O185">
        <v>4.5480900000000002</v>
      </c>
      <c r="P185" t="s">
        <v>4</v>
      </c>
      <c r="Q185">
        <v>6.2363600000000003</v>
      </c>
      <c r="R185">
        <v>51.974490000000003</v>
      </c>
      <c r="S185">
        <v>0</v>
      </c>
      <c r="T185">
        <v>0.4</v>
      </c>
      <c r="U185">
        <v>0</v>
      </c>
      <c r="V185">
        <v>0</v>
      </c>
      <c r="W185">
        <v>0.3</v>
      </c>
      <c r="X185">
        <v>0</v>
      </c>
    </row>
    <row r="186" spans="2:24" x14ac:dyDescent="0.3">
      <c r="B186">
        <v>38</v>
      </c>
      <c r="C186">
        <v>35.04</v>
      </c>
      <c r="D186">
        <v>34247.589999999997</v>
      </c>
      <c r="E186">
        <v>2</v>
      </c>
      <c r="F186">
        <v>3</v>
      </c>
      <c r="G186" t="s">
        <v>0</v>
      </c>
      <c r="H186">
        <v>5.51</v>
      </c>
      <c r="I186">
        <v>8.66</v>
      </c>
      <c r="J186" t="s">
        <v>177</v>
      </c>
      <c r="K186">
        <v>5.8978700000000002</v>
      </c>
      <c r="L186">
        <v>1.7351300000000001</v>
      </c>
      <c r="M186" t="s">
        <v>179</v>
      </c>
      <c r="N186">
        <v>5.51485</v>
      </c>
      <c r="O186">
        <v>8.6577999999999999</v>
      </c>
      <c r="P186" t="s">
        <v>4</v>
      </c>
      <c r="Q186">
        <v>5.6635999999999997</v>
      </c>
      <c r="R186">
        <v>14.48502</v>
      </c>
      <c r="S186">
        <v>0</v>
      </c>
      <c r="T186">
        <v>0.5</v>
      </c>
      <c r="U186">
        <v>0</v>
      </c>
      <c r="V186">
        <v>0</v>
      </c>
      <c r="W186">
        <v>0.3</v>
      </c>
      <c r="X186">
        <v>0</v>
      </c>
    </row>
    <row r="187" spans="2:24" x14ac:dyDescent="0.3">
      <c r="B187">
        <v>39</v>
      </c>
      <c r="C187">
        <v>23.76</v>
      </c>
      <c r="D187">
        <v>34693</v>
      </c>
      <c r="E187">
        <v>2</v>
      </c>
      <c r="F187">
        <v>5</v>
      </c>
      <c r="G187" t="s">
        <v>0</v>
      </c>
      <c r="H187">
        <v>5.09</v>
      </c>
      <c r="I187">
        <v>1.56</v>
      </c>
      <c r="J187" t="s">
        <v>177</v>
      </c>
      <c r="K187">
        <v>5.4638900000000001</v>
      </c>
      <c r="L187">
        <v>1.10337</v>
      </c>
      <c r="M187" t="s">
        <v>179</v>
      </c>
      <c r="N187">
        <v>5.0850400000000002</v>
      </c>
      <c r="O187">
        <v>1.55844</v>
      </c>
      <c r="P187" t="s">
        <v>4</v>
      </c>
      <c r="Q187">
        <v>5.1597499999999998</v>
      </c>
      <c r="R187">
        <v>10.52746</v>
      </c>
      <c r="S187">
        <v>0</v>
      </c>
      <c r="T187">
        <v>0.4</v>
      </c>
      <c r="U187">
        <v>0</v>
      </c>
      <c r="V187">
        <v>0</v>
      </c>
      <c r="W187">
        <v>0</v>
      </c>
      <c r="X187">
        <v>0</v>
      </c>
    </row>
    <row r="188" spans="2:24" x14ac:dyDescent="0.3">
      <c r="B188">
        <v>40</v>
      </c>
      <c r="C188">
        <v>47.51</v>
      </c>
      <c r="D188">
        <v>35142.51</v>
      </c>
      <c r="E188">
        <v>3</v>
      </c>
      <c r="F188">
        <v>3</v>
      </c>
      <c r="G188" t="s">
        <v>0</v>
      </c>
      <c r="H188">
        <v>6.79</v>
      </c>
      <c r="I188">
        <v>6.33</v>
      </c>
      <c r="J188" t="s">
        <v>177</v>
      </c>
      <c r="K188">
        <v>6.9567100000000002</v>
      </c>
      <c r="L188">
        <v>1.54701</v>
      </c>
      <c r="M188" t="s">
        <v>179</v>
      </c>
      <c r="N188">
        <v>6.7877299999999998</v>
      </c>
      <c r="O188">
        <v>6.3276300000000001</v>
      </c>
      <c r="P188" t="s">
        <v>4</v>
      </c>
      <c r="Q188">
        <v>7.1530199999999997</v>
      </c>
      <c r="R188">
        <v>23.814440000000001</v>
      </c>
      <c r="S188">
        <v>0</v>
      </c>
      <c r="T188">
        <v>0.3</v>
      </c>
      <c r="U188">
        <v>0</v>
      </c>
      <c r="V188">
        <v>0</v>
      </c>
      <c r="W188">
        <v>0.2</v>
      </c>
      <c r="X188">
        <v>0</v>
      </c>
    </row>
    <row r="189" spans="2:24" x14ac:dyDescent="0.3">
      <c r="B189">
        <v>41</v>
      </c>
      <c r="C189">
        <v>24.79</v>
      </c>
      <c r="D189">
        <v>40211.29</v>
      </c>
      <c r="E189">
        <v>0</v>
      </c>
      <c r="F189">
        <v>6</v>
      </c>
      <c r="G189" t="s">
        <v>0</v>
      </c>
      <c r="H189">
        <v>5.32</v>
      </c>
      <c r="I189">
        <v>0.49</v>
      </c>
      <c r="J189" t="s">
        <v>177</v>
      </c>
      <c r="K189">
        <v>5.3309300000000004</v>
      </c>
      <c r="L189">
        <v>0.49016999999999999</v>
      </c>
      <c r="M189" t="s">
        <v>179</v>
      </c>
      <c r="N189">
        <v>5.32104</v>
      </c>
      <c r="O189">
        <v>0.49095</v>
      </c>
      <c r="P189" t="s">
        <v>4</v>
      </c>
      <c r="Q189">
        <v>6.0488799999999996</v>
      </c>
      <c r="R189">
        <v>25.60127</v>
      </c>
      <c r="S189">
        <v>0</v>
      </c>
      <c r="T189">
        <v>0</v>
      </c>
      <c r="U189">
        <v>0</v>
      </c>
      <c r="V189">
        <v>0</v>
      </c>
      <c r="W189">
        <v>0</v>
      </c>
      <c r="X189">
        <v>0</v>
      </c>
    </row>
    <row r="190" spans="2:24" x14ac:dyDescent="0.3">
      <c r="B190">
        <v>42</v>
      </c>
      <c r="C190">
        <v>115.5</v>
      </c>
      <c r="D190">
        <v>36003.25</v>
      </c>
      <c r="E190">
        <v>2</v>
      </c>
      <c r="F190">
        <v>2</v>
      </c>
      <c r="G190" t="s">
        <v>0</v>
      </c>
      <c r="H190">
        <v>11.01</v>
      </c>
      <c r="I190">
        <v>2.83</v>
      </c>
      <c r="J190" t="s">
        <v>177</v>
      </c>
      <c r="K190">
        <v>11.109159999999999</v>
      </c>
      <c r="L190">
        <v>2.8251599999999999</v>
      </c>
      <c r="M190" t="s">
        <v>179</v>
      </c>
      <c r="N190">
        <v>11.00816</v>
      </c>
      <c r="O190">
        <v>2.8265600000000002</v>
      </c>
      <c r="P190" t="s">
        <v>4</v>
      </c>
      <c r="Q190">
        <v>18.09883</v>
      </c>
      <c r="R190">
        <v>233.45095000000001</v>
      </c>
      <c r="S190">
        <v>0</v>
      </c>
      <c r="T190">
        <v>0.1</v>
      </c>
      <c r="U190">
        <v>0</v>
      </c>
      <c r="V190">
        <v>0</v>
      </c>
      <c r="W190">
        <v>0</v>
      </c>
      <c r="X190">
        <v>0</v>
      </c>
    </row>
    <row r="191" spans="2:24" x14ac:dyDescent="0.3">
      <c r="B191">
        <v>43</v>
      </c>
      <c r="C191">
        <v>372.81</v>
      </c>
      <c r="D191">
        <v>36329.980000000003</v>
      </c>
      <c r="E191">
        <v>3</v>
      </c>
      <c r="F191">
        <v>2</v>
      </c>
      <c r="G191" t="s">
        <v>0</v>
      </c>
      <c r="H191">
        <v>8.92</v>
      </c>
      <c r="I191">
        <v>7.62</v>
      </c>
      <c r="J191" t="s">
        <v>177</v>
      </c>
      <c r="K191">
        <v>8.9687300000000008</v>
      </c>
      <c r="L191">
        <v>3.1537799999999998</v>
      </c>
      <c r="M191" t="s">
        <v>179</v>
      </c>
      <c r="N191">
        <v>8.92394</v>
      </c>
      <c r="O191">
        <v>7.6165200000000004</v>
      </c>
      <c r="P191" t="s">
        <v>4</v>
      </c>
      <c r="Q191">
        <v>9.7356099999999994</v>
      </c>
      <c r="R191">
        <v>46.063830000000003</v>
      </c>
      <c r="S191">
        <v>0</v>
      </c>
      <c r="T191">
        <v>0</v>
      </c>
      <c r="U191">
        <v>0</v>
      </c>
      <c r="V191">
        <v>0</v>
      </c>
      <c r="W191">
        <v>0.2</v>
      </c>
      <c r="X191">
        <v>0</v>
      </c>
    </row>
    <row r="192" spans="2:24" x14ac:dyDescent="0.3">
      <c r="B192">
        <v>44</v>
      </c>
      <c r="C192">
        <v>162</v>
      </c>
      <c r="D192">
        <v>37364.49</v>
      </c>
      <c r="E192">
        <v>1</v>
      </c>
      <c r="F192">
        <v>2</v>
      </c>
      <c r="G192" t="s">
        <v>1</v>
      </c>
      <c r="H192">
        <v>5.2</v>
      </c>
      <c r="I192">
        <v>0.96</v>
      </c>
      <c r="J192" t="s">
        <v>177</v>
      </c>
      <c r="K192">
        <v>5.20451</v>
      </c>
      <c r="L192">
        <v>0.95816000000000001</v>
      </c>
      <c r="M192" t="s">
        <v>179</v>
      </c>
      <c r="N192">
        <v>5.4135600000000004</v>
      </c>
      <c r="O192">
        <v>7.4825100000000004</v>
      </c>
      <c r="P192" t="s">
        <v>4</v>
      </c>
      <c r="Q192">
        <v>7.4785000000000004</v>
      </c>
      <c r="R192">
        <v>79.546809999999994</v>
      </c>
      <c r="S192">
        <v>0.6</v>
      </c>
      <c r="T192">
        <v>0</v>
      </c>
      <c r="U192">
        <v>0</v>
      </c>
      <c r="V192">
        <v>0.6</v>
      </c>
      <c r="W192">
        <v>0</v>
      </c>
      <c r="X192">
        <v>0</v>
      </c>
    </row>
    <row r="193" spans="2:24" x14ac:dyDescent="0.3">
      <c r="B193">
        <v>45</v>
      </c>
      <c r="C193">
        <v>162</v>
      </c>
      <c r="D193">
        <v>37364.49</v>
      </c>
      <c r="E193">
        <v>1</v>
      </c>
      <c r="F193">
        <v>1</v>
      </c>
      <c r="G193" t="s">
        <v>0</v>
      </c>
      <c r="H193">
        <v>4.45</v>
      </c>
      <c r="I193">
        <v>0.59</v>
      </c>
      <c r="J193" t="s">
        <v>177</v>
      </c>
      <c r="K193">
        <v>5.20451</v>
      </c>
      <c r="L193">
        <v>0.95816000000000001</v>
      </c>
      <c r="M193" t="s">
        <v>179</v>
      </c>
      <c r="N193">
        <v>4.4511900000000004</v>
      </c>
      <c r="O193">
        <v>0.59123999999999999</v>
      </c>
      <c r="P193" t="s">
        <v>4</v>
      </c>
      <c r="Q193">
        <v>6.1740399999999998</v>
      </c>
      <c r="R193">
        <v>63.587820000000001</v>
      </c>
      <c r="S193">
        <v>0</v>
      </c>
      <c r="T193">
        <v>0.1</v>
      </c>
      <c r="U193">
        <v>0</v>
      </c>
      <c r="V193">
        <v>0</v>
      </c>
      <c r="W193">
        <v>0</v>
      </c>
      <c r="X193">
        <v>0</v>
      </c>
    </row>
    <row r="194" spans="2:24" x14ac:dyDescent="0.3">
      <c r="B194">
        <v>46</v>
      </c>
      <c r="C194">
        <v>7.92</v>
      </c>
      <c r="D194">
        <v>35222.85</v>
      </c>
      <c r="E194">
        <v>0</v>
      </c>
      <c r="F194">
        <v>2</v>
      </c>
      <c r="G194" t="s">
        <v>0</v>
      </c>
      <c r="H194">
        <v>1.91</v>
      </c>
      <c r="I194">
        <v>1.69</v>
      </c>
      <c r="J194" t="s">
        <v>177</v>
      </c>
      <c r="K194">
        <v>1.9470000000000001</v>
      </c>
      <c r="L194">
        <v>0.29538999999999999</v>
      </c>
      <c r="M194" t="s">
        <v>179</v>
      </c>
      <c r="N194">
        <v>1.9137299999999999</v>
      </c>
      <c r="O194">
        <v>1.69276</v>
      </c>
      <c r="P194" t="s">
        <v>4</v>
      </c>
      <c r="Q194">
        <v>2.5053700000000001</v>
      </c>
      <c r="R194">
        <v>24.272300000000001</v>
      </c>
      <c r="S194">
        <v>0</v>
      </c>
      <c r="T194">
        <v>0</v>
      </c>
      <c r="U194">
        <v>0</v>
      </c>
      <c r="V194">
        <v>0</v>
      </c>
      <c r="W194">
        <v>0.2</v>
      </c>
      <c r="X194">
        <v>0</v>
      </c>
    </row>
    <row r="195" spans="2:24" x14ac:dyDescent="0.3">
      <c r="B195">
        <v>47</v>
      </c>
      <c r="C195">
        <v>10.199999999999999</v>
      </c>
      <c r="D195">
        <v>33960.97</v>
      </c>
      <c r="E195">
        <v>0</v>
      </c>
      <c r="F195">
        <v>2</v>
      </c>
      <c r="G195" t="s">
        <v>0</v>
      </c>
      <c r="H195">
        <v>2.27</v>
      </c>
      <c r="I195">
        <v>0.69</v>
      </c>
      <c r="J195" t="s">
        <v>177</v>
      </c>
      <c r="K195">
        <v>2.2819699999999998</v>
      </c>
      <c r="L195">
        <v>0.68598000000000003</v>
      </c>
      <c r="M195" t="s">
        <v>179</v>
      </c>
      <c r="N195">
        <v>2.2719299999999998</v>
      </c>
      <c r="O195">
        <v>0.68633</v>
      </c>
      <c r="P195" t="s">
        <v>4</v>
      </c>
      <c r="Q195">
        <v>3.8511299999999999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14.03</v>
      </c>
      <c r="I196">
        <v>9.26</v>
      </c>
      <c r="J196" t="s">
        <v>177</v>
      </c>
      <c r="K196">
        <v>14.89655</v>
      </c>
      <c r="L196">
        <v>0.40216000000000002</v>
      </c>
      <c r="M196" t="s">
        <v>179</v>
      </c>
      <c r="N196">
        <v>14.025700000000001</v>
      </c>
      <c r="O196">
        <v>9.2616200000000006</v>
      </c>
      <c r="P196" t="s">
        <v>4</v>
      </c>
      <c r="Q196">
        <v>15.97659</v>
      </c>
      <c r="R196">
        <v>79.021039999999999</v>
      </c>
      <c r="S196">
        <v>0</v>
      </c>
      <c r="T196">
        <v>0.9</v>
      </c>
      <c r="U196">
        <v>0</v>
      </c>
      <c r="V196">
        <v>0</v>
      </c>
      <c r="W196">
        <v>0</v>
      </c>
      <c r="X196">
        <v>0</v>
      </c>
    </row>
    <row r="197" spans="2:24" x14ac:dyDescent="0.3">
      <c r="B197">
        <v>49</v>
      </c>
      <c r="C197">
        <v>4.09</v>
      </c>
      <c r="D197">
        <v>32176.46</v>
      </c>
      <c r="E197">
        <v>1</v>
      </c>
      <c r="F197">
        <v>3</v>
      </c>
      <c r="G197" t="s">
        <v>0</v>
      </c>
      <c r="H197">
        <v>1.43</v>
      </c>
      <c r="I197">
        <v>2.17</v>
      </c>
      <c r="J197" t="s">
        <v>177</v>
      </c>
      <c r="K197">
        <v>1.52532</v>
      </c>
      <c r="L197">
        <v>0.59335000000000004</v>
      </c>
      <c r="M197" t="s">
        <v>179</v>
      </c>
      <c r="N197">
        <v>1.43451</v>
      </c>
      <c r="O197">
        <v>2.16736</v>
      </c>
      <c r="P197" t="s">
        <v>4</v>
      </c>
      <c r="Q197">
        <v>1.47102</v>
      </c>
      <c r="R197">
        <v>4.8840000000000003</v>
      </c>
      <c r="S197">
        <v>0</v>
      </c>
      <c r="T197">
        <v>0.9</v>
      </c>
      <c r="U197">
        <v>0</v>
      </c>
      <c r="V197">
        <v>0</v>
      </c>
      <c r="W197">
        <v>0.2</v>
      </c>
      <c r="X197">
        <v>0</v>
      </c>
    </row>
    <row r="198" spans="2:24" x14ac:dyDescent="0.3">
      <c r="B198">
        <v>50</v>
      </c>
      <c r="C198">
        <v>26.48</v>
      </c>
      <c r="D198">
        <v>37146.71</v>
      </c>
      <c r="E198">
        <v>2</v>
      </c>
      <c r="F198">
        <v>2</v>
      </c>
      <c r="G198" t="s">
        <v>0</v>
      </c>
      <c r="H198">
        <v>4.33</v>
      </c>
      <c r="I198">
        <v>0.82</v>
      </c>
      <c r="J198" t="s">
        <v>177</v>
      </c>
      <c r="K198">
        <v>4.3795299999999999</v>
      </c>
      <c r="L198">
        <v>0.82430000000000003</v>
      </c>
      <c r="M198" t="s">
        <v>179</v>
      </c>
      <c r="N198">
        <v>4.3319200000000002</v>
      </c>
      <c r="O198">
        <v>0.82469999999999999</v>
      </c>
      <c r="P198" t="s">
        <v>4</v>
      </c>
      <c r="Q198">
        <v>6.3060099999999997</v>
      </c>
      <c r="R198">
        <v>68.118380000000002</v>
      </c>
      <c r="S198">
        <v>0</v>
      </c>
      <c r="T198">
        <v>0.1</v>
      </c>
      <c r="U198">
        <v>0</v>
      </c>
      <c r="V198">
        <v>0</v>
      </c>
      <c r="W198">
        <v>0</v>
      </c>
      <c r="X198">
        <v>0</v>
      </c>
    </row>
    <row r="199" spans="2:24" x14ac:dyDescent="0.3">
      <c r="B199">
        <v>51</v>
      </c>
      <c r="C199">
        <v>6.66</v>
      </c>
      <c r="D199">
        <v>38350</v>
      </c>
      <c r="E199">
        <v>0</v>
      </c>
      <c r="F199">
        <v>1</v>
      </c>
      <c r="G199" t="s">
        <v>0</v>
      </c>
      <c r="H199">
        <v>1.44</v>
      </c>
      <c r="I199">
        <v>1.77</v>
      </c>
      <c r="J199" t="s">
        <v>177</v>
      </c>
      <c r="K199">
        <v>1.7311399999999999</v>
      </c>
      <c r="L199">
        <v>1.5594300000000001</v>
      </c>
      <c r="M199" t="s">
        <v>179</v>
      </c>
      <c r="N199">
        <v>1.43757</v>
      </c>
      <c r="O199">
        <v>1.7703599999999999</v>
      </c>
      <c r="P199" t="s">
        <v>4</v>
      </c>
      <c r="Q199">
        <v>1.59985</v>
      </c>
      <c r="R199">
        <v>11.36712</v>
      </c>
      <c r="S199">
        <v>0</v>
      </c>
      <c r="T199">
        <v>0</v>
      </c>
      <c r="U199">
        <v>0</v>
      </c>
      <c r="V199">
        <v>0</v>
      </c>
      <c r="W199">
        <v>0.3</v>
      </c>
      <c r="X199">
        <v>0</v>
      </c>
    </row>
    <row r="200" spans="2:24" x14ac:dyDescent="0.3">
      <c r="B200">
        <v>52</v>
      </c>
      <c r="C200">
        <v>41.09</v>
      </c>
      <c r="D200">
        <v>38401.47</v>
      </c>
      <c r="E200">
        <v>2</v>
      </c>
      <c r="F200">
        <v>3</v>
      </c>
      <c r="G200" t="s">
        <v>0</v>
      </c>
      <c r="H200">
        <v>6.22</v>
      </c>
      <c r="I200">
        <v>5.85</v>
      </c>
      <c r="J200" t="s">
        <v>177</v>
      </c>
      <c r="K200">
        <v>6.5595100000000004</v>
      </c>
      <c r="L200">
        <v>0.43613000000000002</v>
      </c>
      <c r="M200" t="s">
        <v>179</v>
      </c>
      <c r="N200">
        <v>6.2158800000000003</v>
      </c>
      <c r="O200">
        <v>5.8510099999999996</v>
      </c>
      <c r="P200" t="s">
        <v>4</v>
      </c>
      <c r="Q200">
        <v>7.09781</v>
      </c>
      <c r="R200">
        <v>35.867220000000003</v>
      </c>
      <c r="S200">
        <v>0</v>
      </c>
      <c r="T200">
        <v>0.4</v>
      </c>
      <c r="U200">
        <v>0</v>
      </c>
      <c r="V200">
        <v>0</v>
      </c>
      <c r="W200">
        <v>0.2</v>
      </c>
      <c r="X200">
        <v>0</v>
      </c>
    </row>
    <row r="201" spans="2:24" x14ac:dyDescent="0.3">
      <c r="B201">
        <v>53</v>
      </c>
      <c r="C201">
        <v>20.68</v>
      </c>
      <c r="D201">
        <v>34311.06</v>
      </c>
      <c r="E201">
        <v>0</v>
      </c>
      <c r="F201">
        <v>1</v>
      </c>
      <c r="G201" t="s">
        <v>0</v>
      </c>
      <c r="H201">
        <v>3.01</v>
      </c>
      <c r="I201">
        <v>2.23</v>
      </c>
      <c r="J201" t="s">
        <v>177</v>
      </c>
      <c r="K201">
        <v>3.5019900000000002</v>
      </c>
      <c r="L201">
        <v>0.42251</v>
      </c>
      <c r="M201" t="s">
        <v>179</v>
      </c>
      <c r="N201">
        <v>3.0051600000000001</v>
      </c>
      <c r="O201">
        <v>2.2315700000000001</v>
      </c>
      <c r="P201" t="s">
        <v>4</v>
      </c>
      <c r="Q201">
        <v>3.5691899999999999</v>
      </c>
      <c r="R201">
        <v>34.712969999999999</v>
      </c>
      <c r="S201">
        <v>0</v>
      </c>
      <c r="T201">
        <v>0</v>
      </c>
      <c r="U201">
        <v>0</v>
      </c>
      <c r="V201">
        <v>0</v>
      </c>
      <c r="W201">
        <v>0.2</v>
      </c>
      <c r="X201">
        <v>0</v>
      </c>
    </row>
    <row r="202" spans="2:24" x14ac:dyDescent="0.3">
      <c r="B202">
        <v>54</v>
      </c>
      <c r="C202">
        <v>113.15</v>
      </c>
      <c r="D202">
        <v>35530.239999999998</v>
      </c>
      <c r="E202">
        <v>1</v>
      </c>
      <c r="F202">
        <v>2</v>
      </c>
      <c r="G202" t="s">
        <v>0</v>
      </c>
      <c r="H202">
        <v>10.81</v>
      </c>
      <c r="I202">
        <v>14.48</v>
      </c>
      <c r="J202" t="s">
        <v>177</v>
      </c>
      <c r="K202">
        <v>10.914809999999999</v>
      </c>
      <c r="L202">
        <v>1.41265</v>
      </c>
      <c r="M202" t="s">
        <v>179</v>
      </c>
      <c r="N202">
        <v>10.814579999999999</v>
      </c>
      <c r="O202">
        <v>14.481870000000001</v>
      </c>
      <c r="P202" t="s">
        <v>4</v>
      </c>
      <c r="Q202">
        <v>13.730919999999999</v>
      </c>
      <c r="R202">
        <v>118.58458</v>
      </c>
      <c r="S202">
        <v>0</v>
      </c>
      <c r="T202">
        <v>0.8</v>
      </c>
      <c r="U202">
        <v>0</v>
      </c>
      <c r="V202">
        <v>0</v>
      </c>
      <c r="W202">
        <v>0.2</v>
      </c>
      <c r="X202">
        <v>0</v>
      </c>
    </row>
    <row r="203" spans="2:24" x14ac:dyDescent="0.3">
      <c r="B203">
        <v>55</v>
      </c>
      <c r="C203">
        <v>122</v>
      </c>
      <c r="D203">
        <v>35530.239999999998</v>
      </c>
      <c r="E203">
        <v>2</v>
      </c>
      <c r="F203">
        <v>2</v>
      </c>
      <c r="G203" t="s">
        <v>0</v>
      </c>
      <c r="H203">
        <v>11.22</v>
      </c>
      <c r="I203">
        <v>9.9600000000000009</v>
      </c>
      <c r="J203" t="s">
        <v>177</v>
      </c>
      <c r="K203">
        <v>11.44932</v>
      </c>
      <c r="L203">
        <v>1.4610399999999999</v>
      </c>
      <c r="M203" t="s">
        <v>179</v>
      </c>
      <c r="N203">
        <v>11.221109999999999</v>
      </c>
      <c r="O203">
        <v>9.9648000000000003</v>
      </c>
      <c r="P203" t="s">
        <v>4</v>
      </c>
      <c r="Q203">
        <v>14.328620000000001</v>
      </c>
      <c r="R203">
        <v>120.67418000000001</v>
      </c>
      <c r="S203">
        <v>0</v>
      </c>
      <c r="T203">
        <v>0.3</v>
      </c>
      <c r="U203">
        <v>0</v>
      </c>
      <c r="V203">
        <v>0</v>
      </c>
      <c r="W203">
        <v>0.2</v>
      </c>
      <c r="X203">
        <v>0</v>
      </c>
    </row>
    <row r="204" spans="2:24" x14ac:dyDescent="0.3">
      <c r="B204">
        <v>56</v>
      </c>
      <c r="C204">
        <v>1.94</v>
      </c>
      <c r="D204">
        <v>39964.51</v>
      </c>
      <c r="E204">
        <v>2</v>
      </c>
      <c r="F204">
        <v>1</v>
      </c>
      <c r="G204" t="s">
        <v>180</v>
      </c>
      <c r="H204">
        <v>0.64</v>
      </c>
      <c r="I204">
        <v>1.27</v>
      </c>
      <c r="J204" t="s">
        <v>177</v>
      </c>
      <c r="K204">
        <v>0.83628000000000002</v>
      </c>
      <c r="L204">
        <v>0.10523</v>
      </c>
      <c r="M204" t="s">
        <v>179</v>
      </c>
      <c r="N204">
        <v>0.65059999999999996</v>
      </c>
      <c r="O204">
        <v>1.0556300000000001</v>
      </c>
      <c r="P204" t="s">
        <v>4</v>
      </c>
      <c r="Q204">
        <v>0.63702999999999999</v>
      </c>
      <c r="R204">
        <v>1.2722</v>
      </c>
      <c r="S204">
        <v>0</v>
      </c>
      <c r="T204">
        <v>0</v>
      </c>
      <c r="U204">
        <v>0</v>
      </c>
      <c r="V204">
        <v>0</v>
      </c>
      <c r="W204">
        <v>0</v>
      </c>
      <c r="X204">
        <v>0</v>
      </c>
    </row>
    <row r="205" spans="2:24" x14ac:dyDescent="0.3">
      <c r="B205">
        <v>57</v>
      </c>
      <c r="C205">
        <v>4.46</v>
      </c>
      <c r="D205">
        <v>29313.64</v>
      </c>
      <c r="E205">
        <v>0</v>
      </c>
      <c r="F205">
        <v>1</v>
      </c>
      <c r="G205" t="s">
        <v>180</v>
      </c>
      <c r="H205">
        <v>1.1100000000000001</v>
      </c>
      <c r="I205">
        <v>6.87</v>
      </c>
      <c r="J205" t="s">
        <v>177</v>
      </c>
      <c r="K205">
        <v>1.32379</v>
      </c>
      <c r="L205">
        <v>0.76487000000000005</v>
      </c>
      <c r="M205" t="s">
        <v>179</v>
      </c>
      <c r="N205">
        <v>1.11469</v>
      </c>
      <c r="O205">
        <v>1.6135900000000001</v>
      </c>
      <c r="P205" t="s">
        <v>4</v>
      </c>
      <c r="Q205">
        <v>1.10789</v>
      </c>
      <c r="R205">
        <v>6.8747400000000001</v>
      </c>
      <c r="S205">
        <v>0</v>
      </c>
      <c r="T205">
        <v>0</v>
      </c>
      <c r="U205">
        <v>0</v>
      </c>
      <c r="V205">
        <v>0</v>
      </c>
      <c r="W205">
        <v>0</v>
      </c>
      <c r="X205">
        <v>0</v>
      </c>
    </row>
    <row r="206" spans="2:24" x14ac:dyDescent="0.3">
      <c r="B206">
        <v>58</v>
      </c>
      <c r="C206">
        <v>35.590000000000003</v>
      </c>
      <c r="D206">
        <v>34661.379999999997</v>
      </c>
      <c r="E206">
        <v>2</v>
      </c>
      <c r="F206">
        <v>2</v>
      </c>
      <c r="G206" t="s">
        <v>0</v>
      </c>
      <c r="H206">
        <v>5.17</v>
      </c>
      <c r="I206">
        <v>5.5</v>
      </c>
      <c r="J206" t="s">
        <v>177</v>
      </c>
      <c r="K206">
        <v>5.2700100000000001</v>
      </c>
      <c r="L206">
        <v>1.0842099999999999</v>
      </c>
      <c r="M206" t="s">
        <v>179</v>
      </c>
      <c r="N206">
        <v>5.1697100000000002</v>
      </c>
      <c r="O206">
        <v>5.5016999999999996</v>
      </c>
      <c r="P206" t="s">
        <v>4</v>
      </c>
      <c r="Q206">
        <v>7.6652199999999997</v>
      </c>
      <c r="R206">
        <v>89.596639999999994</v>
      </c>
      <c r="S206">
        <v>0</v>
      </c>
      <c r="T206">
        <v>0.3</v>
      </c>
      <c r="U206">
        <v>0</v>
      </c>
      <c r="V206">
        <v>0</v>
      </c>
      <c r="W206">
        <v>0.2</v>
      </c>
      <c r="X206">
        <v>0</v>
      </c>
    </row>
    <row r="207" spans="2:24" x14ac:dyDescent="0.3">
      <c r="B207">
        <v>59</v>
      </c>
      <c r="C207">
        <v>227.28</v>
      </c>
      <c r="D207">
        <v>40211.29</v>
      </c>
      <c r="E207">
        <v>2</v>
      </c>
      <c r="F207">
        <v>2</v>
      </c>
      <c r="G207" t="s">
        <v>0</v>
      </c>
      <c r="H207">
        <v>16.98</v>
      </c>
      <c r="I207">
        <v>4.07</v>
      </c>
      <c r="J207" t="s">
        <v>177</v>
      </c>
      <c r="K207">
        <v>17.126349999999999</v>
      </c>
      <c r="L207">
        <v>4.0714100000000002</v>
      </c>
      <c r="M207" t="s">
        <v>179</v>
      </c>
      <c r="N207">
        <v>16.97617</v>
      </c>
      <c r="O207">
        <v>4.07219</v>
      </c>
      <c r="P207" t="s">
        <v>4</v>
      </c>
      <c r="Q207">
        <v>30.470759999999999</v>
      </c>
      <c r="R207">
        <v>385.07976000000002</v>
      </c>
      <c r="S207">
        <v>0</v>
      </c>
      <c r="T207">
        <v>0.1</v>
      </c>
      <c r="U207">
        <v>0</v>
      </c>
      <c r="V207">
        <v>0</v>
      </c>
      <c r="W207">
        <v>0</v>
      </c>
      <c r="X207">
        <v>0</v>
      </c>
    </row>
    <row r="208" spans="2:24" x14ac:dyDescent="0.3">
      <c r="B208">
        <v>60</v>
      </c>
      <c r="C208">
        <v>5.7</v>
      </c>
      <c r="D208">
        <v>33775.199999999997</v>
      </c>
      <c r="E208">
        <v>2</v>
      </c>
      <c r="F208">
        <v>2</v>
      </c>
      <c r="G208" t="s">
        <v>0</v>
      </c>
      <c r="H208">
        <v>1.59</v>
      </c>
      <c r="I208">
        <v>2.5</v>
      </c>
      <c r="J208" t="s">
        <v>177</v>
      </c>
      <c r="K208">
        <v>1.6655599999999999</v>
      </c>
      <c r="L208">
        <v>1.3437399999999999</v>
      </c>
      <c r="M208" t="s">
        <v>179</v>
      </c>
      <c r="N208">
        <v>1.58935</v>
      </c>
      <c r="O208">
        <v>2.4992999999999999</v>
      </c>
      <c r="P208" t="s">
        <v>4</v>
      </c>
      <c r="Q208">
        <v>1.7945599999999999</v>
      </c>
      <c r="R208">
        <v>10.87532</v>
      </c>
      <c r="S208">
        <v>0</v>
      </c>
      <c r="T208">
        <v>0.4</v>
      </c>
      <c r="U208">
        <v>0</v>
      </c>
      <c r="V208">
        <v>0</v>
      </c>
      <c r="W208">
        <v>0.3</v>
      </c>
      <c r="X208">
        <v>0</v>
      </c>
    </row>
    <row r="209" spans="2:24" x14ac:dyDescent="0.3">
      <c r="B209">
        <v>61</v>
      </c>
      <c r="C209">
        <v>44.01</v>
      </c>
      <c r="D209">
        <v>36084.400000000001</v>
      </c>
      <c r="E209">
        <v>2</v>
      </c>
      <c r="F209">
        <v>3</v>
      </c>
      <c r="G209" t="s">
        <v>0</v>
      </c>
      <c r="H209">
        <v>6.58</v>
      </c>
      <c r="I209">
        <v>1.1599999999999999</v>
      </c>
      <c r="J209" t="s">
        <v>177</v>
      </c>
      <c r="K209">
        <v>6.8624299999999998</v>
      </c>
      <c r="L209">
        <v>0.75361</v>
      </c>
      <c r="M209" t="s">
        <v>179</v>
      </c>
      <c r="N209">
        <v>6.5847699999999998</v>
      </c>
      <c r="O209">
        <v>1.1621600000000001</v>
      </c>
      <c r="P209" t="s">
        <v>4</v>
      </c>
      <c r="Q209">
        <v>8.4770000000000003</v>
      </c>
      <c r="R209">
        <v>69.274690000000007</v>
      </c>
      <c r="S209">
        <v>0</v>
      </c>
      <c r="T209">
        <v>0.2</v>
      </c>
      <c r="U209">
        <v>0</v>
      </c>
      <c r="V209">
        <v>0</v>
      </c>
      <c r="W209">
        <v>0</v>
      </c>
      <c r="X209">
        <v>0</v>
      </c>
    </row>
    <row r="210" spans="2:24" x14ac:dyDescent="0.3">
      <c r="B210">
        <v>62</v>
      </c>
      <c r="C210">
        <v>424.67</v>
      </c>
      <c r="D210">
        <v>39506.97</v>
      </c>
      <c r="E210">
        <v>3</v>
      </c>
      <c r="F210">
        <v>6</v>
      </c>
      <c r="G210" t="s">
        <v>0</v>
      </c>
      <c r="H210">
        <v>33.979999999999997</v>
      </c>
      <c r="I210">
        <v>2.71</v>
      </c>
      <c r="J210" t="s">
        <v>177</v>
      </c>
      <c r="K210">
        <v>35.270670000000003</v>
      </c>
      <c r="L210">
        <v>0.99624000000000001</v>
      </c>
      <c r="M210" t="s">
        <v>179</v>
      </c>
      <c r="N210">
        <v>33.979500000000002</v>
      </c>
      <c r="O210">
        <v>2.71191</v>
      </c>
      <c r="P210" t="s">
        <v>4</v>
      </c>
      <c r="Q210">
        <v>36.095179999999999</v>
      </c>
      <c r="R210">
        <v>92.460440000000006</v>
      </c>
      <c r="S210">
        <v>0</v>
      </c>
      <c r="T210">
        <v>0.2</v>
      </c>
      <c r="U210">
        <v>0</v>
      </c>
      <c r="V210">
        <v>0</v>
      </c>
      <c r="W210">
        <v>0</v>
      </c>
      <c r="X210">
        <v>0</v>
      </c>
    </row>
    <row r="211" spans="2:24" x14ac:dyDescent="0.3">
      <c r="B211">
        <v>63</v>
      </c>
      <c r="C211">
        <v>143.63</v>
      </c>
      <c r="D211">
        <v>34366.43</v>
      </c>
      <c r="E211">
        <v>3</v>
      </c>
      <c r="F211">
        <v>2</v>
      </c>
      <c r="G211" t="s">
        <v>0</v>
      </c>
      <c r="H211">
        <v>12.91</v>
      </c>
      <c r="I211">
        <v>7.74</v>
      </c>
      <c r="J211" t="s">
        <v>177</v>
      </c>
      <c r="K211">
        <v>12.930350000000001</v>
      </c>
      <c r="L211">
        <v>7.7352800000000004</v>
      </c>
      <c r="M211" t="s">
        <v>179</v>
      </c>
      <c r="N211">
        <v>12.914</v>
      </c>
      <c r="O211">
        <v>7.7367400000000002</v>
      </c>
      <c r="P211" t="s">
        <v>4</v>
      </c>
      <c r="Q211">
        <v>36.524740000000001</v>
      </c>
      <c r="R211">
        <v>736.27247</v>
      </c>
      <c r="S211">
        <v>0</v>
      </c>
      <c r="T211">
        <v>0</v>
      </c>
      <c r="U211">
        <v>0</v>
      </c>
      <c r="V211">
        <v>0</v>
      </c>
      <c r="W211">
        <v>0</v>
      </c>
      <c r="X211">
        <v>0</v>
      </c>
    </row>
    <row r="212" spans="2:24" x14ac:dyDescent="0.3">
      <c r="B212">
        <v>64</v>
      </c>
      <c r="C212">
        <v>48.56</v>
      </c>
      <c r="D212">
        <v>34366.43</v>
      </c>
      <c r="E212">
        <v>3</v>
      </c>
      <c r="F212">
        <v>5</v>
      </c>
      <c r="G212" t="s">
        <v>0</v>
      </c>
      <c r="H212">
        <v>8.09</v>
      </c>
      <c r="I212">
        <v>1.06</v>
      </c>
      <c r="J212" t="s">
        <v>177</v>
      </c>
      <c r="K212">
        <v>8.3674199999999992</v>
      </c>
      <c r="L212">
        <v>0.46722999999999998</v>
      </c>
      <c r="M212" t="s">
        <v>179</v>
      </c>
      <c r="N212">
        <v>8.0925600000000006</v>
      </c>
      <c r="O212">
        <v>1.0615399999999999</v>
      </c>
      <c r="P212" t="s">
        <v>4</v>
      </c>
      <c r="Q212">
        <v>8.9626800000000006</v>
      </c>
      <c r="R212">
        <v>39.496209999999998</v>
      </c>
      <c r="S212">
        <v>0</v>
      </c>
      <c r="T212">
        <v>0.2</v>
      </c>
      <c r="U212">
        <v>0</v>
      </c>
      <c r="V212">
        <v>0</v>
      </c>
      <c r="W212">
        <v>0</v>
      </c>
      <c r="X212">
        <v>0</v>
      </c>
    </row>
    <row r="213" spans="2:24" x14ac:dyDescent="0.3">
      <c r="B213">
        <v>65</v>
      </c>
      <c r="C213">
        <v>57.64</v>
      </c>
      <c r="D213">
        <v>34973.019999999997</v>
      </c>
      <c r="E213">
        <v>2</v>
      </c>
      <c r="F213">
        <v>2</v>
      </c>
      <c r="G213" t="s">
        <v>0</v>
      </c>
      <c r="H213">
        <v>7.1</v>
      </c>
      <c r="I213">
        <v>2.2400000000000002</v>
      </c>
      <c r="J213" t="s">
        <v>177</v>
      </c>
      <c r="K213">
        <v>7.1647600000000002</v>
      </c>
      <c r="L213">
        <v>2.2345199999999998</v>
      </c>
      <c r="M213" t="s">
        <v>179</v>
      </c>
      <c r="N213">
        <v>7.0954699999999997</v>
      </c>
      <c r="O213">
        <v>2.23563</v>
      </c>
      <c r="P213" t="s">
        <v>4</v>
      </c>
      <c r="Q213">
        <v>12.66488</v>
      </c>
      <c r="R213">
        <v>184.66889</v>
      </c>
      <c r="S213">
        <v>0</v>
      </c>
      <c r="T213">
        <v>0.1</v>
      </c>
      <c r="U213">
        <v>0</v>
      </c>
      <c r="V213">
        <v>0</v>
      </c>
      <c r="W213">
        <v>0</v>
      </c>
      <c r="X213">
        <v>0</v>
      </c>
    </row>
    <row r="214" spans="2:24" x14ac:dyDescent="0.3">
      <c r="B214">
        <v>66</v>
      </c>
      <c r="C214">
        <v>29.15</v>
      </c>
      <c r="D214">
        <v>6050</v>
      </c>
      <c r="E214">
        <v>0</v>
      </c>
      <c r="F214">
        <v>3</v>
      </c>
      <c r="G214" t="s">
        <v>0</v>
      </c>
      <c r="H214">
        <v>4.8</v>
      </c>
      <c r="I214">
        <v>3.35</v>
      </c>
      <c r="J214" t="s">
        <v>177</v>
      </c>
      <c r="K214">
        <v>4.81149</v>
      </c>
      <c r="L214">
        <v>3.3477399999999999</v>
      </c>
      <c r="M214" t="s">
        <v>179</v>
      </c>
      <c r="N214">
        <v>4.8010400000000004</v>
      </c>
      <c r="O214">
        <v>3.3507099999999999</v>
      </c>
      <c r="P214" t="s">
        <v>4</v>
      </c>
      <c r="Q214">
        <v>5.8031499999999996</v>
      </c>
      <c r="R214">
        <v>240.65925999999999</v>
      </c>
      <c r="S214">
        <v>0</v>
      </c>
      <c r="T214">
        <v>0</v>
      </c>
      <c r="U214">
        <v>0</v>
      </c>
      <c r="V214">
        <v>0</v>
      </c>
      <c r="W214">
        <v>0</v>
      </c>
      <c r="X214">
        <v>0</v>
      </c>
    </row>
    <row r="215" spans="2:24" x14ac:dyDescent="0.3">
      <c r="B215">
        <v>67</v>
      </c>
      <c r="C215">
        <v>25.38</v>
      </c>
      <c r="D215">
        <v>34214.81</v>
      </c>
      <c r="E215">
        <v>2</v>
      </c>
      <c r="F215">
        <v>3</v>
      </c>
      <c r="G215" t="s">
        <v>0</v>
      </c>
      <c r="H215">
        <v>4.53</v>
      </c>
      <c r="I215">
        <v>8.2899999999999991</v>
      </c>
      <c r="J215" t="s">
        <v>177</v>
      </c>
      <c r="K215">
        <v>4.8088800000000003</v>
      </c>
      <c r="L215">
        <v>1.4824299999999999</v>
      </c>
      <c r="M215" t="s">
        <v>179</v>
      </c>
      <c r="N215">
        <v>4.5333800000000002</v>
      </c>
      <c r="O215">
        <v>8.2898300000000003</v>
      </c>
      <c r="P215" t="s">
        <v>4</v>
      </c>
      <c r="Q215">
        <v>4.6335499999999996</v>
      </c>
      <c r="R215">
        <v>12.47128</v>
      </c>
      <c r="S215">
        <v>0</v>
      </c>
      <c r="T215">
        <v>0.5</v>
      </c>
      <c r="U215">
        <v>0</v>
      </c>
      <c r="V215">
        <v>0</v>
      </c>
      <c r="W215">
        <v>0.3</v>
      </c>
      <c r="X215">
        <v>0</v>
      </c>
    </row>
    <row r="216" spans="2:24" x14ac:dyDescent="0.3">
      <c r="B216">
        <v>68</v>
      </c>
      <c r="C216">
        <v>54.9</v>
      </c>
      <c r="D216">
        <v>35050.92</v>
      </c>
      <c r="E216">
        <v>3</v>
      </c>
      <c r="F216">
        <v>3</v>
      </c>
      <c r="G216" t="s">
        <v>0</v>
      </c>
      <c r="H216">
        <v>7.46</v>
      </c>
      <c r="I216">
        <v>6.39</v>
      </c>
      <c r="J216" t="s">
        <v>177</v>
      </c>
      <c r="K216">
        <v>7.6318700000000002</v>
      </c>
      <c r="L216">
        <v>0.60106000000000004</v>
      </c>
      <c r="M216" t="s">
        <v>179</v>
      </c>
      <c r="N216">
        <v>7.46272</v>
      </c>
      <c r="O216">
        <v>6.3924899999999996</v>
      </c>
      <c r="P216" t="s">
        <v>4</v>
      </c>
      <c r="Q216">
        <v>8.4253499999999999</v>
      </c>
      <c r="R216">
        <v>42.728740000000002</v>
      </c>
      <c r="S216">
        <v>0</v>
      </c>
      <c r="T216">
        <v>0.3</v>
      </c>
      <c r="U216">
        <v>0</v>
      </c>
      <c r="V216">
        <v>0</v>
      </c>
      <c r="W216">
        <v>0.2</v>
      </c>
      <c r="X216">
        <v>0</v>
      </c>
    </row>
    <row r="217" spans="2:24" x14ac:dyDescent="0.3">
      <c r="B217">
        <v>69</v>
      </c>
      <c r="C217">
        <v>63.23</v>
      </c>
      <c r="D217">
        <v>32755.83</v>
      </c>
      <c r="E217">
        <v>2</v>
      </c>
      <c r="F217">
        <v>1</v>
      </c>
      <c r="G217" t="s">
        <v>0</v>
      </c>
      <c r="H217">
        <v>6.57</v>
      </c>
      <c r="I217">
        <v>7.18</v>
      </c>
      <c r="J217" t="s">
        <v>177</v>
      </c>
      <c r="K217">
        <v>7.5720499999999999</v>
      </c>
      <c r="L217">
        <v>1.7984899999999999</v>
      </c>
      <c r="M217" t="s">
        <v>179</v>
      </c>
      <c r="N217">
        <v>6.5738700000000003</v>
      </c>
      <c r="O217">
        <v>7.1819100000000002</v>
      </c>
      <c r="P217" t="s">
        <v>4</v>
      </c>
      <c r="Q217">
        <v>9.17882</v>
      </c>
      <c r="R217">
        <v>119.45802999999999</v>
      </c>
      <c r="S217">
        <v>0</v>
      </c>
      <c r="T217">
        <v>0</v>
      </c>
      <c r="U217">
        <v>0</v>
      </c>
      <c r="V217">
        <v>0</v>
      </c>
      <c r="W217">
        <v>0.2</v>
      </c>
      <c r="X217">
        <v>0</v>
      </c>
    </row>
    <row r="218" spans="2:24" x14ac:dyDescent="0.3">
      <c r="B218">
        <v>70</v>
      </c>
      <c r="C218">
        <v>7</v>
      </c>
      <c r="D218">
        <v>33951.07</v>
      </c>
      <c r="E218">
        <v>0</v>
      </c>
      <c r="F218">
        <v>2</v>
      </c>
      <c r="G218" t="s">
        <v>0</v>
      </c>
      <c r="H218">
        <v>1.75</v>
      </c>
      <c r="I218">
        <v>1.89</v>
      </c>
      <c r="J218" t="s">
        <v>177</v>
      </c>
      <c r="K218">
        <v>1.7943100000000001</v>
      </c>
      <c r="L218">
        <v>1.0923799999999999</v>
      </c>
      <c r="M218" t="s">
        <v>179</v>
      </c>
      <c r="N218">
        <v>1.74518</v>
      </c>
      <c r="O218">
        <v>1.8918200000000001</v>
      </c>
      <c r="P218" t="s">
        <v>4</v>
      </c>
      <c r="Q218">
        <v>2.1061200000000002</v>
      </c>
      <c r="R218">
        <v>17.039190000000001</v>
      </c>
      <c r="S218">
        <v>0</v>
      </c>
      <c r="T218">
        <v>0</v>
      </c>
      <c r="U218">
        <v>0</v>
      </c>
      <c r="V218">
        <v>0</v>
      </c>
      <c r="W218">
        <v>0.2</v>
      </c>
      <c r="X218">
        <v>0</v>
      </c>
    </row>
    <row r="219" spans="2:24" x14ac:dyDescent="0.3">
      <c r="B219">
        <v>71</v>
      </c>
      <c r="C219">
        <v>264.3</v>
      </c>
      <c r="D219">
        <v>36345.949999999997</v>
      </c>
      <c r="E219">
        <v>2</v>
      </c>
      <c r="F219">
        <v>2</v>
      </c>
      <c r="G219" t="s">
        <v>0</v>
      </c>
      <c r="H219">
        <v>18.13</v>
      </c>
      <c r="I219">
        <v>19.75</v>
      </c>
      <c r="J219" t="s">
        <v>177</v>
      </c>
      <c r="K219">
        <v>18.68394</v>
      </c>
      <c r="L219">
        <v>1.42265</v>
      </c>
      <c r="M219" t="s">
        <v>179</v>
      </c>
      <c r="N219">
        <v>18.133009999999999</v>
      </c>
      <c r="O219">
        <v>19.747589999999999</v>
      </c>
      <c r="P219" t="s">
        <v>4</v>
      </c>
      <c r="Q219">
        <v>19.50395</v>
      </c>
      <c r="R219">
        <v>82.160510000000002</v>
      </c>
      <c r="S219">
        <v>0</v>
      </c>
      <c r="T219">
        <v>0.4</v>
      </c>
      <c r="U219">
        <v>0</v>
      </c>
      <c r="V219">
        <v>0</v>
      </c>
      <c r="W219">
        <v>0.3</v>
      </c>
      <c r="X219">
        <v>0</v>
      </c>
    </row>
    <row r="220" spans="2:24" x14ac:dyDescent="0.3">
      <c r="B220">
        <v>72</v>
      </c>
      <c r="C220">
        <v>280.02999999999997</v>
      </c>
      <c r="D220">
        <v>90000</v>
      </c>
      <c r="E220">
        <v>3</v>
      </c>
      <c r="F220">
        <v>2</v>
      </c>
      <c r="G220" t="s">
        <v>0</v>
      </c>
      <c r="H220">
        <v>30.12</v>
      </c>
      <c r="I220">
        <v>0.19</v>
      </c>
      <c r="J220" t="s">
        <v>177</v>
      </c>
      <c r="K220">
        <v>30.11927</v>
      </c>
      <c r="L220">
        <v>0.19398000000000001</v>
      </c>
      <c r="M220" t="s">
        <v>179</v>
      </c>
      <c r="N220">
        <v>30.119109999999999</v>
      </c>
      <c r="O220">
        <v>0.19399</v>
      </c>
      <c r="P220" t="s">
        <v>4</v>
      </c>
      <c r="Q220">
        <v>46.141260000000003</v>
      </c>
      <c r="R220">
        <v>212.9358</v>
      </c>
      <c r="S220">
        <v>0</v>
      </c>
      <c r="T220">
        <v>0</v>
      </c>
      <c r="U220">
        <v>0</v>
      </c>
      <c r="V220">
        <v>0</v>
      </c>
      <c r="W220">
        <v>0</v>
      </c>
      <c r="X220">
        <v>0</v>
      </c>
    </row>
    <row r="221" spans="2:24" x14ac:dyDescent="0.3">
      <c r="B221">
        <v>73</v>
      </c>
      <c r="C221">
        <v>10</v>
      </c>
      <c r="D221">
        <v>44548.95</v>
      </c>
      <c r="E221">
        <v>0</v>
      </c>
      <c r="F221">
        <v>1</v>
      </c>
      <c r="G221" t="s">
        <v>0</v>
      </c>
      <c r="H221">
        <v>1.85</v>
      </c>
      <c r="I221">
        <v>2.65</v>
      </c>
      <c r="J221" t="s">
        <v>177</v>
      </c>
      <c r="K221">
        <v>2.1886000000000001</v>
      </c>
      <c r="L221">
        <v>0.71636999999999995</v>
      </c>
      <c r="M221" t="s">
        <v>179</v>
      </c>
      <c r="N221">
        <v>1.8481300000000001</v>
      </c>
      <c r="O221">
        <v>2.6537500000000001</v>
      </c>
      <c r="P221" t="s">
        <v>4</v>
      </c>
      <c r="Q221">
        <v>1.97692</v>
      </c>
      <c r="R221">
        <v>10.65917</v>
      </c>
      <c r="S221">
        <v>0</v>
      </c>
      <c r="T221">
        <v>0</v>
      </c>
      <c r="U221">
        <v>0</v>
      </c>
      <c r="V221">
        <v>0</v>
      </c>
      <c r="W221">
        <v>0.4</v>
      </c>
      <c r="X221">
        <v>0</v>
      </c>
    </row>
    <row r="222" spans="2:24" x14ac:dyDescent="0.3">
      <c r="B222">
        <v>74</v>
      </c>
      <c r="C222">
        <v>34</v>
      </c>
      <c r="D222">
        <v>32960.089999999997</v>
      </c>
      <c r="E222">
        <v>0</v>
      </c>
      <c r="F222">
        <v>3</v>
      </c>
      <c r="G222" t="s">
        <v>180</v>
      </c>
      <c r="H222">
        <v>4.9400000000000004</v>
      </c>
      <c r="I222">
        <v>4.28</v>
      </c>
      <c r="J222" t="s">
        <v>177</v>
      </c>
      <c r="K222">
        <v>5.2183200000000003</v>
      </c>
      <c r="L222">
        <v>0.61406000000000005</v>
      </c>
      <c r="M222" t="s">
        <v>179</v>
      </c>
      <c r="N222">
        <v>4.9354800000000001</v>
      </c>
      <c r="O222">
        <v>4.2810699999999997</v>
      </c>
      <c r="P222" t="s">
        <v>4</v>
      </c>
      <c r="Q222">
        <v>4.9354399999999998</v>
      </c>
      <c r="R222">
        <v>4.2810699999999997</v>
      </c>
      <c r="S222">
        <v>0</v>
      </c>
      <c r="T222">
        <v>0</v>
      </c>
      <c r="U222">
        <v>0</v>
      </c>
      <c r="V222">
        <v>0</v>
      </c>
      <c r="W222">
        <v>0</v>
      </c>
      <c r="X222">
        <v>0</v>
      </c>
    </row>
    <row r="223" spans="2:24" x14ac:dyDescent="0.3">
      <c r="B223">
        <v>75</v>
      </c>
      <c r="C223">
        <v>532.91</v>
      </c>
      <c r="D223">
        <v>36951.61</v>
      </c>
      <c r="E223">
        <v>4</v>
      </c>
      <c r="F223">
        <v>2</v>
      </c>
      <c r="G223" t="s">
        <v>0</v>
      </c>
      <c r="H223">
        <v>11.59</v>
      </c>
      <c r="I223">
        <v>3.19</v>
      </c>
      <c r="J223" t="s">
        <v>177</v>
      </c>
      <c r="K223">
        <v>11.59647</v>
      </c>
      <c r="L223">
        <v>3.1938499999999999</v>
      </c>
      <c r="M223" t="s">
        <v>179</v>
      </c>
      <c r="N223">
        <v>11.59427</v>
      </c>
      <c r="O223">
        <v>3.1945100000000002</v>
      </c>
      <c r="P223" t="s">
        <v>4</v>
      </c>
      <c r="Q223">
        <v>20.7258</v>
      </c>
      <c r="R223">
        <v>280.10728</v>
      </c>
      <c r="S223">
        <v>0</v>
      </c>
      <c r="T223">
        <v>0</v>
      </c>
      <c r="U223">
        <v>0</v>
      </c>
      <c r="V223">
        <v>0</v>
      </c>
      <c r="W223">
        <v>0</v>
      </c>
      <c r="X223">
        <v>0</v>
      </c>
    </row>
    <row r="224" spans="2:24" x14ac:dyDescent="0.3">
      <c r="B224">
        <v>76</v>
      </c>
      <c r="C224">
        <v>834.97</v>
      </c>
      <c r="D224">
        <v>90000</v>
      </c>
      <c r="E224">
        <v>5</v>
      </c>
      <c r="F224">
        <v>6</v>
      </c>
      <c r="G224" t="s">
        <v>0</v>
      </c>
      <c r="H224">
        <v>16.149999999999999</v>
      </c>
      <c r="I224">
        <v>0.86</v>
      </c>
      <c r="J224" t="s">
        <v>177</v>
      </c>
      <c r="K224">
        <v>16.146470000000001</v>
      </c>
      <c r="L224">
        <v>0.85741000000000001</v>
      </c>
      <c r="M224" t="s">
        <v>179</v>
      </c>
      <c r="N224">
        <v>16.14593</v>
      </c>
      <c r="O224">
        <v>0.85753999999999997</v>
      </c>
      <c r="P224" t="s">
        <v>4</v>
      </c>
      <c r="Q224">
        <v>20.03107</v>
      </c>
      <c r="R224">
        <v>51.368769999999998</v>
      </c>
      <c r="S224">
        <v>0</v>
      </c>
      <c r="T224">
        <v>0</v>
      </c>
      <c r="U224">
        <v>0</v>
      </c>
      <c r="V224">
        <v>0</v>
      </c>
      <c r="W224">
        <v>0</v>
      </c>
      <c r="X224">
        <v>0</v>
      </c>
    </row>
    <row r="225" spans="2:24" x14ac:dyDescent="0.3">
      <c r="B225">
        <v>77</v>
      </c>
      <c r="C225">
        <v>1032.6400000000001</v>
      </c>
      <c r="D225">
        <v>90000</v>
      </c>
      <c r="E225">
        <v>6</v>
      </c>
      <c r="F225">
        <v>6</v>
      </c>
      <c r="G225" t="s">
        <v>0</v>
      </c>
      <c r="H225">
        <v>18.670000000000002</v>
      </c>
      <c r="I225">
        <v>0.85</v>
      </c>
      <c r="J225" t="s">
        <v>177</v>
      </c>
      <c r="K225">
        <v>18.73573</v>
      </c>
      <c r="L225">
        <v>0.85006000000000004</v>
      </c>
      <c r="M225" t="s">
        <v>179</v>
      </c>
      <c r="N225">
        <v>18.67248</v>
      </c>
      <c r="O225">
        <v>0.85021000000000002</v>
      </c>
      <c r="P225" t="s">
        <v>4</v>
      </c>
      <c r="Q225">
        <v>22.15812</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26.15</v>
      </c>
      <c r="I226">
        <v>7.56</v>
      </c>
      <c r="J226" t="s">
        <v>177</v>
      </c>
      <c r="K226">
        <v>26.247260000000001</v>
      </c>
      <c r="L226">
        <v>1.1185400000000001</v>
      </c>
      <c r="M226" t="s">
        <v>179</v>
      </c>
      <c r="N226">
        <v>26.15457</v>
      </c>
      <c r="O226">
        <v>7.5572800000000004</v>
      </c>
      <c r="P226" t="s">
        <v>4</v>
      </c>
      <c r="Q226">
        <v>28.011510000000001</v>
      </c>
      <c r="R226">
        <v>76.506140000000002</v>
      </c>
      <c r="S226">
        <v>0</v>
      </c>
      <c r="T226">
        <v>0.1</v>
      </c>
      <c r="U226">
        <v>0</v>
      </c>
      <c r="V226">
        <v>0</v>
      </c>
      <c r="W226">
        <v>0</v>
      </c>
      <c r="X226">
        <v>0</v>
      </c>
    </row>
    <row r="227" spans="2:24" x14ac:dyDescent="0.3">
      <c r="B227">
        <v>79</v>
      </c>
      <c r="C227">
        <v>101.44</v>
      </c>
      <c r="D227">
        <v>36249.54</v>
      </c>
      <c r="E227">
        <v>2</v>
      </c>
      <c r="F227">
        <v>2</v>
      </c>
      <c r="G227" t="s">
        <v>0</v>
      </c>
      <c r="H227">
        <v>10.14</v>
      </c>
      <c r="I227">
        <v>2.42</v>
      </c>
      <c r="J227" t="s">
        <v>177</v>
      </c>
      <c r="K227">
        <v>10.236560000000001</v>
      </c>
      <c r="L227">
        <v>2.4241799999999998</v>
      </c>
      <c r="M227" t="s">
        <v>179</v>
      </c>
      <c r="N227">
        <v>10.14264</v>
      </c>
      <c r="O227">
        <v>2.4246400000000001</v>
      </c>
      <c r="P227" t="s">
        <v>4</v>
      </c>
      <c r="Q227">
        <v>17.229839999999999</v>
      </c>
      <c r="R227">
        <v>229.28201999999999</v>
      </c>
      <c r="S227">
        <v>0</v>
      </c>
      <c r="T227">
        <v>0.1</v>
      </c>
      <c r="U227">
        <v>0</v>
      </c>
      <c r="V227">
        <v>0</v>
      </c>
      <c r="W227">
        <v>0</v>
      </c>
      <c r="X227">
        <v>0</v>
      </c>
    </row>
    <row r="228" spans="2:24" x14ac:dyDescent="0.3">
      <c r="B228">
        <v>80</v>
      </c>
      <c r="C228">
        <v>24</v>
      </c>
      <c r="D228">
        <v>34906.04</v>
      </c>
      <c r="E228">
        <v>2</v>
      </c>
      <c r="F228">
        <v>3</v>
      </c>
      <c r="G228" t="s">
        <v>0</v>
      </c>
      <c r="H228">
        <v>4.3099999999999996</v>
      </c>
      <c r="I228">
        <v>5.92</v>
      </c>
      <c r="J228" t="s">
        <v>177</v>
      </c>
      <c r="K228">
        <v>4.6322099999999997</v>
      </c>
      <c r="L228">
        <v>1.202</v>
      </c>
      <c r="M228" t="s">
        <v>179</v>
      </c>
      <c r="N228">
        <v>4.3077500000000004</v>
      </c>
      <c r="O228">
        <v>5.9182699999999997</v>
      </c>
      <c r="P228" t="s">
        <v>4</v>
      </c>
      <c r="Q228">
        <v>4.4053399999999998</v>
      </c>
      <c r="R228">
        <v>9.9085400000000003</v>
      </c>
      <c r="S228">
        <v>0</v>
      </c>
      <c r="T228">
        <v>0.5</v>
      </c>
      <c r="U228">
        <v>0</v>
      </c>
      <c r="V228">
        <v>0</v>
      </c>
      <c r="W228">
        <v>0.3</v>
      </c>
      <c r="X228">
        <v>0</v>
      </c>
    </row>
    <row r="229" spans="2:24" x14ac:dyDescent="0.3">
      <c r="B229">
        <v>81</v>
      </c>
      <c r="C229">
        <v>47</v>
      </c>
      <c r="D229">
        <v>34906.04</v>
      </c>
      <c r="E229">
        <v>2</v>
      </c>
      <c r="F229">
        <v>3</v>
      </c>
      <c r="G229" t="s">
        <v>0</v>
      </c>
      <c r="H229">
        <v>6.85</v>
      </c>
      <c r="I229">
        <v>0.92</v>
      </c>
      <c r="J229" t="s">
        <v>177</v>
      </c>
      <c r="K229">
        <v>7.1449299999999996</v>
      </c>
      <c r="L229">
        <v>0.68442000000000003</v>
      </c>
      <c r="M229" t="s">
        <v>179</v>
      </c>
      <c r="N229">
        <v>6.8525400000000003</v>
      </c>
      <c r="O229">
        <v>0.91564000000000001</v>
      </c>
      <c r="P229" t="s">
        <v>4</v>
      </c>
      <c r="Q229">
        <v>8.1603399999999997</v>
      </c>
      <c r="R229">
        <v>55.190750000000001</v>
      </c>
      <c r="S229">
        <v>0</v>
      </c>
      <c r="T229">
        <v>0.2</v>
      </c>
      <c r="U229">
        <v>0</v>
      </c>
      <c r="V229">
        <v>0</v>
      </c>
      <c r="W229">
        <v>0</v>
      </c>
      <c r="X229">
        <v>0</v>
      </c>
    </row>
    <row r="230" spans="2:24" x14ac:dyDescent="0.3">
      <c r="B230">
        <v>82</v>
      </c>
      <c r="C230">
        <v>4.8899999999999997</v>
      </c>
      <c r="D230">
        <v>33891.4</v>
      </c>
      <c r="E230">
        <v>2</v>
      </c>
      <c r="F230">
        <v>2</v>
      </c>
      <c r="G230" t="s">
        <v>0</v>
      </c>
      <c r="H230">
        <v>1.5</v>
      </c>
      <c r="I230">
        <v>2.95</v>
      </c>
      <c r="J230" t="s">
        <v>177</v>
      </c>
      <c r="K230">
        <v>1.53674</v>
      </c>
      <c r="L230">
        <v>1.8897200000000001</v>
      </c>
      <c r="M230" t="s">
        <v>179</v>
      </c>
      <c r="N230">
        <v>1.49915</v>
      </c>
      <c r="O230">
        <v>2.94726</v>
      </c>
      <c r="P230" t="s">
        <v>4</v>
      </c>
      <c r="Q230">
        <v>1.8150900000000001</v>
      </c>
      <c r="R230">
        <v>15.29726</v>
      </c>
      <c r="S230">
        <v>0</v>
      </c>
      <c r="T230">
        <v>0.3</v>
      </c>
      <c r="U230">
        <v>0</v>
      </c>
      <c r="V230">
        <v>0</v>
      </c>
      <c r="W230">
        <v>0.2</v>
      </c>
      <c r="X230">
        <v>0</v>
      </c>
    </row>
    <row r="231" spans="2:24" x14ac:dyDescent="0.3">
      <c r="B231">
        <v>83</v>
      </c>
      <c r="C231">
        <v>209.66</v>
      </c>
      <c r="D231">
        <v>39506.97</v>
      </c>
      <c r="E231">
        <v>3</v>
      </c>
      <c r="F231">
        <v>4</v>
      </c>
      <c r="G231" t="s">
        <v>0</v>
      </c>
      <c r="H231">
        <v>20.89</v>
      </c>
      <c r="I231">
        <v>32.5</v>
      </c>
      <c r="J231" t="s">
        <v>177</v>
      </c>
      <c r="K231">
        <v>20.90297</v>
      </c>
      <c r="L231">
        <v>32.480719999999998</v>
      </c>
      <c r="M231" t="s">
        <v>179</v>
      </c>
      <c r="N231">
        <v>20.889109999999999</v>
      </c>
      <c r="O231">
        <v>32.498379999999997</v>
      </c>
      <c r="P231" t="s">
        <v>4</v>
      </c>
      <c r="Q231">
        <v>133.72966</v>
      </c>
      <c r="R231">
        <v>2929.5850799999998</v>
      </c>
      <c r="S231">
        <v>0</v>
      </c>
      <c r="T231">
        <v>0</v>
      </c>
      <c r="U231">
        <v>0</v>
      </c>
      <c r="V231">
        <v>0</v>
      </c>
      <c r="W231">
        <v>0</v>
      </c>
      <c r="X231">
        <v>0</v>
      </c>
    </row>
    <row r="232" spans="2:24" x14ac:dyDescent="0.3">
      <c r="B232">
        <v>84</v>
      </c>
      <c r="C232">
        <v>965.33</v>
      </c>
      <c r="D232">
        <v>6050.12</v>
      </c>
      <c r="E232">
        <v>4</v>
      </c>
      <c r="F232">
        <v>4</v>
      </c>
      <c r="G232" t="s">
        <v>0</v>
      </c>
      <c r="H232">
        <v>51.98</v>
      </c>
      <c r="I232">
        <v>155.19</v>
      </c>
      <c r="J232" t="s">
        <v>177</v>
      </c>
      <c r="K232">
        <v>52.219340000000003</v>
      </c>
      <c r="L232">
        <v>155.10764</v>
      </c>
      <c r="M232" t="s">
        <v>179</v>
      </c>
      <c r="N232">
        <v>51.979970000000002</v>
      </c>
      <c r="O232">
        <v>155.18951000000001</v>
      </c>
      <c r="P232" t="s">
        <v>4</v>
      </c>
      <c r="Q232">
        <v>130.55832000000001</v>
      </c>
      <c r="R232">
        <v>13616.088530000001</v>
      </c>
      <c r="S232">
        <v>0</v>
      </c>
      <c r="T232">
        <v>0.1</v>
      </c>
      <c r="U232">
        <v>0</v>
      </c>
      <c r="V232">
        <v>0</v>
      </c>
      <c r="W232">
        <v>0</v>
      </c>
      <c r="X232">
        <v>0</v>
      </c>
    </row>
    <row r="233" spans="2:24" x14ac:dyDescent="0.3">
      <c r="B233">
        <v>85</v>
      </c>
      <c r="C233">
        <v>182.39</v>
      </c>
      <c r="D233">
        <v>35530.239999999998</v>
      </c>
      <c r="E233">
        <v>2</v>
      </c>
      <c r="F233">
        <v>2</v>
      </c>
      <c r="G233" t="s">
        <v>0</v>
      </c>
      <c r="H233">
        <v>14.59</v>
      </c>
      <c r="I233">
        <v>15.24</v>
      </c>
      <c r="J233" t="s">
        <v>177</v>
      </c>
      <c r="K233">
        <v>14.81725</v>
      </c>
      <c r="L233">
        <v>2.6093600000000001</v>
      </c>
      <c r="M233" t="s">
        <v>179</v>
      </c>
      <c r="N233">
        <v>14.592650000000001</v>
      </c>
      <c r="O233">
        <v>15.243119999999999</v>
      </c>
      <c r="P233" t="s">
        <v>4</v>
      </c>
      <c r="Q233">
        <v>20.66441</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4.8899999999999997</v>
      </c>
      <c r="I234">
        <v>3.46</v>
      </c>
      <c r="J234" t="s">
        <v>177</v>
      </c>
      <c r="K234">
        <v>4.9571300000000003</v>
      </c>
      <c r="L234">
        <v>1.3712</v>
      </c>
      <c r="M234" t="s">
        <v>179</v>
      </c>
      <c r="N234">
        <v>4.8949499999999997</v>
      </c>
      <c r="O234">
        <v>3.4583400000000002</v>
      </c>
      <c r="P234" t="s">
        <v>4</v>
      </c>
      <c r="Q234">
        <v>8.1266499999999997</v>
      </c>
      <c r="R234">
        <v>113.32416000000001</v>
      </c>
      <c r="S234">
        <v>0</v>
      </c>
      <c r="T234">
        <v>0.2</v>
      </c>
      <c r="U234">
        <v>0</v>
      </c>
      <c r="V234">
        <v>0</v>
      </c>
      <c r="W234">
        <v>0.1</v>
      </c>
      <c r="X234">
        <v>0</v>
      </c>
    </row>
    <row r="235" spans="2:24" x14ac:dyDescent="0.3">
      <c r="B235">
        <v>87</v>
      </c>
      <c r="C235">
        <v>98.91</v>
      </c>
      <c r="D235">
        <v>35530.239999999998</v>
      </c>
      <c r="E235">
        <v>2</v>
      </c>
      <c r="F235">
        <v>4</v>
      </c>
      <c r="G235" t="s">
        <v>0</v>
      </c>
      <c r="H235">
        <v>11.83</v>
      </c>
      <c r="I235">
        <v>17.75</v>
      </c>
      <c r="J235" t="s">
        <v>177</v>
      </c>
      <c r="K235">
        <v>12.56026</v>
      </c>
      <c r="L235">
        <v>0.30115999999999998</v>
      </c>
      <c r="M235" t="s">
        <v>179</v>
      </c>
      <c r="N235">
        <v>11.83358</v>
      </c>
      <c r="O235">
        <v>17.746189999999999</v>
      </c>
      <c r="P235" t="s">
        <v>4</v>
      </c>
      <c r="Q235">
        <v>12.039949999999999</v>
      </c>
      <c r="R235">
        <v>27.63119</v>
      </c>
      <c r="S235">
        <v>0</v>
      </c>
      <c r="T235">
        <v>0.5</v>
      </c>
      <c r="U235">
        <v>0</v>
      </c>
      <c r="V235">
        <v>0</v>
      </c>
      <c r="W235">
        <v>0.2</v>
      </c>
      <c r="X235">
        <v>0</v>
      </c>
    </row>
    <row r="236" spans="2:24" x14ac:dyDescent="0.3">
      <c r="B236">
        <v>88</v>
      </c>
      <c r="C236">
        <v>473.81</v>
      </c>
      <c r="D236">
        <v>35546.44</v>
      </c>
      <c r="E236">
        <v>3</v>
      </c>
      <c r="F236">
        <v>2</v>
      </c>
      <c r="G236" t="s">
        <v>0</v>
      </c>
      <c r="H236">
        <v>27.02</v>
      </c>
      <c r="I236">
        <v>60.18</v>
      </c>
      <c r="J236" t="s">
        <v>177</v>
      </c>
      <c r="K236">
        <v>27.138449999999999</v>
      </c>
      <c r="L236">
        <v>1.6818</v>
      </c>
      <c r="M236" t="s">
        <v>179</v>
      </c>
      <c r="N236">
        <v>27.0168</v>
      </c>
      <c r="O236">
        <v>60.178429999999999</v>
      </c>
      <c r="P236" t="s">
        <v>4</v>
      </c>
      <c r="Q236">
        <v>27.634209999999999</v>
      </c>
      <c r="R236">
        <v>96.702449999999999</v>
      </c>
      <c r="S236">
        <v>0</v>
      </c>
      <c r="T236">
        <v>0.3</v>
      </c>
      <c r="U236">
        <v>0</v>
      </c>
      <c r="V236">
        <v>0</v>
      </c>
      <c r="W236">
        <v>0.4</v>
      </c>
      <c r="X236">
        <v>0</v>
      </c>
    </row>
    <row r="237" spans="2:24" x14ac:dyDescent="0.3">
      <c r="B237">
        <v>89</v>
      </c>
      <c r="C237">
        <v>72.489999999999995</v>
      </c>
      <c r="D237">
        <v>34841.54</v>
      </c>
      <c r="E237">
        <v>3</v>
      </c>
      <c r="F237">
        <v>4</v>
      </c>
      <c r="G237" t="s">
        <v>0</v>
      </c>
      <c r="H237">
        <v>9.66</v>
      </c>
      <c r="I237">
        <v>12.36</v>
      </c>
      <c r="J237" t="s">
        <v>177</v>
      </c>
      <c r="K237">
        <v>9.9868299999999994</v>
      </c>
      <c r="L237">
        <v>1.42167</v>
      </c>
      <c r="M237" t="s">
        <v>179</v>
      </c>
      <c r="N237">
        <v>9.6627899999999993</v>
      </c>
      <c r="O237">
        <v>12.357699999999999</v>
      </c>
      <c r="P237" t="s">
        <v>4</v>
      </c>
      <c r="Q237">
        <v>9.8966700000000003</v>
      </c>
      <c r="R237">
        <v>22.542359999999999</v>
      </c>
      <c r="S237">
        <v>0</v>
      </c>
      <c r="T237">
        <v>0.3</v>
      </c>
      <c r="U237">
        <v>0</v>
      </c>
      <c r="V237">
        <v>0</v>
      </c>
      <c r="W237">
        <v>0.2</v>
      </c>
      <c r="X237">
        <v>0</v>
      </c>
    </row>
    <row r="238" spans="2:24" x14ac:dyDescent="0.3">
      <c r="B238">
        <v>90</v>
      </c>
      <c r="C238">
        <v>54.2</v>
      </c>
      <c r="D238">
        <v>34841.54</v>
      </c>
      <c r="E238">
        <v>0</v>
      </c>
      <c r="F238">
        <v>2</v>
      </c>
      <c r="G238" t="s">
        <v>0</v>
      </c>
      <c r="H238">
        <v>6.47</v>
      </c>
      <c r="I238">
        <v>2.76</v>
      </c>
      <c r="J238" t="s">
        <v>177</v>
      </c>
      <c r="K238">
        <v>6.4782700000000002</v>
      </c>
      <c r="L238">
        <v>2.75908</v>
      </c>
      <c r="M238" t="s">
        <v>179</v>
      </c>
      <c r="N238">
        <v>6.4661499999999998</v>
      </c>
      <c r="O238">
        <v>2.75962</v>
      </c>
      <c r="P238" t="s">
        <v>4</v>
      </c>
      <c r="Q238">
        <v>14.67437</v>
      </c>
      <c r="R238">
        <v>260.68867999999998</v>
      </c>
      <c r="S238">
        <v>0</v>
      </c>
      <c r="T238">
        <v>0</v>
      </c>
      <c r="U238">
        <v>0</v>
      </c>
      <c r="V238">
        <v>0</v>
      </c>
      <c r="W238">
        <v>0</v>
      </c>
      <c r="X238">
        <v>0</v>
      </c>
    </row>
    <row r="239" spans="2:24" x14ac:dyDescent="0.3">
      <c r="B239">
        <v>91</v>
      </c>
      <c r="C239">
        <v>20.38</v>
      </c>
      <c r="D239">
        <v>34841.54</v>
      </c>
      <c r="E239">
        <v>1</v>
      </c>
      <c r="F239">
        <v>3</v>
      </c>
      <c r="G239" t="s">
        <v>0</v>
      </c>
      <c r="H239">
        <v>3.9</v>
      </c>
      <c r="I239">
        <v>4.09</v>
      </c>
      <c r="J239" t="s">
        <v>177</v>
      </c>
      <c r="K239">
        <v>4.1822800000000004</v>
      </c>
      <c r="L239">
        <v>1.25928</v>
      </c>
      <c r="M239" t="s">
        <v>179</v>
      </c>
      <c r="N239">
        <v>3.90076</v>
      </c>
      <c r="O239">
        <v>4.0888799999999996</v>
      </c>
      <c r="P239" t="s">
        <v>4</v>
      </c>
      <c r="Q239">
        <v>4.00007</v>
      </c>
      <c r="R239">
        <v>10.58794</v>
      </c>
      <c r="S239">
        <v>0</v>
      </c>
      <c r="T239">
        <v>0.9</v>
      </c>
      <c r="U239">
        <v>0</v>
      </c>
      <c r="V239">
        <v>0</v>
      </c>
      <c r="W239">
        <v>0.2</v>
      </c>
      <c r="X239">
        <v>0</v>
      </c>
    </row>
    <row r="240" spans="2:24" x14ac:dyDescent="0.3">
      <c r="B240">
        <v>92</v>
      </c>
      <c r="C240">
        <v>79.39</v>
      </c>
      <c r="D240">
        <v>34084.58</v>
      </c>
      <c r="E240">
        <v>2</v>
      </c>
      <c r="F240">
        <v>4</v>
      </c>
      <c r="G240" t="s">
        <v>180</v>
      </c>
      <c r="H240">
        <v>10.01</v>
      </c>
      <c r="I240">
        <v>11.88</v>
      </c>
      <c r="J240" t="s">
        <v>177</v>
      </c>
      <c r="K240">
        <v>10.881589999999999</v>
      </c>
      <c r="L240">
        <v>1.4547600000000001</v>
      </c>
      <c r="M240" t="s">
        <v>179</v>
      </c>
      <c r="N240">
        <v>10.010759999999999</v>
      </c>
      <c r="O240">
        <v>11.87635</v>
      </c>
      <c r="P240" t="s">
        <v>4</v>
      </c>
      <c r="Q240">
        <v>10.010680000000001</v>
      </c>
      <c r="R240">
        <v>11.87635</v>
      </c>
      <c r="S240">
        <v>0</v>
      </c>
      <c r="T240">
        <v>0</v>
      </c>
      <c r="U240">
        <v>0</v>
      </c>
      <c r="V240">
        <v>0</v>
      </c>
      <c r="W240">
        <v>0</v>
      </c>
      <c r="X240">
        <v>0</v>
      </c>
    </row>
    <row r="241" spans="2:24" x14ac:dyDescent="0.3">
      <c r="B241">
        <v>93</v>
      </c>
      <c r="C241">
        <v>3.49</v>
      </c>
      <c r="D241">
        <v>34084.58</v>
      </c>
      <c r="E241">
        <v>2</v>
      </c>
      <c r="F241">
        <v>4</v>
      </c>
      <c r="G241" t="s">
        <v>180</v>
      </c>
      <c r="H241">
        <v>1.35</v>
      </c>
      <c r="I241">
        <v>0.85</v>
      </c>
      <c r="J241" t="s">
        <v>177</v>
      </c>
      <c r="K241">
        <v>1.5033700000000001</v>
      </c>
      <c r="L241">
        <v>0.10098</v>
      </c>
      <c r="M241" t="s">
        <v>179</v>
      </c>
      <c r="N241">
        <v>1.3492</v>
      </c>
      <c r="O241">
        <v>0.84687000000000001</v>
      </c>
      <c r="P241" t="s">
        <v>4</v>
      </c>
      <c r="Q241">
        <v>1.3491200000000001</v>
      </c>
      <c r="R241">
        <v>0.84687000000000001</v>
      </c>
      <c r="S241">
        <v>0</v>
      </c>
      <c r="T241">
        <v>0</v>
      </c>
      <c r="U241">
        <v>0</v>
      </c>
      <c r="V241">
        <v>0</v>
      </c>
      <c r="W241">
        <v>0</v>
      </c>
      <c r="X241">
        <v>0</v>
      </c>
    </row>
    <row r="242" spans="2:24" x14ac:dyDescent="0.3">
      <c r="B242">
        <v>94</v>
      </c>
      <c r="C242">
        <v>204.31</v>
      </c>
      <c r="D242">
        <v>39506.97</v>
      </c>
      <c r="E242">
        <v>2</v>
      </c>
      <c r="F242">
        <v>2</v>
      </c>
      <c r="G242" t="s">
        <v>0</v>
      </c>
      <c r="H242">
        <v>15.79</v>
      </c>
      <c r="I242">
        <v>2.5499999999999998</v>
      </c>
      <c r="J242" t="s">
        <v>177</v>
      </c>
      <c r="K242">
        <v>15.93125</v>
      </c>
      <c r="L242">
        <v>2.5499900000000002</v>
      </c>
      <c r="M242" t="s">
        <v>179</v>
      </c>
      <c r="N242">
        <v>15.79041</v>
      </c>
      <c r="O242">
        <v>2.55125</v>
      </c>
      <c r="P242" t="s">
        <v>4</v>
      </c>
      <c r="Q242">
        <v>22.314060000000001</v>
      </c>
      <c r="R242">
        <v>210.65255999999999</v>
      </c>
      <c r="S242">
        <v>0</v>
      </c>
      <c r="T242">
        <v>0.1</v>
      </c>
      <c r="U242">
        <v>0</v>
      </c>
      <c r="V242">
        <v>0</v>
      </c>
      <c r="W242">
        <v>0</v>
      </c>
      <c r="X242">
        <v>0</v>
      </c>
    </row>
    <row r="243" spans="2:24" x14ac:dyDescent="0.3">
      <c r="B243">
        <v>95</v>
      </c>
      <c r="C243">
        <v>164.13</v>
      </c>
      <c r="D243">
        <v>34746.879999999997</v>
      </c>
      <c r="E243">
        <v>2</v>
      </c>
      <c r="F243">
        <v>2</v>
      </c>
      <c r="G243" t="s">
        <v>0</v>
      </c>
      <c r="H243">
        <v>13.86</v>
      </c>
      <c r="I243">
        <v>5.84</v>
      </c>
      <c r="J243" t="s">
        <v>177</v>
      </c>
      <c r="K243">
        <v>13.98429</v>
      </c>
      <c r="L243">
        <v>5.8401199999999998</v>
      </c>
      <c r="M243" t="s">
        <v>179</v>
      </c>
      <c r="N243">
        <v>13.8606</v>
      </c>
      <c r="O243">
        <v>5.8412300000000004</v>
      </c>
      <c r="P243" t="s">
        <v>4</v>
      </c>
      <c r="Q243">
        <v>31.344480000000001</v>
      </c>
      <c r="R243">
        <v>552.36653000000001</v>
      </c>
      <c r="S243">
        <v>0</v>
      </c>
      <c r="T243">
        <v>0.1</v>
      </c>
      <c r="U243">
        <v>0</v>
      </c>
      <c r="V243">
        <v>0</v>
      </c>
      <c r="W243">
        <v>0</v>
      </c>
      <c r="X243">
        <v>0</v>
      </c>
    </row>
    <row r="244" spans="2:24" x14ac:dyDescent="0.3">
      <c r="B244">
        <v>96</v>
      </c>
      <c r="C244">
        <v>9.75</v>
      </c>
      <c r="D244">
        <v>34746.879999999997</v>
      </c>
      <c r="E244">
        <v>0</v>
      </c>
      <c r="F244">
        <v>1</v>
      </c>
      <c r="G244" t="s">
        <v>180</v>
      </c>
      <c r="H244">
        <v>1.65</v>
      </c>
      <c r="I244">
        <v>4.99</v>
      </c>
      <c r="J244" t="s">
        <v>177</v>
      </c>
      <c r="K244">
        <v>2.1314799999999998</v>
      </c>
      <c r="L244">
        <v>0.28360000000000002</v>
      </c>
      <c r="M244" t="s">
        <v>179</v>
      </c>
      <c r="N244">
        <v>1.6953</v>
      </c>
      <c r="O244">
        <v>4.9655100000000001</v>
      </c>
      <c r="P244" t="s">
        <v>4</v>
      </c>
      <c r="Q244">
        <v>1.65178</v>
      </c>
      <c r="R244">
        <v>4.9907500000000002</v>
      </c>
      <c r="S244">
        <v>0</v>
      </c>
      <c r="T244">
        <v>0</v>
      </c>
      <c r="U244">
        <v>0</v>
      </c>
      <c r="V244">
        <v>0</v>
      </c>
      <c r="W244">
        <v>0</v>
      </c>
      <c r="X244">
        <v>0</v>
      </c>
    </row>
    <row r="245" spans="2:24" x14ac:dyDescent="0.3">
      <c r="B245">
        <v>97</v>
      </c>
      <c r="C245">
        <v>180</v>
      </c>
      <c r="D245">
        <v>37279.21</v>
      </c>
      <c r="E245">
        <v>2</v>
      </c>
      <c r="F245">
        <v>4</v>
      </c>
      <c r="G245" t="s">
        <v>0</v>
      </c>
      <c r="H245">
        <v>17.559999999999999</v>
      </c>
      <c r="I245">
        <v>6.18</v>
      </c>
      <c r="J245" t="s">
        <v>177</v>
      </c>
      <c r="K245">
        <v>18.452490000000001</v>
      </c>
      <c r="L245">
        <v>2.3893200000000001</v>
      </c>
      <c r="M245" t="s">
        <v>179</v>
      </c>
      <c r="N245">
        <v>17.556460000000001</v>
      </c>
      <c r="O245">
        <v>6.1821599999999997</v>
      </c>
      <c r="P245" t="s">
        <v>4</v>
      </c>
      <c r="Q245">
        <v>24.55545</v>
      </c>
      <c r="R245">
        <v>223.15588</v>
      </c>
      <c r="S245">
        <v>0</v>
      </c>
      <c r="T245">
        <v>0.3</v>
      </c>
      <c r="U245">
        <v>0</v>
      </c>
      <c r="V245">
        <v>0</v>
      </c>
      <c r="W245">
        <v>0</v>
      </c>
      <c r="X245">
        <v>0</v>
      </c>
    </row>
    <row r="246" spans="2:24" x14ac:dyDescent="0.3">
      <c r="B246">
        <v>98</v>
      </c>
      <c r="C246">
        <v>37.57</v>
      </c>
      <c r="D246">
        <v>35914.089999999997</v>
      </c>
      <c r="E246">
        <v>2</v>
      </c>
      <c r="F246">
        <v>4</v>
      </c>
      <c r="G246" t="s">
        <v>0</v>
      </c>
      <c r="H246">
        <v>6.35</v>
      </c>
      <c r="I246">
        <v>8.86</v>
      </c>
      <c r="J246" t="s">
        <v>177</v>
      </c>
      <c r="K246">
        <v>6.7948399999999998</v>
      </c>
      <c r="L246">
        <v>1.8627100000000001</v>
      </c>
      <c r="M246" t="s">
        <v>179</v>
      </c>
      <c r="N246">
        <v>6.3529799999999996</v>
      </c>
      <c r="O246">
        <v>8.8597000000000001</v>
      </c>
      <c r="P246" t="s">
        <v>4</v>
      </c>
      <c r="Q246">
        <v>6.5514900000000003</v>
      </c>
      <c r="R246">
        <v>16.665759999999999</v>
      </c>
      <c r="S246">
        <v>0</v>
      </c>
      <c r="T246">
        <v>0.5</v>
      </c>
      <c r="U246">
        <v>0</v>
      </c>
      <c r="V246">
        <v>0</v>
      </c>
      <c r="W246">
        <v>0.2</v>
      </c>
      <c r="X246">
        <v>0</v>
      </c>
    </row>
    <row r="247" spans="2:24" x14ac:dyDescent="0.3">
      <c r="B247">
        <v>99</v>
      </c>
      <c r="C247">
        <v>13</v>
      </c>
      <c r="D247">
        <v>32580.51</v>
      </c>
      <c r="E247">
        <v>0</v>
      </c>
      <c r="F247">
        <v>2</v>
      </c>
      <c r="G247" t="s">
        <v>0</v>
      </c>
      <c r="H247">
        <v>2.61</v>
      </c>
      <c r="I247">
        <v>1.3</v>
      </c>
      <c r="J247" t="s">
        <v>177</v>
      </c>
      <c r="K247">
        <v>2.6196000000000002</v>
      </c>
      <c r="L247">
        <v>1.2976700000000001</v>
      </c>
      <c r="M247" t="s">
        <v>179</v>
      </c>
      <c r="N247">
        <v>2.6093999999999999</v>
      </c>
      <c r="O247">
        <v>1.29843</v>
      </c>
      <c r="P247" t="s">
        <v>4</v>
      </c>
      <c r="Q247">
        <v>2.9161299999999999</v>
      </c>
      <c r="R247">
        <v>20.241240000000001</v>
      </c>
      <c r="S247">
        <v>0</v>
      </c>
      <c r="T247">
        <v>0</v>
      </c>
      <c r="U247">
        <v>0</v>
      </c>
      <c r="V247">
        <v>0</v>
      </c>
      <c r="W247">
        <v>0</v>
      </c>
      <c r="X247">
        <v>0</v>
      </c>
    </row>
    <row r="248" spans="2:24" x14ac:dyDescent="0.3">
      <c r="B248">
        <v>100</v>
      </c>
      <c r="C248">
        <v>11.96</v>
      </c>
      <c r="D248">
        <v>32580.51</v>
      </c>
      <c r="E248">
        <v>2</v>
      </c>
      <c r="F248">
        <v>6</v>
      </c>
      <c r="G248" t="s">
        <v>0</v>
      </c>
      <c r="H248">
        <v>3.47</v>
      </c>
      <c r="I248">
        <v>1.07</v>
      </c>
      <c r="J248" t="s">
        <v>177</v>
      </c>
      <c r="K248">
        <v>3.7477499999999999</v>
      </c>
      <c r="L248">
        <v>7.7160000000000006E-2</v>
      </c>
      <c r="M248" t="s">
        <v>179</v>
      </c>
      <c r="N248">
        <v>3.4673099999999999</v>
      </c>
      <c r="O248">
        <v>1.0720499999999999</v>
      </c>
      <c r="P248" t="s">
        <v>4</v>
      </c>
      <c r="Q248">
        <v>3.4993300000000001</v>
      </c>
      <c r="R248">
        <v>6.2109300000000003</v>
      </c>
      <c r="S248">
        <v>0</v>
      </c>
      <c r="T248">
        <v>0.4</v>
      </c>
      <c r="U248">
        <v>0</v>
      </c>
      <c r="V248">
        <v>0</v>
      </c>
      <c r="W248">
        <v>0</v>
      </c>
      <c r="X248">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6" sqref="D16"/>
    </sheetView>
  </sheetViews>
  <sheetFormatPr defaultRowHeight="16.5" x14ac:dyDescent="0.3"/>
  <sheetData>
    <row r="1" spans="1:2" ht="15" x14ac:dyDescent="0.25">
      <c r="A1" t="s">
        <v>116</v>
      </c>
      <c r="B1">
        <v>0.02</v>
      </c>
    </row>
    <row r="2" spans="1:2" ht="15" x14ac:dyDescent="0.25">
      <c r="A2" t="s">
        <v>117</v>
      </c>
      <c r="B2">
        <v>2.5</v>
      </c>
    </row>
    <row r="3" spans="1:2" ht="15" x14ac:dyDescent="0.25">
      <c r="A3" t="s">
        <v>118</v>
      </c>
      <c r="B3">
        <v>1.1000000000000001</v>
      </c>
    </row>
    <row r="4" spans="1:2" ht="15" x14ac:dyDescent="0.25">
      <c r="A4" t="s">
        <v>119</v>
      </c>
      <c r="B4">
        <v>52</v>
      </c>
    </row>
    <row r="5" spans="1:2" ht="15" x14ac:dyDescent="0.25">
      <c r="A5" t="s">
        <v>120</v>
      </c>
      <c r="B5">
        <v>65</v>
      </c>
    </row>
    <row r="6" spans="1:2" ht="15" x14ac:dyDescent="0.25">
      <c r="A6" t="s">
        <v>121</v>
      </c>
      <c r="B6">
        <v>58.5</v>
      </c>
    </row>
    <row r="7" spans="1:2" ht="15" x14ac:dyDescent="0.25">
      <c r="A7" t="s">
        <v>122</v>
      </c>
      <c r="B7">
        <v>5.6000000000000001E-2</v>
      </c>
    </row>
    <row r="8" spans="1:2" ht="15" x14ac:dyDescent="0.25">
      <c r="A8" t="s">
        <v>123</v>
      </c>
      <c r="B8">
        <v>0.5</v>
      </c>
    </row>
    <row r="9" spans="1:2" ht="15" x14ac:dyDescent="0.25">
      <c r="A9" t="s">
        <v>124</v>
      </c>
      <c r="B9">
        <v>5.5700000000000003E-3</v>
      </c>
    </row>
    <row r="10" spans="1:2" ht="15" x14ac:dyDescent="0.25">
      <c r="A10" t="s">
        <v>125</v>
      </c>
      <c r="B10">
        <v>0.29010000000000002</v>
      </c>
    </row>
    <row r="11" spans="1:2" ht="15" x14ac:dyDescent="0.25">
      <c r="A11" t="s">
        <v>126</v>
      </c>
      <c r="B11">
        <v>5.9499999999999997E-2</v>
      </c>
    </row>
    <row r="12" spans="1:2" ht="15" x14ac:dyDescent="0.25">
      <c r="A12" t="s">
        <v>127</v>
      </c>
      <c r="B12">
        <v>9.4399999999999998E-2</v>
      </c>
    </row>
    <row r="13" spans="1:2" ht="15" x14ac:dyDescent="0.25">
      <c r="A13" t="s">
        <v>128</v>
      </c>
      <c r="B13">
        <v>0.63980000000000004</v>
      </c>
    </row>
    <row r="14" spans="1:2" ht="15" x14ac:dyDescent="0.25">
      <c r="A14" t="s">
        <v>129</v>
      </c>
      <c r="B14">
        <v>2.4799999999999999E-2</v>
      </c>
    </row>
    <row r="15" spans="1:2" ht="15" x14ac:dyDescent="0.25">
      <c r="A15" t="s">
        <v>130</v>
      </c>
      <c r="B15">
        <v>0.63980000000000004</v>
      </c>
    </row>
    <row r="16" spans="1:2" ht="15" x14ac:dyDescent="0.25">
      <c r="A16" t="s">
        <v>131</v>
      </c>
      <c r="B16">
        <v>15</v>
      </c>
    </row>
    <row r="17" spans="1:10" ht="15" x14ac:dyDescent="0.25">
      <c r="A17" t="s">
        <v>132</v>
      </c>
      <c r="B17">
        <v>15351</v>
      </c>
    </row>
    <row r="18" spans="1:10" ht="15" x14ac:dyDescent="0.25">
      <c r="A18" t="s">
        <v>133</v>
      </c>
      <c r="B18">
        <v>120</v>
      </c>
    </row>
    <row r="19" spans="1:10" ht="15" x14ac:dyDescent="0.25">
      <c r="A19" t="s">
        <v>134</v>
      </c>
      <c r="B19">
        <v>2016</v>
      </c>
    </row>
    <row r="20" spans="1:10" ht="15" x14ac:dyDescent="0.25">
      <c r="A20" t="s">
        <v>135</v>
      </c>
    </row>
    <row r="21" spans="1:10" ht="15" x14ac:dyDescent="0.25">
      <c r="B21" t="s">
        <v>5</v>
      </c>
      <c r="C21" t="s">
        <v>136</v>
      </c>
      <c r="D21" t="s">
        <v>137</v>
      </c>
      <c r="E21" t="s">
        <v>138</v>
      </c>
      <c r="F21" t="s">
        <v>139</v>
      </c>
      <c r="G21" t="s">
        <v>140</v>
      </c>
    </row>
    <row r="22" spans="1:10" ht="15" x14ac:dyDescent="0.25">
      <c r="B22">
        <v>0</v>
      </c>
      <c r="C22">
        <v>0</v>
      </c>
      <c r="D22">
        <v>0</v>
      </c>
      <c r="E22">
        <v>0</v>
      </c>
      <c r="F22">
        <v>0</v>
      </c>
      <c r="G22">
        <v>0</v>
      </c>
    </row>
    <row r="23" spans="1:10" ht="15" x14ac:dyDescent="0.25">
      <c r="B23">
        <v>1</v>
      </c>
      <c r="C23">
        <v>1</v>
      </c>
      <c r="D23">
        <v>2E-3</v>
      </c>
      <c r="E23">
        <v>0</v>
      </c>
      <c r="F23">
        <v>0</v>
      </c>
      <c r="G23">
        <v>8.3000000000000004E-2</v>
      </c>
    </row>
    <row r="24" spans="1:10" ht="15" x14ac:dyDescent="0.25">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10.09</v>
      </c>
      <c r="I149">
        <v>12.14</v>
      </c>
      <c r="J149" t="s">
        <v>177</v>
      </c>
      <c r="K149">
        <v>10.147360000000001</v>
      </c>
      <c r="L149">
        <v>0.69847000000000004</v>
      </c>
      <c r="M149" t="s">
        <v>179</v>
      </c>
      <c r="N149">
        <v>10.094139999999999</v>
      </c>
      <c r="O149">
        <v>12.1426</v>
      </c>
      <c r="P149" t="s">
        <v>4</v>
      </c>
      <c r="Q149">
        <v>11.0769</v>
      </c>
      <c r="R149">
        <v>49.96799</v>
      </c>
      <c r="S149">
        <v>0</v>
      </c>
      <c r="T149">
        <v>0</v>
      </c>
      <c r="U149">
        <v>0</v>
      </c>
      <c r="V149">
        <v>0</v>
      </c>
      <c r="W149">
        <v>0.2</v>
      </c>
      <c r="X149">
        <v>0</v>
      </c>
    </row>
    <row r="150" spans="2:24" x14ac:dyDescent="0.3">
      <c r="B150">
        <v>2</v>
      </c>
      <c r="C150">
        <v>100</v>
      </c>
      <c r="D150">
        <v>6050</v>
      </c>
      <c r="E150">
        <v>0</v>
      </c>
      <c r="F150">
        <v>3</v>
      </c>
      <c r="G150" t="s">
        <v>0</v>
      </c>
      <c r="H150">
        <v>9.48</v>
      </c>
      <c r="I150">
        <v>6.59</v>
      </c>
      <c r="J150" t="s">
        <v>177</v>
      </c>
      <c r="K150">
        <v>9.49404</v>
      </c>
      <c r="L150">
        <v>6.5904400000000001</v>
      </c>
      <c r="M150" t="s">
        <v>179</v>
      </c>
      <c r="N150">
        <v>9.4813500000000008</v>
      </c>
      <c r="O150">
        <v>6.5929700000000002</v>
      </c>
      <c r="P150" t="s">
        <v>4</v>
      </c>
      <c r="Q150">
        <v>12.355779999999999</v>
      </c>
      <c r="R150">
        <v>613.06736999999998</v>
      </c>
      <c r="S150">
        <v>0</v>
      </c>
      <c r="T150">
        <v>0</v>
      </c>
      <c r="U150">
        <v>0</v>
      </c>
      <c r="V150">
        <v>0</v>
      </c>
      <c r="W150">
        <v>0</v>
      </c>
      <c r="X150">
        <v>0</v>
      </c>
    </row>
    <row r="151" spans="2:24" x14ac:dyDescent="0.3">
      <c r="B151">
        <v>3</v>
      </c>
      <c r="C151">
        <v>25.76</v>
      </c>
      <c r="D151">
        <v>34827.32</v>
      </c>
      <c r="E151">
        <v>2</v>
      </c>
      <c r="F151">
        <v>4</v>
      </c>
      <c r="G151" t="s">
        <v>0</v>
      </c>
      <c r="H151">
        <v>4.5999999999999996</v>
      </c>
      <c r="I151">
        <v>1.26</v>
      </c>
      <c r="J151" t="s">
        <v>177</v>
      </c>
      <c r="K151">
        <v>4.8475400000000004</v>
      </c>
      <c r="L151">
        <v>0.41721000000000003</v>
      </c>
      <c r="M151" t="s">
        <v>179</v>
      </c>
      <c r="N151">
        <v>4.6049199999999999</v>
      </c>
      <c r="O151">
        <v>1.26285</v>
      </c>
      <c r="P151" t="s">
        <v>4</v>
      </c>
      <c r="Q151">
        <v>5.5937200000000002</v>
      </c>
      <c r="R151">
        <v>39.087130000000002</v>
      </c>
      <c r="S151">
        <v>0</v>
      </c>
      <c r="T151">
        <v>0.3</v>
      </c>
      <c r="U151">
        <v>0</v>
      </c>
      <c r="V151">
        <v>0</v>
      </c>
      <c r="W151">
        <v>0</v>
      </c>
      <c r="X151">
        <v>0</v>
      </c>
    </row>
    <row r="152" spans="2:24" x14ac:dyDescent="0.3">
      <c r="B152">
        <v>4</v>
      </c>
      <c r="C152">
        <v>3.56</v>
      </c>
      <c r="D152">
        <v>33792.6</v>
      </c>
      <c r="E152">
        <v>1</v>
      </c>
      <c r="F152">
        <v>1</v>
      </c>
      <c r="G152" t="s">
        <v>180</v>
      </c>
      <c r="H152">
        <v>2.59</v>
      </c>
      <c r="I152">
        <v>11.35</v>
      </c>
      <c r="J152" t="s">
        <v>177</v>
      </c>
      <c r="K152">
        <v>3.2374999999999998</v>
      </c>
      <c r="L152">
        <v>1.0303199999999999</v>
      </c>
      <c r="M152" t="s">
        <v>179</v>
      </c>
      <c r="N152">
        <v>2.63029</v>
      </c>
      <c r="O152">
        <v>2.8048299999999999</v>
      </c>
      <c r="P152" t="s">
        <v>4</v>
      </c>
      <c r="Q152">
        <v>2.5906799999999999</v>
      </c>
      <c r="R152">
        <v>11.35045</v>
      </c>
      <c r="S152">
        <v>0</v>
      </c>
      <c r="T152">
        <v>0</v>
      </c>
      <c r="U152">
        <v>0</v>
      </c>
      <c r="V152">
        <v>0</v>
      </c>
      <c r="W152">
        <v>0</v>
      </c>
      <c r="X152">
        <v>0</v>
      </c>
    </row>
    <row r="153" spans="2:24" x14ac:dyDescent="0.3">
      <c r="B153">
        <v>5</v>
      </c>
      <c r="C153">
        <v>361.62</v>
      </c>
      <c r="D153">
        <v>90000</v>
      </c>
      <c r="E153">
        <v>3</v>
      </c>
      <c r="F153">
        <v>1</v>
      </c>
      <c r="G153" t="s">
        <v>0</v>
      </c>
      <c r="H153">
        <v>27.65</v>
      </c>
      <c r="I153">
        <v>0.27</v>
      </c>
      <c r="J153" t="s">
        <v>177</v>
      </c>
      <c r="K153">
        <v>31.495159999999998</v>
      </c>
      <c r="L153">
        <v>0.53669999999999995</v>
      </c>
      <c r="M153" t="s">
        <v>179</v>
      </c>
      <c r="N153">
        <v>27.65305</v>
      </c>
      <c r="O153">
        <v>0.27223999999999998</v>
      </c>
      <c r="P153" t="s">
        <v>4</v>
      </c>
      <c r="Q153">
        <v>52.490760000000002</v>
      </c>
      <c r="R153">
        <v>332.24419999999998</v>
      </c>
      <c r="S153">
        <v>0</v>
      </c>
      <c r="T153">
        <v>0</v>
      </c>
      <c r="U153">
        <v>0</v>
      </c>
      <c r="V153">
        <v>0</v>
      </c>
      <c r="W153">
        <v>0</v>
      </c>
      <c r="X153">
        <v>0</v>
      </c>
    </row>
    <row r="154" spans="2:24" x14ac:dyDescent="0.3">
      <c r="B154">
        <v>6</v>
      </c>
      <c r="C154">
        <v>67.17</v>
      </c>
      <c r="D154">
        <v>34024.46</v>
      </c>
      <c r="E154">
        <v>2</v>
      </c>
      <c r="F154">
        <v>2</v>
      </c>
      <c r="G154" t="s">
        <v>0</v>
      </c>
      <c r="H154">
        <v>7.07</v>
      </c>
      <c r="I154">
        <v>2.09</v>
      </c>
      <c r="J154" t="s">
        <v>177</v>
      </c>
      <c r="K154">
        <v>7.1061899999999998</v>
      </c>
      <c r="L154">
        <v>2.0876600000000001</v>
      </c>
      <c r="M154" t="s">
        <v>179</v>
      </c>
      <c r="N154">
        <v>7.0735900000000003</v>
      </c>
      <c r="O154">
        <v>2.08805</v>
      </c>
      <c r="P154" t="s">
        <v>4</v>
      </c>
      <c r="Q154">
        <v>12.90793</v>
      </c>
      <c r="R154">
        <v>197.45349999999999</v>
      </c>
      <c r="S154">
        <v>0</v>
      </c>
      <c r="T154">
        <v>0.1</v>
      </c>
      <c r="U154">
        <v>0</v>
      </c>
      <c r="V154">
        <v>0</v>
      </c>
      <c r="W154">
        <v>0</v>
      </c>
      <c r="X154">
        <v>0</v>
      </c>
    </row>
    <row r="155" spans="2:24" x14ac:dyDescent="0.3">
      <c r="B155">
        <v>7</v>
      </c>
      <c r="C155">
        <v>22.17</v>
      </c>
      <c r="D155">
        <v>33835.17</v>
      </c>
      <c r="E155">
        <v>0</v>
      </c>
      <c r="F155">
        <v>2</v>
      </c>
      <c r="G155" t="s">
        <v>0</v>
      </c>
      <c r="H155">
        <v>3.27</v>
      </c>
      <c r="I155">
        <v>3.43</v>
      </c>
      <c r="J155" t="s">
        <v>177</v>
      </c>
      <c r="K155">
        <v>3.32667</v>
      </c>
      <c r="L155">
        <v>0.74875999999999998</v>
      </c>
      <c r="M155" t="s">
        <v>179</v>
      </c>
      <c r="N155">
        <v>3.2727499999999998</v>
      </c>
      <c r="O155">
        <v>3.42571</v>
      </c>
      <c r="P155" t="s">
        <v>4</v>
      </c>
      <c r="Q155">
        <v>4.9510399999999999</v>
      </c>
      <c r="R155">
        <v>61.525230000000001</v>
      </c>
      <c r="S155">
        <v>0</v>
      </c>
      <c r="T155">
        <v>0</v>
      </c>
      <c r="U155">
        <v>0</v>
      </c>
      <c r="V155">
        <v>0</v>
      </c>
      <c r="W155">
        <v>0.2</v>
      </c>
      <c r="X155">
        <v>0</v>
      </c>
    </row>
    <row r="156" spans="2:24" x14ac:dyDescent="0.3">
      <c r="B156">
        <v>8</v>
      </c>
      <c r="C156">
        <v>8</v>
      </c>
      <c r="D156">
        <v>6050</v>
      </c>
      <c r="E156">
        <v>2</v>
      </c>
      <c r="F156">
        <v>2</v>
      </c>
      <c r="G156" t="s">
        <v>0</v>
      </c>
      <c r="H156">
        <v>1.73</v>
      </c>
      <c r="I156">
        <v>7.55</v>
      </c>
      <c r="J156" t="s">
        <v>177</v>
      </c>
      <c r="K156">
        <v>1.82291</v>
      </c>
      <c r="L156">
        <v>2.9978199999999999</v>
      </c>
      <c r="M156" t="s">
        <v>179</v>
      </c>
      <c r="N156">
        <v>1.7302299999999999</v>
      </c>
      <c r="O156">
        <v>7.5519299999999996</v>
      </c>
      <c r="P156" t="s">
        <v>4</v>
      </c>
      <c r="Q156">
        <v>1.7398499999999999</v>
      </c>
      <c r="R156">
        <v>23.29025</v>
      </c>
      <c r="S156">
        <v>0</v>
      </c>
      <c r="T156">
        <v>0.4</v>
      </c>
      <c r="U156">
        <v>0</v>
      </c>
      <c r="V156">
        <v>0</v>
      </c>
      <c r="W156">
        <v>0.3</v>
      </c>
      <c r="X156">
        <v>0</v>
      </c>
    </row>
    <row r="157" spans="2:24" x14ac:dyDescent="0.3">
      <c r="B157">
        <v>9</v>
      </c>
      <c r="C157">
        <v>15</v>
      </c>
      <c r="D157">
        <v>6050</v>
      </c>
      <c r="E157">
        <v>2</v>
      </c>
      <c r="F157">
        <v>2</v>
      </c>
      <c r="G157" t="s">
        <v>0</v>
      </c>
      <c r="H157">
        <v>2.59</v>
      </c>
      <c r="I157">
        <v>14.16</v>
      </c>
      <c r="J157" t="s">
        <v>177</v>
      </c>
      <c r="K157">
        <v>2.7142200000000001</v>
      </c>
      <c r="L157">
        <v>5.6209100000000003</v>
      </c>
      <c r="M157" t="s">
        <v>179</v>
      </c>
      <c r="N157">
        <v>2.5889700000000002</v>
      </c>
      <c r="O157">
        <v>14.15987</v>
      </c>
      <c r="P157" t="s">
        <v>4</v>
      </c>
      <c r="Q157">
        <v>2.6432699999999998</v>
      </c>
      <c r="R157">
        <v>43.66921</v>
      </c>
      <c r="S157">
        <v>0</v>
      </c>
      <c r="T157">
        <v>0.4</v>
      </c>
      <c r="U157">
        <v>0</v>
      </c>
      <c r="V157">
        <v>0</v>
      </c>
      <c r="W157">
        <v>0.3</v>
      </c>
      <c r="X157">
        <v>0</v>
      </c>
    </row>
    <row r="158" spans="2:24" x14ac:dyDescent="0.3">
      <c r="B158">
        <v>10</v>
      </c>
      <c r="C158">
        <v>10</v>
      </c>
      <c r="D158">
        <v>39506.97</v>
      </c>
      <c r="E158">
        <v>2</v>
      </c>
      <c r="F158">
        <v>2</v>
      </c>
      <c r="G158" t="s">
        <v>0</v>
      </c>
      <c r="H158">
        <v>2.16</v>
      </c>
      <c r="I158">
        <v>0.85</v>
      </c>
      <c r="J158" t="s">
        <v>177</v>
      </c>
      <c r="K158">
        <v>2.1797900000000001</v>
      </c>
      <c r="L158">
        <v>0.85392000000000001</v>
      </c>
      <c r="M158" t="s">
        <v>179</v>
      </c>
      <c r="N158">
        <v>2.1626400000000001</v>
      </c>
      <c r="O158">
        <v>0.85433999999999999</v>
      </c>
      <c r="P158" t="s">
        <v>4</v>
      </c>
      <c r="Q158">
        <v>4.6288900000000002</v>
      </c>
      <c r="R158">
        <v>70.577520000000007</v>
      </c>
      <c r="S158">
        <v>0</v>
      </c>
      <c r="T158">
        <v>0.1</v>
      </c>
      <c r="U158">
        <v>0</v>
      </c>
      <c r="V158">
        <v>0</v>
      </c>
      <c r="W158">
        <v>0</v>
      </c>
      <c r="X158">
        <v>0</v>
      </c>
    </row>
    <row r="159" spans="2:24" x14ac:dyDescent="0.3">
      <c r="B159">
        <v>11</v>
      </c>
      <c r="C159">
        <v>38</v>
      </c>
      <c r="D159">
        <v>34429.94</v>
      </c>
      <c r="E159">
        <v>2</v>
      </c>
      <c r="F159">
        <v>1</v>
      </c>
      <c r="G159" t="s">
        <v>0</v>
      </c>
      <c r="H159">
        <v>12.06</v>
      </c>
      <c r="I159">
        <v>3.98</v>
      </c>
      <c r="J159" t="s">
        <v>177</v>
      </c>
      <c r="K159">
        <v>14.28213</v>
      </c>
      <c r="L159">
        <v>1.6117300000000001</v>
      </c>
      <c r="M159" t="s">
        <v>179</v>
      </c>
      <c r="N159">
        <v>12.06269</v>
      </c>
      <c r="O159">
        <v>3.9777</v>
      </c>
      <c r="P159" t="s">
        <v>4</v>
      </c>
      <c r="Q159">
        <v>14.341419999999999</v>
      </c>
      <c r="R159">
        <v>128.92739</v>
      </c>
      <c r="S159">
        <v>0</v>
      </c>
      <c r="T159">
        <v>0</v>
      </c>
      <c r="U159">
        <v>0</v>
      </c>
      <c r="V159">
        <v>0</v>
      </c>
      <c r="W159">
        <v>0.2</v>
      </c>
      <c r="X159">
        <v>0</v>
      </c>
    </row>
    <row r="160" spans="2:24" x14ac:dyDescent="0.3">
      <c r="B160">
        <v>12</v>
      </c>
      <c r="C160">
        <v>22</v>
      </c>
      <c r="D160">
        <v>34429.94</v>
      </c>
      <c r="E160">
        <v>0</v>
      </c>
      <c r="F160">
        <v>1</v>
      </c>
      <c r="G160" t="s">
        <v>0</v>
      </c>
      <c r="H160">
        <v>8.4600000000000009</v>
      </c>
      <c r="I160">
        <v>1.19</v>
      </c>
      <c r="J160" t="s">
        <v>177</v>
      </c>
      <c r="K160">
        <v>9.8703299999999992</v>
      </c>
      <c r="L160">
        <v>2.3999700000000002</v>
      </c>
      <c r="M160" t="s">
        <v>179</v>
      </c>
      <c r="N160">
        <v>8.4640799999999992</v>
      </c>
      <c r="O160">
        <v>1.1913899999999999</v>
      </c>
      <c r="P160" t="s">
        <v>4</v>
      </c>
      <c r="Q160">
        <v>10.655860000000001</v>
      </c>
      <c r="R160">
        <v>114.37314000000001</v>
      </c>
      <c r="S160">
        <v>0</v>
      </c>
      <c r="T160">
        <v>0</v>
      </c>
      <c r="U160">
        <v>0</v>
      </c>
      <c r="V160">
        <v>0</v>
      </c>
      <c r="W160">
        <v>0</v>
      </c>
      <c r="X160">
        <v>0</v>
      </c>
    </row>
    <row r="161" spans="2:24" x14ac:dyDescent="0.3">
      <c r="B161">
        <v>13</v>
      </c>
      <c r="C161">
        <v>435</v>
      </c>
      <c r="D161">
        <v>37279.21</v>
      </c>
      <c r="E161">
        <v>4</v>
      </c>
      <c r="F161">
        <v>5</v>
      </c>
      <c r="G161" t="s">
        <v>0</v>
      </c>
      <c r="H161">
        <v>29.77</v>
      </c>
      <c r="I161">
        <v>4.9400000000000004</v>
      </c>
      <c r="J161" t="s">
        <v>177</v>
      </c>
      <c r="K161">
        <v>30.064309999999999</v>
      </c>
      <c r="L161">
        <v>4.05654</v>
      </c>
      <c r="M161" t="s">
        <v>179</v>
      </c>
      <c r="N161">
        <v>29.772570000000002</v>
      </c>
      <c r="O161">
        <v>4.9377500000000003</v>
      </c>
      <c r="P161" t="s">
        <v>4</v>
      </c>
      <c r="Q161">
        <v>41.287320000000001</v>
      </c>
      <c r="R161">
        <v>353.50207</v>
      </c>
      <c r="S161">
        <v>0</v>
      </c>
      <c r="T161">
        <v>0.1</v>
      </c>
      <c r="U161">
        <v>0</v>
      </c>
      <c r="V161">
        <v>0</v>
      </c>
      <c r="W161">
        <v>0</v>
      </c>
      <c r="X161">
        <v>0</v>
      </c>
    </row>
    <row r="162" spans="2:24" x14ac:dyDescent="0.3">
      <c r="B162">
        <v>14</v>
      </c>
      <c r="C162">
        <v>26.99</v>
      </c>
      <c r="D162">
        <v>35252.82</v>
      </c>
      <c r="E162">
        <v>0</v>
      </c>
      <c r="F162">
        <v>1</v>
      </c>
      <c r="G162" t="s">
        <v>0</v>
      </c>
      <c r="H162">
        <v>3.18</v>
      </c>
      <c r="I162">
        <v>1.41</v>
      </c>
      <c r="J162" t="s">
        <v>177</v>
      </c>
      <c r="K162">
        <v>3.7551199999999998</v>
      </c>
      <c r="L162">
        <v>0.67530000000000001</v>
      </c>
      <c r="M162" t="s">
        <v>179</v>
      </c>
      <c r="N162">
        <v>3.1823800000000002</v>
      </c>
      <c r="O162">
        <v>1.4111899999999999</v>
      </c>
      <c r="P162" t="s">
        <v>4</v>
      </c>
      <c r="Q162">
        <v>4.21556</v>
      </c>
      <c r="R162">
        <v>47.103000000000002</v>
      </c>
      <c r="S162">
        <v>0</v>
      </c>
      <c r="T162">
        <v>0</v>
      </c>
      <c r="U162">
        <v>0</v>
      </c>
      <c r="V162">
        <v>0</v>
      </c>
      <c r="W162">
        <v>0.2</v>
      </c>
      <c r="X162">
        <v>0</v>
      </c>
    </row>
    <row r="163" spans="2:24" x14ac:dyDescent="0.3">
      <c r="B163">
        <v>15</v>
      </c>
      <c r="C163">
        <v>47.75</v>
      </c>
      <c r="D163">
        <v>36373.370000000003</v>
      </c>
      <c r="E163">
        <v>3</v>
      </c>
      <c r="F163">
        <v>6</v>
      </c>
      <c r="G163" t="s">
        <v>0</v>
      </c>
      <c r="H163">
        <v>7.62</v>
      </c>
      <c r="I163">
        <v>1.45</v>
      </c>
      <c r="J163" t="s">
        <v>177</v>
      </c>
      <c r="K163">
        <v>7.9157799999999998</v>
      </c>
      <c r="L163">
        <v>1.1430400000000001</v>
      </c>
      <c r="M163" t="s">
        <v>179</v>
      </c>
      <c r="N163">
        <v>7.6199300000000001</v>
      </c>
      <c r="O163">
        <v>1.45427</v>
      </c>
      <c r="P163" t="s">
        <v>4</v>
      </c>
      <c r="Q163">
        <v>7.8894799999999998</v>
      </c>
      <c r="R163">
        <v>17.90485</v>
      </c>
      <c r="S163">
        <v>0</v>
      </c>
      <c r="T163">
        <v>0.2</v>
      </c>
      <c r="U163">
        <v>0</v>
      </c>
      <c r="V163">
        <v>0</v>
      </c>
      <c r="W163">
        <v>0</v>
      </c>
      <c r="X163">
        <v>0</v>
      </c>
    </row>
    <row r="164" spans="2:24" x14ac:dyDescent="0.3">
      <c r="B164">
        <v>16</v>
      </c>
      <c r="C164">
        <v>10.68</v>
      </c>
      <c r="D164">
        <v>38166.21</v>
      </c>
      <c r="E164">
        <v>0</v>
      </c>
      <c r="F164">
        <v>2</v>
      </c>
      <c r="G164" t="s">
        <v>0</v>
      </c>
      <c r="H164">
        <v>1.99</v>
      </c>
      <c r="I164">
        <v>2.13</v>
      </c>
      <c r="J164" t="s">
        <v>177</v>
      </c>
      <c r="K164">
        <v>2.07877</v>
      </c>
      <c r="L164">
        <v>1.0408999999999999</v>
      </c>
      <c r="M164" t="s">
        <v>179</v>
      </c>
      <c r="N164">
        <v>1.98502</v>
      </c>
      <c r="O164">
        <v>2.1305299999999998</v>
      </c>
      <c r="P164" t="s">
        <v>4</v>
      </c>
      <c r="Q164">
        <v>2.12141</v>
      </c>
      <c r="R164">
        <v>8.2264300000000006</v>
      </c>
      <c r="S164">
        <v>0</v>
      </c>
      <c r="T164">
        <v>0</v>
      </c>
      <c r="U164">
        <v>0</v>
      </c>
      <c r="V164">
        <v>0</v>
      </c>
      <c r="W164">
        <v>0.3</v>
      </c>
      <c r="X164">
        <v>0</v>
      </c>
    </row>
    <row r="165" spans="2:24" x14ac:dyDescent="0.3">
      <c r="B165">
        <v>17</v>
      </c>
      <c r="C165">
        <v>13</v>
      </c>
      <c r="D165">
        <v>34357.339999999997</v>
      </c>
      <c r="E165">
        <v>3</v>
      </c>
      <c r="F165">
        <v>3</v>
      </c>
      <c r="G165" t="s">
        <v>0</v>
      </c>
      <c r="H165">
        <v>2.77</v>
      </c>
      <c r="I165">
        <v>2.56</v>
      </c>
      <c r="J165" t="s">
        <v>177</v>
      </c>
      <c r="K165">
        <v>2.79569</v>
      </c>
      <c r="L165">
        <v>1.30646</v>
      </c>
      <c r="M165" t="s">
        <v>179</v>
      </c>
      <c r="N165">
        <v>2.7722799999999999</v>
      </c>
      <c r="O165">
        <v>2.55769</v>
      </c>
      <c r="P165" t="s">
        <v>4</v>
      </c>
      <c r="Q165">
        <v>3.1977000000000002</v>
      </c>
      <c r="R165">
        <v>20.209990000000001</v>
      </c>
      <c r="S165">
        <v>0</v>
      </c>
      <c r="T165">
        <v>0.2</v>
      </c>
      <c r="U165">
        <v>0</v>
      </c>
      <c r="V165">
        <v>0</v>
      </c>
      <c r="W165">
        <v>0.1</v>
      </c>
      <c r="X165">
        <v>0</v>
      </c>
    </row>
    <row r="166" spans="2:24" x14ac:dyDescent="0.3">
      <c r="B166">
        <v>18</v>
      </c>
      <c r="C166">
        <v>17.25</v>
      </c>
      <c r="D166">
        <v>34357.339999999997</v>
      </c>
      <c r="E166">
        <v>3</v>
      </c>
      <c r="F166">
        <v>3</v>
      </c>
      <c r="G166" t="s">
        <v>180</v>
      </c>
      <c r="H166">
        <v>3.06</v>
      </c>
      <c r="I166">
        <v>1.87</v>
      </c>
      <c r="J166" t="s">
        <v>177</v>
      </c>
      <c r="K166">
        <v>3.2607499999999998</v>
      </c>
      <c r="L166">
        <v>0.25636999999999999</v>
      </c>
      <c r="M166" t="s">
        <v>179</v>
      </c>
      <c r="N166">
        <v>3.0600100000000001</v>
      </c>
      <c r="O166">
        <v>1.8692899999999999</v>
      </c>
      <c r="P166" t="s">
        <v>4</v>
      </c>
      <c r="Q166">
        <v>3.05993</v>
      </c>
      <c r="R166">
        <v>1.8692899999999999</v>
      </c>
      <c r="S166">
        <v>0</v>
      </c>
      <c r="T166">
        <v>0</v>
      </c>
      <c r="U166">
        <v>0</v>
      </c>
      <c r="V166">
        <v>0</v>
      </c>
      <c r="W166">
        <v>0</v>
      </c>
      <c r="X166">
        <v>0</v>
      </c>
    </row>
    <row r="167" spans="2:24" x14ac:dyDescent="0.3">
      <c r="B167">
        <v>19</v>
      </c>
      <c r="C167">
        <v>40</v>
      </c>
      <c r="D167">
        <v>34357.339999999997</v>
      </c>
      <c r="E167">
        <v>0</v>
      </c>
      <c r="F167">
        <v>2</v>
      </c>
      <c r="G167" t="s">
        <v>0</v>
      </c>
      <c r="H167">
        <v>4.6900000000000004</v>
      </c>
      <c r="I167">
        <v>3.75</v>
      </c>
      <c r="J167" t="s">
        <v>177</v>
      </c>
      <c r="K167">
        <v>4.8116000000000003</v>
      </c>
      <c r="L167">
        <v>1.14863</v>
      </c>
      <c r="M167" t="s">
        <v>179</v>
      </c>
      <c r="N167">
        <v>4.6906800000000004</v>
      </c>
      <c r="O167">
        <v>3.7452800000000002</v>
      </c>
      <c r="P167" t="s">
        <v>4</v>
      </c>
      <c r="Q167">
        <v>7.4188200000000002</v>
      </c>
      <c r="R167">
        <v>94.376369999999994</v>
      </c>
      <c r="S167">
        <v>0</v>
      </c>
      <c r="T167">
        <v>0</v>
      </c>
      <c r="U167">
        <v>0</v>
      </c>
      <c r="V167">
        <v>0</v>
      </c>
      <c r="W167">
        <v>0.2</v>
      </c>
      <c r="X167">
        <v>0</v>
      </c>
    </row>
    <row r="168" spans="2:24" x14ac:dyDescent="0.3">
      <c r="B168">
        <v>20</v>
      </c>
      <c r="C168">
        <v>30.16</v>
      </c>
      <c r="D168">
        <v>33830.949999999997</v>
      </c>
      <c r="E168">
        <v>2</v>
      </c>
      <c r="F168">
        <v>3</v>
      </c>
      <c r="G168" t="s">
        <v>0</v>
      </c>
      <c r="H168">
        <v>4.43</v>
      </c>
      <c r="I168">
        <v>4.17</v>
      </c>
      <c r="J168" t="s">
        <v>177</v>
      </c>
      <c r="K168">
        <v>4.8043899999999997</v>
      </c>
      <c r="L168">
        <v>0.76504000000000005</v>
      </c>
      <c r="M168" t="s">
        <v>179</v>
      </c>
      <c r="N168">
        <v>4.4300699999999997</v>
      </c>
      <c r="O168">
        <v>4.1672099999999999</v>
      </c>
      <c r="P168" t="s">
        <v>4</v>
      </c>
      <c r="Q168">
        <v>4.4550599999999996</v>
      </c>
      <c r="R168">
        <v>6.1628800000000004</v>
      </c>
      <c r="S168">
        <v>0</v>
      </c>
      <c r="T168">
        <v>0.5</v>
      </c>
      <c r="U168">
        <v>0</v>
      </c>
      <c r="V168">
        <v>0</v>
      </c>
      <c r="W168">
        <v>0.3</v>
      </c>
      <c r="X168">
        <v>0</v>
      </c>
    </row>
    <row r="169" spans="2:24" x14ac:dyDescent="0.3">
      <c r="B169">
        <v>21</v>
      </c>
      <c r="C169">
        <v>571.03</v>
      </c>
      <c r="D169">
        <v>39574.74</v>
      </c>
      <c r="E169">
        <v>4</v>
      </c>
      <c r="F169">
        <v>3</v>
      </c>
      <c r="G169" t="s">
        <v>0</v>
      </c>
      <c r="H169">
        <v>31.3</v>
      </c>
      <c r="I169">
        <v>18.5</v>
      </c>
      <c r="J169" t="s">
        <v>177</v>
      </c>
      <c r="K169">
        <v>31.325220000000002</v>
      </c>
      <c r="L169">
        <v>18.493120000000001</v>
      </c>
      <c r="M169" t="s">
        <v>179</v>
      </c>
      <c r="N169">
        <v>31.297879999999999</v>
      </c>
      <c r="O169">
        <v>18.500080000000001</v>
      </c>
      <c r="P169" t="s">
        <v>4</v>
      </c>
      <c r="Q169">
        <v>96.447710000000001</v>
      </c>
      <c r="R169">
        <v>1723.0758800000001</v>
      </c>
      <c r="S169">
        <v>0</v>
      </c>
      <c r="T169">
        <v>0</v>
      </c>
      <c r="U169">
        <v>0</v>
      </c>
      <c r="V169">
        <v>0</v>
      </c>
      <c r="W169">
        <v>0</v>
      </c>
      <c r="X169">
        <v>0</v>
      </c>
    </row>
    <row r="170" spans="2:24" x14ac:dyDescent="0.3">
      <c r="B170">
        <v>22</v>
      </c>
      <c r="C170">
        <v>17.559999999999999</v>
      </c>
      <c r="D170">
        <v>37690.78</v>
      </c>
      <c r="E170">
        <v>2</v>
      </c>
      <c r="F170">
        <v>1</v>
      </c>
      <c r="G170" t="s">
        <v>0</v>
      </c>
      <c r="H170">
        <v>2.68</v>
      </c>
      <c r="I170">
        <v>0.59</v>
      </c>
      <c r="J170" t="s">
        <v>177</v>
      </c>
      <c r="K170">
        <v>3.0841599999999998</v>
      </c>
      <c r="L170">
        <v>1.37965</v>
      </c>
      <c r="M170" t="s">
        <v>179</v>
      </c>
      <c r="N170">
        <v>2.6778499999999998</v>
      </c>
      <c r="O170">
        <v>0.58711999999999998</v>
      </c>
      <c r="P170" t="s">
        <v>4</v>
      </c>
      <c r="Q170">
        <v>4.3295899999999996</v>
      </c>
      <c r="R170">
        <v>59.18242</v>
      </c>
      <c r="S170">
        <v>0</v>
      </c>
      <c r="T170">
        <v>0</v>
      </c>
      <c r="U170">
        <v>0</v>
      </c>
      <c r="V170">
        <v>0</v>
      </c>
      <c r="W170">
        <v>0</v>
      </c>
      <c r="X170">
        <v>0</v>
      </c>
    </row>
    <row r="171" spans="2:24" x14ac:dyDescent="0.3">
      <c r="B171">
        <v>23</v>
      </c>
      <c r="C171">
        <v>45.05</v>
      </c>
      <c r="D171">
        <v>35546.67</v>
      </c>
      <c r="E171">
        <v>2</v>
      </c>
      <c r="F171">
        <v>2</v>
      </c>
      <c r="G171" t="s">
        <v>0</v>
      </c>
      <c r="H171">
        <v>5.47</v>
      </c>
      <c r="I171">
        <v>6.98</v>
      </c>
      <c r="J171" t="s">
        <v>177</v>
      </c>
      <c r="K171">
        <v>5.5108499999999996</v>
      </c>
      <c r="L171">
        <v>1.41727</v>
      </c>
      <c r="M171" t="s">
        <v>179</v>
      </c>
      <c r="N171">
        <v>5.4714400000000003</v>
      </c>
      <c r="O171">
        <v>6.9850000000000003</v>
      </c>
      <c r="P171" t="s">
        <v>4</v>
      </c>
      <c r="Q171">
        <v>8.95669</v>
      </c>
      <c r="R171">
        <v>117.1216</v>
      </c>
      <c r="S171">
        <v>0</v>
      </c>
      <c r="T171">
        <v>0.3</v>
      </c>
      <c r="U171">
        <v>0</v>
      </c>
      <c r="V171">
        <v>0</v>
      </c>
      <c r="W171">
        <v>0.2</v>
      </c>
      <c r="X171">
        <v>0</v>
      </c>
    </row>
    <row r="172" spans="2:24" x14ac:dyDescent="0.3">
      <c r="B172">
        <v>24</v>
      </c>
      <c r="C172">
        <v>1.96</v>
      </c>
      <c r="D172">
        <v>34513.160000000003</v>
      </c>
      <c r="E172">
        <v>0</v>
      </c>
      <c r="F172">
        <v>1</v>
      </c>
      <c r="G172" t="s">
        <v>0</v>
      </c>
      <c r="H172">
        <v>0.63</v>
      </c>
      <c r="I172">
        <v>0.83</v>
      </c>
      <c r="J172" t="s">
        <v>177</v>
      </c>
      <c r="K172">
        <v>0.74865000000000004</v>
      </c>
      <c r="L172">
        <v>1.0014099999999999</v>
      </c>
      <c r="M172" t="s">
        <v>179</v>
      </c>
      <c r="N172">
        <v>0.62761</v>
      </c>
      <c r="O172">
        <v>0.83304</v>
      </c>
      <c r="P172" t="s">
        <v>4</v>
      </c>
      <c r="Q172">
        <v>0.64393</v>
      </c>
      <c r="R172">
        <v>4.2311199999999998</v>
      </c>
      <c r="S172">
        <v>0</v>
      </c>
      <c r="T172">
        <v>0</v>
      </c>
      <c r="U172">
        <v>0</v>
      </c>
      <c r="V172">
        <v>0</v>
      </c>
      <c r="W172">
        <v>0.2</v>
      </c>
      <c r="X172">
        <v>0</v>
      </c>
    </row>
    <row r="173" spans="2:24" x14ac:dyDescent="0.3">
      <c r="B173">
        <v>25</v>
      </c>
      <c r="C173">
        <v>20</v>
      </c>
      <c r="D173">
        <v>35460.239999999998</v>
      </c>
      <c r="E173">
        <v>0</v>
      </c>
      <c r="F173">
        <v>2</v>
      </c>
      <c r="G173" t="s">
        <v>0</v>
      </c>
      <c r="H173">
        <v>3.07</v>
      </c>
      <c r="I173">
        <v>3</v>
      </c>
      <c r="J173" t="s">
        <v>177</v>
      </c>
      <c r="K173">
        <v>3.1190500000000001</v>
      </c>
      <c r="L173">
        <v>0.60933000000000004</v>
      </c>
      <c r="M173" t="s">
        <v>179</v>
      </c>
      <c r="N173">
        <v>3.0683699999999998</v>
      </c>
      <c r="O173">
        <v>2.99857</v>
      </c>
      <c r="P173" t="s">
        <v>4</v>
      </c>
      <c r="Q173">
        <v>4.46347</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3.03</v>
      </c>
      <c r="I174">
        <v>1.59</v>
      </c>
      <c r="J174" t="s">
        <v>177</v>
      </c>
      <c r="K174">
        <v>3.05701</v>
      </c>
      <c r="L174">
        <v>0.38384000000000001</v>
      </c>
      <c r="M174" t="s">
        <v>179</v>
      </c>
      <c r="N174">
        <v>3.0297700000000001</v>
      </c>
      <c r="O174">
        <v>1.5862499999999999</v>
      </c>
      <c r="P174" t="s">
        <v>4</v>
      </c>
      <c r="Q174">
        <v>3.7639399999999998</v>
      </c>
      <c r="R174">
        <v>31.715350000000001</v>
      </c>
      <c r="S174">
        <v>0</v>
      </c>
      <c r="T174">
        <v>0.2</v>
      </c>
      <c r="U174">
        <v>0</v>
      </c>
      <c r="V174">
        <v>0</v>
      </c>
      <c r="W174">
        <v>0.1</v>
      </c>
      <c r="X174">
        <v>0</v>
      </c>
    </row>
    <row r="175" spans="2:24" x14ac:dyDescent="0.3">
      <c r="B175">
        <v>27</v>
      </c>
      <c r="C175">
        <v>30.77</v>
      </c>
      <c r="D175">
        <v>34721.47</v>
      </c>
      <c r="E175">
        <v>2</v>
      </c>
      <c r="F175">
        <v>2</v>
      </c>
      <c r="G175" t="s">
        <v>0</v>
      </c>
      <c r="H175">
        <v>4.28</v>
      </c>
      <c r="I175">
        <v>4.7699999999999996</v>
      </c>
      <c r="J175" t="s">
        <v>177</v>
      </c>
      <c r="K175">
        <v>4.3309499999999996</v>
      </c>
      <c r="L175">
        <v>0.93808000000000002</v>
      </c>
      <c r="M175" t="s">
        <v>179</v>
      </c>
      <c r="N175">
        <v>4.2755400000000003</v>
      </c>
      <c r="O175">
        <v>4.7709599999999996</v>
      </c>
      <c r="P175" t="s">
        <v>4</v>
      </c>
      <c r="Q175">
        <v>6.4489200000000002</v>
      </c>
      <c r="R175">
        <v>77.520120000000006</v>
      </c>
      <c r="S175">
        <v>0</v>
      </c>
      <c r="T175">
        <v>0.3</v>
      </c>
      <c r="U175">
        <v>0</v>
      </c>
      <c r="V175">
        <v>0</v>
      </c>
      <c r="W175">
        <v>0.2</v>
      </c>
      <c r="X175">
        <v>0</v>
      </c>
    </row>
    <row r="176" spans="2:24" x14ac:dyDescent="0.3">
      <c r="B176">
        <v>28</v>
      </c>
      <c r="C176">
        <v>60</v>
      </c>
      <c r="D176">
        <v>6050</v>
      </c>
      <c r="E176">
        <v>2</v>
      </c>
      <c r="F176">
        <v>2</v>
      </c>
      <c r="G176" t="s">
        <v>0</v>
      </c>
      <c r="H176">
        <v>6.44</v>
      </c>
      <c r="I176">
        <v>6.79</v>
      </c>
      <c r="J176" t="s">
        <v>177</v>
      </c>
      <c r="K176">
        <v>6.5592600000000001</v>
      </c>
      <c r="L176">
        <v>2.9632200000000002</v>
      </c>
      <c r="M176" t="s">
        <v>179</v>
      </c>
      <c r="N176">
        <v>6.4427099999999999</v>
      </c>
      <c r="O176">
        <v>6.7941399999999996</v>
      </c>
      <c r="P176" t="s">
        <v>4</v>
      </c>
      <c r="Q176">
        <v>7.2394499999999997</v>
      </c>
      <c r="R176">
        <v>244.90702999999999</v>
      </c>
      <c r="S176">
        <v>0</v>
      </c>
      <c r="T176">
        <v>0.2</v>
      </c>
      <c r="U176">
        <v>0</v>
      </c>
      <c r="V176">
        <v>0</v>
      </c>
      <c r="W176">
        <v>0.1</v>
      </c>
      <c r="X176">
        <v>0</v>
      </c>
    </row>
    <row r="177" spans="2:24" x14ac:dyDescent="0.3">
      <c r="B177">
        <v>29</v>
      </c>
      <c r="C177">
        <v>8</v>
      </c>
      <c r="D177">
        <v>34432.400000000001</v>
      </c>
      <c r="E177">
        <v>2</v>
      </c>
      <c r="F177">
        <v>3</v>
      </c>
      <c r="G177" t="s">
        <v>0</v>
      </c>
      <c r="H177">
        <v>2.0099999999999998</v>
      </c>
      <c r="I177">
        <v>2.09</v>
      </c>
      <c r="J177" t="s">
        <v>177</v>
      </c>
      <c r="K177">
        <v>2.1093899999999999</v>
      </c>
      <c r="L177">
        <v>1.24519</v>
      </c>
      <c r="M177" t="s">
        <v>179</v>
      </c>
      <c r="N177">
        <v>2.0142899999999999</v>
      </c>
      <c r="O177">
        <v>2.0923099999999999</v>
      </c>
      <c r="P177" t="s">
        <v>4</v>
      </c>
      <c r="Q177">
        <v>2.1876799999999998</v>
      </c>
      <c r="R177">
        <v>10.384460000000001</v>
      </c>
      <c r="S177">
        <v>0</v>
      </c>
      <c r="T177">
        <v>0.3</v>
      </c>
      <c r="U177">
        <v>0</v>
      </c>
      <c r="V177">
        <v>0</v>
      </c>
      <c r="W177">
        <v>0.1</v>
      </c>
      <c r="X177">
        <v>0</v>
      </c>
    </row>
    <row r="178" spans="2:24" x14ac:dyDescent="0.3">
      <c r="B178">
        <v>30</v>
      </c>
      <c r="C178">
        <v>80.03</v>
      </c>
      <c r="D178">
        <v>36683.18</v>
      </c>
      <c r="E178">
        <v>3</v>
      </c>
      <c r="F178">
        <v>2</v>
      </c>
      <c r="G178" t="s">
        <v>0</v>
      </c>
      <c r="H178">
        <v>7.81</v>
      </c>
      <c r="I178">
        <v>6.72</v>
      </c>
      <c r="J178" t="s">
        <v>177</v>
      </c>
      <c r="K178">
        <v>7.9365199999999998</v>
      </c>
      <c r="L178">
        <v>1.27258</v>
      </c>
      <c r="M178" t="s">
        <v>179</v>
      </c>
      <c r="N178">
        <v>7.8089599999999999</v>
      </c>
      <c r="O178">
        <v>6.71516</v>
      </c>
      <c r="P178" t="s">
        <v>4</v>
      </c>
      <c r="Q178">
        <v>10.823270000000001</v>
      </c>
      <c r="R178">
        <v>105.04192</v>
      </c>
      <c r="S178">
        <v>0</v>
      </c>
      <c r="T178">
        <v>0.1</v>
      </c>
      <c r="U178">
        <v>0</v>
      </c>
      <c r="V178">
        <v>0</v>
      </c>
      <c r="W178">
        <v>0.2</v>
      </c>
      <c r="X178">
        <v>0</v>
      </c>
    </row>
    <row r="179" spans="2:24" x14ac:dyDescent="0.3">
      <c r="B179">
        <v>31</v>
      </c>
      <c r="C179">
        <v>25.06</v>
      </c>
      <c r="D179">
        <v>36353.07</v>
      </c>
      <c r="E179">
        <v>2</v>
      </c>
      <c r="F179">
        <v>2</v>
      </c>
      <c r="G179" t="s">
        <v>0</v>
      </c>
      <c r="H179">
        <v>3.76</v>
      </c>
      <c r="I179">
        <v>3.87</v>
      </c>
      <c r="J179" t="s">
        <v>177</v>
      </c>
      <c r="K179">
        <v>3.8061199999999999</v>
      </c>
      <c r="L179">
        <v>0.68974999999999997</v>
      </c>
      <c r="M179" t="s">
        <v>179</v>
      </c>
      <c r="N179">
        <v>3.7553700000000001</v>
      </c>
      <c r="O179">
        <v>3.8736299999999999</v>
      </c>
      <c r="P179" t="s">
        <v>4</v>
      </c>
      <c r="Q179">
        <v>5.3683300000000003</v>
      </c>
      <c r="R179">
        <v>56.996980000000001</v>
      </c>
      <c r="S179">
        <v>0</v>
      </c>
      <c r="T179">
        <v>0.3</v>
      </c>
      <c r="U179">
        <v>0</v>
      </c>
      <c r="V179">
        <v>0</v>
      </c>
      <c r="W179">
        <v>0.2</v>
      </c>
      <c r="X179">
        <v>0</v>
      </c>
    </row>
    <row r="180" spans="2:24" x14ac:dyDescent="0.3">
      <c r="B180">
        <v>32</v>
      </c>
      <c r="C180">
        <v>8.41</v>
      </c>
      <c r="D180">
        <v>32848.83</v>
      </c>
      <c r="E180">
        <v>0</v>
      </c>
      <c r="F180">
        <v>1</v>
      </c>
      <c r="G180" t="s">
        <v>0</v>
      </c>
      <c r="H180">
        <v>1.45</v>
      </c>
      <c r="I180">
        <v>2.15</v>
      </c>
      <c r="J180" t="s">
        <v>177</v>
      </c>
      <c r="K180">
        <v>1.7619499999999999</v>
      </c>
      <c r="L180">
        <v>0.24518999999999999</v>
      </c>
      <c r="M180" t="s">
        <v>179</v>
      </c>
      <c r="N180">
        <v>1.4490799999999999</v>
      </c>
      <c r="O180">
        <v>2.1538200000000001</v>
      </c>
      <c r="P180" t="s">
        <v>4</v>
      </c>
      <c r="Q180">
        <v>1.5777600000000001</v>
      </c>
      <c r="R180">
        <v>10.815110000000001</v>
      </c>
      <c r="S180">
        <v>0</v>
      </c>
      <c r="T180">
        <v>0</v>
      </c>
      <c r="U180">
        <v>0</v>
      </c>
      <c r="V180">
        <v>0</v>
      </c>
      <c r="W180">
        <v>0.5</v>
      </c>
      <c r="X180">
        <v>0</v>
      </c>
    </row>
    <row r="181" spans="2:24" x14ac:dyDescent="0.3">
      <c r="B181">
        <v>33</v>
      </c>
      <c r="C181">
        <v>446.01</v>
      </c>
      <c r="D181">
        <v>90000</v>
      </c>
      <c r="E181">
        <v>3</v>
      </c>
      <c r="F181">
        <v>1</v>
      </c>
      <c r="G181" t="s">
        <v>0</v>
      </c>
      <c r="H181">
        <v>31.61</v>
      </c>
      <c r="I181">
        <v>0.22</v>
      </c>
      <c r="J181" t="s">
        <v>177</v>
      </c>
      <c r="K181">
        <v>35.989899999999999</v>
      </c>
      <c r="L181">
        <v>0.30895</v>
      </c>
      <c r="M181" t="s">
        <v>179</v>
      </c>
      <c r="N181">
        <v>31.61026</v>
      </c>
      <c r="O181">
        <v>0.21612000000000001</v>
      </c>
      <c r="P181" t="s">
        <v>4</v>
      </c>
      <c r="Q181">
        <v>56.058819999999997</v>
      </c>
      <c r="R181">
        <v>335.52866999999998</v>
      </c>
      <c r="S181">
        <v>0</v>
      </c>
      <c r="T181">
        <v>0</v>
      </c>
      <c r="U181">
        <v>0</v>
      </c>
      <c r="V181">
        <v>0</v>
      </c>
      <c r="W181">
        <v>0</v>
      </c>
      <c r="X181">
        <v>0</v>
      </c>
    </row>
    <row r="182" spans="2:24" x14ac:dyDescent="0.3">
      <c r="B182">
        <v>34</v>
      </c>
      <c r="C182">
        <v>8.4600000000000009</v>
      </c>
      <c r="D182">
        <v>38350</v>
      </c>
      <c r="E182">
        <v>0</v>
      </c>
      <c r="F182">
        <v>1</v>
      </c>
      <c r="G182" t="s">
        <v>0</v>
      </c>
      <c r="H182">
        <v>1.55</v>
      </c>
      <c r="I182">
        <v>1.24</v>
      </c>
      <c r="J182" t="s">
        <v>177</v>
      </c>
      <c r="K182">
        <v>1.8399399999999999</v>
      </c>
      <c r="L182">
        <v>0.26408999999999999</v>
      </c>
      <c r="M182" t="s">
        <v>179</v>
      </c>
      <c r="N182">
        <v>1.55139</v>
      </c>
      <c r="O182">
        <v>1.24125</v>
      </c>
      <c r="P182" t="s">
        <v>4</v>
      </c>
      <c r="Q182">
        <v>1.8217099999999999</v>
      </c>
      <c r="R182">
        <v>15.48372</v>
      </c>
      <c r="S182">
        <v>0</v>
      </c>
      <c r="T182">
        <v>0</v>
      </c>
      <c r="U182">
        <v>0</v>
      </c>
      <c r="V182">
        <v>0</v>
      </c>
      <c r="W182">
        <v>0.2</v>
      </c>
      <c r="X182">
        <v>0</v>
      </c>
    </row>
    <row r="183" spans="2:24" x14ac:dyDescent="0.3">
      <c r="B183">
        <v>35</v>
      </c>
      <c r="C183">
        <v>313.13</v>
      </c>
      <c r="D183">
        <v>40649.71</v>
      </c>
      <c r="E183">
        <v>2</v>
      </c>
      <c r="F183">
        <v>4</v>
      </c>
      <c r="G183" t="s">
        <v>0</v>
      </c>
      <c r="H183">
        <v>64.08</v>
      </c>
      <c r="I183">
        <v>57.28</v>
      </c>
      <c r="J183" t="s">
        <v>177</v>
      </c>
      <c r="K183">
        <v>72.918970000000002</v>
      </c>
      <c r="L183">
        <v>1.0827899999999999</v>
      </c>
      <c r="M183" t="s">
        <v>179</v>
      </c>
      <c r="N183">
        <v>64.081699999999998</v>
      </c>
      <c r="O183">
        <v>57.280200000000001</v>
      </c>
      <c r="P183" t="s">
        <v>4</v>
      </c>
      <c r="Q183">
        <v>64.283270000000002</v>
      </c>
      <c r="R183">
        <v>67.663979999999995</v>
      </c>
      <c r="S183">
        <v>0</v>
      </c>
      <c r="T183">
        <v>0.4</v>
      </c>
      <c r="U183">
        <v>0</v>
      </c>
      <c r="V183">
        <v>0</v>
      </c>
      <c r="W183">
        <v>0.3</v>
      </c>
      <c r="X183">
        <v>0</v>
      </c>
    </row>
    <row r="184" spans="2:24" x14ac:dyDescent="0.3">
      <c r="B184">
        <v>36</v>
      </c>
      <c r="C184">
        <v>8</v>
      </c>
      <c r="D184">
        <v>38350</v>
      </c>
      <c r="E184">
        <v>0</v>
      </c>
      <c r="F184">
        <v>1</v>
      </c>
      <c r="G184" t="s">
        <v>0</v>
      </c>
      <c r="H184">
        <v>1.53</v>
      </c>
      <c r="I184">
        <v>0.83</v>
      </c>
      <c r="J184" t="s">
        <v>177</v>
      </c>
      <c r="K184">
        <v>1.7740899999999999</v>
      </c>
      <c r="L184">
        <v>1.1176699999999999</v>
      </c>
      <c r="M184" t="s">
        <v>179</v>
      </c>
      <c r="N184">
        <v>1.52857</v>
      </c>
      <c r="O184">
        <v>0.82521</v>
      </c>
      <c r="P184" t="s">
        <v>4</v>
      </c>
      <c r="Q184">
        <v>1.6915899999999999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4.24</v>
      </c>
      <c r="I185">
        <v>4.55</v>
      </c>
      <c r="J185" t="s">
        <v>177</v>
      </c>
      <c r="K185">
        <v>4.2727000000000004</v>
      </c>
      <c r="L185">
        <v>0.60246</v>
      </c>
      <c r="M185" t="s">
        <v>179</v>
      </c>
      <c r="N185">
        <v>4.2433199999999998</v>
      </c>
      <c r="O185">
        <v>4.5480900000000002</v>
      </c>
      <c r="P185" t="s">
        <v>4</v>
      </c>
      <c r="Q185">
        <v>5.8028500000000003</v>
      </c>
      <c r="R185">
        <v>51.974490000000003</v>
      </c>
      <c r="S185">
        <v>0</v>
      </c>
      <c r="T185">
        <v>0.4</v>
      </c>
      <c r="U185">
        <v>0</v>
      </c>
      <c r="V185">
        <v>0</v>
      </c>
      <c r="W185">
        <v>0.3</v>
      </c>
      <c r="X185">
        <v>0</v>
      </c>
    </row>
    <row r="186" spans="2:24" x14ac:dyDescent="0.3">
      <c r="B186">
        <v>38</v>
      </c>
      <c r="C186">
        <v>35.04</v>
      </c>
      <c r="D186">
        <v>34247.589999999997</v>
      </c>
      <c r="E186">
        <v>2</v>
      </c>
      <c r="F186">
        <v>3</v>
      </c>
      <c r="G186" t="s">
        <v>0</v>
      </c>
      <c r="H186">
        <v>5.01</v>
      </c>
      <c r="I186">
        <v>6.22</v>
      </c>
      <c r="J186" t="s">
        <v>177</v>
      </c>
      <c r="K186">
        <v>5.3163099999999996</v>
      </c>
      <c r="L186">
        <v>1.7351300000000001</v>
      </c>
      <c r="M186" t="s">
        <v>179</v>
      </c>
      <c r="N186">
        <v>5.0119499999999997</v>
      </c>
      <c r="O186">
        <v>6.2187799999999998</v>
      </c>
      <c r="P186" t="s">
        <v>4</v>
      </c>
      <c r="Q186">
        <v>5.1692799999999997</v>
      </c>
      <c r="R186">
        <v>14.48502</v>
      </c>
      <c r="S186">
        <v>0</v>
      </c>
      <c r="T186">
        <v>0.4</v>
      </c>
      <c r="U186">
        <v>0</v>
      </c>
      <c r="V186">
        <v>0</v>
      </c>
      <c r="W186">
        <v>0.3</v>
      </c>
      <c r="X186">
        <v>0</v>
      </c>
    </row>
    <row r="187" spans="2:24" x14ac:dyDescent="0.3">
      <c r="B187">
        <v>39</v>
      </c>
      <c r="C187">
        <v>23.76</v>
      </c>
      <c r="D187">
        <v>34693</v>
      </c>
      <c r="E187">
        <v>2</v>
      </c>
      <c r="F187">
        <v>5</v>
      </c>
      <c r="G187" t="s">
        <v>0</v>
      </c>
      <c r="H187">
        <v>4.6100000000000003</v>
      </c>
      <c r="I187">
        <v>1.56</v>
      </c>
      <c r="J187" t="s">
        <v>177</v>
      </c>
      <c r="K187">
        <v>4.92476</v>
      </c>
      <c r="L187">
        <v>1.10337</v>
      </c>
      <c r="M187" t="s">
        <v>179</v>
      </c>
      <c r="N187">
        <v>4.6054000000000004</v>
      </c>
      <c r="O187">
        <v>1.55844</v>
      </c>
      <c r="P187" t="s">
        <v>4</v>
      </c>
      <c r="Q187">
        <v>4.7023799999999998</v>
      </c>
      <c r="R187">
        <v>10.52746</v>
      </c>
      <c r="S187">
        <v>0</v>
      </c>
      <c r="T187">
        <v>0.4</v>
      </c>
      <c r="U187">
        <v>0</v>
      </c>
      <c r="V187">
        <v>0</v>
      </c>
      <c r="W187">
        <v>0</v>
      </c>
      <c r="X187">
        <v>0</v>
      </c>
    </row>
    <row r="188" spans="2:24" x14ac:dyDescent="0.3">
      <c r="B188">
        <v>40</v>
      </c>
      <c r="C188">
        <v>47.51</v>
      </c>
      <c r="D188">
        <v>35142.51</v>
      </c>
      <c r="E188">
        <v>3</v>
      </c>
      <c r="F188">
        <v>3</v>
      </c>
      <c r="G188" t="s">
        <v>0</v>
      </c>
      <c r="H188">
        <v>6.16</v>
      </c>
      <c r="I188">
        <v>6.33</v>
      </c>
      <c r="J188" t="s">
        <v>177</v>
      </c>
      <c r="K188">
        <v>6.2714600000000003</v>
      </c>
      <c r="L188">
        <v>0.33550999999999997</v>
      </c>
      <c r="M188" t="s">
        <v>179</v>
      </c>
      <c r="N188">
        <v>6.1582299999999996</v>
      </c>
      <c r="O188">
        <v>6.3276300000000001</v>
      </c>
      <c r="P188" t="s">
        <v>4</v>
      </c>
      <c r="Q188">
        <v>6.5469999999999997</v>
      </c>
      <c r="R188">
        <v>23.814440000000001</v>
      </c>
      <c r="S188">
        <v>0</v>
      </c>
      <c r="T188">
        <v>0.3</v>
      </c>
      <c r="U188">
        <v>0</v>
      </c>
      <c r="V188">
        <v>0</v>
      </c>
      <c r="W188">
        <v>0.2</v>
      </c>
      <c r="X188">
        <v>0</v>
      </c>
    </row>
    <row r="189" spans="2:24" x14ac:dyDescent="0.3">
      <c r="B189">
        <v>41</v>
      </c>
      <c r="C189">
        <v>24.79</v>
      </c>
      <c r="D189">
        <v>40211.29</v>
      </c>
      <c r="E189">
        <v>0</v>
      </c>
      <c r="F189">
        <v>6</v>
      </c>
      <c r="G189" t="s">
        <v>0</v>
      </c>
      <c r="H189">
        <v>4.82</v>
      </c>
      <c r="I189">
        <v>0.28999999999999998</v>
      </c>
      <c r="J189" t="s">
        <v>177</v>
      </c>
      <c r="K189">
        <v>4.83331</v>
      </c>
      <c r="L189">
        <v>0.28770000000000001</v>
      </c>
      <c r="M189" t="s">
        <v>179</v>
      </c>
      <c r="N189">
        <v>4.8234000000000004</v>
      </c>
      <c r="O189">
        <v>0.28795999999999999</v>
      </c>
      <c r="P189" t="s">
        <v>4</v>
      </c>
      <c r="Q189">
        <v>5.57822</v>
      </c>
      <c r="R189">
        <v>25.60127</v>
      </c>
      <c r="S189">
        <v>0</v>
      </c>
      <c r="T189">
        <v>0</v>
      </c>
      <c r="U189">
        <v>0</v>
      </c>
      <c r="V189">
        <v>0</v>
      </c>
      <c r="W189">
        <v>0</v>
      </c>
      <c r="X189">
        <v>0</v>
      </c>
    </row>
    <row r="190" spans="2:24" x14ac:dyDescent="0.3">
      <c r="B190">
        <v>42</v>
      </c>
      <c r="C190">
        <v>115.5</v>
      </c>
      <c r="D190">
        <v>36003.25</v>
      </c>
      <c r="E190">
        <v>2</v>
      </c>
      <c r="F190">
        <v>2</v>
      </c>
      <c r="G190" t="s">
        <v>0</v>
      </c>
      <c r="H190">
        <v>9.9600000000000009</v>
      </c>
      <c r="I190">
        <v>2.4700000000000002</v>
      </c>
      <c r="J190" t="s">
        <v>177</v>
      </c>
      <c r="K190">
        <v>10.00733</v>
      </c>
      <c r="L190">
        <v>2.4682499999999998</v>
      </c>
      <c r="M190" t="s">
        <v>179</v>
      </c>
      <c r="N190">
        <v>9.9649300000000007</v>
      </c>
      <c r="O190">
        <v>2.4687199999999998</v>
      </c>
      <c r="P190" t="s">
        <v>4</v>
      </c>
      <c r="Q190">
        <v>17.168939999999999</v>
      </c>
      <c r="R190">
        <v>233.45095000000001</v>
      </c>
      <c r="S190">
        <v>0</v>
      </c>
      <c r="T190">
        <v>0.1</v>
      </c>
      <c r="U190">
        <v>0</v>
      </c>
      <c r="V190">
        <v>0</v>
      </c>
      <c r="W190">
        <v>0</v>
      </c>
      <c r="X190">
        <v>0</v>
      </c>
    </row>
    <row r="191" spans="2:24" x14ac:dyDescent="0.3">
      <c r="B191">
        <v>43</v>
      </c>
      <c r="C191">
        <v>372.81</v>
      </c>
      <c r="D191">
        <v>36329.980000000003</v>
      </c>
      <c r="E191">
        <v>3</v>
      </c>
      <c r="F191">
        <v>2</v>
      </c>
      <c r="G191" t="s">
        <v>0</v>
      </c>
      <c r="H191">
        <v>8.01</v>
      </c>
      <c r="I191">
        <v>5.6</v>
      </c>
      <c r="J191" t="s">
        <v>177</v>
      </c>
      <c r="K191">
        <v>8.0523000000000007</v>
      </c>
      <c r="L191">
        <v>0.86180000000000001</v>
      </c>
      <c r="M191" t="s">
        <v>179</v>
      </c>
      <c r="N191">
        <v>8.0068599999999996</v>
      </c>
      <c r="O191">
        <v>5.5971599999999997</v>
      </c>
      <c r="P191" t="s">
        <v>4</v>
      </c>
      <c r="Q191">
        <v>8.89724</v>
      </c>
      <c r="R191">
        <v>46.063830000000003</v>
      </c>
      <c r="S191">
        <v>0</v>
      </c>
      <c r="T191">
        <v>0</v>
      </c>
      <c r="U191">
        <v>0</v>
      </c>
      <c r="V191">
        <v>0</v>
      </c>
      <c r="W191">
        <v>0.2</v>
      </c>
      <c r="X191">
        <v>0</v>
      </c>
    </row>
    <row r="192" spans="2:24" x14ac:dyDescent="0.3">
      <c r="B192">
        <v>44</v>
      </c>
      <c r="C192">
        <v>162</v>
      </c>
      <c r="D192">
        <v>37364.49</v>
      </c>
      <c r="E192">
        <v>1</v>
      </c>
      <c r="F192">
        <v>2</v>
      </c>
      <c r="G192" t="s">
        <v>1</v>
      </c>
      <c r="H192">
        <v>4.6500000000000004</v>
      </c>
      <c r="I192">
        <v>0.96</v>
      </c>
      <c r="J192" t="s">
        <v>177</v>
      </c>
      <c r="K192">
        <v>4.6534000000000004</v>
      </c>
      <c r="L192">
        <v>0.95816000000000001</v>
      </c>
      <c r="M192" t="s">
        <v>179</v>
      </c>
      <c r="N192">
        <v>4.8498400000000004</v>
      </c>
      <c r="O192">
        <v>3.6495700000000002</v>
      </c>
      <c r="P192" t="s">
        <v>4</v>
      </c>
      <c r="Q192">
        <v>7.0155500000000002</v>
      </c>
      <c r="R192">
        <v>79.546809999999994</v>
      </c>
      <c r="S192">
        <v>0.6</v>
      </c>
      <c r="T192">
        <v>0</v>
      </c>
      <c r="U192">
        <v>0</v>
      </c>
      <c r="V192">
        <v>0.6</v>
      </c>
      <c r="W192">
        <v>0</v>
      </c>
      <c r="X192">
        <v>0</v>
      </c>
    </row>
    <row r="193" spans="2:24" x14ac:dyDescent="0.3">
      <c r="B193">
        <v>45</v>
      </c>
      <c r="C193">
        <v>162</v>
      </c>
      <c r="D193">
        <v>37364.49</v>
      </c>
      <c r="E193">
        <v>1</v>
      </c>
      <c r="F193">
        <v>1</v>
      </c>
      <c r="G193" t="s">
        <v>0</v>
      </c>
      <c r="H193">
        <v>4.01</v>
      </c>
      <c r="I193">
        <v>0.59</v>
      </c>
      <c r="J193" t="s">
        <v>177</v>
      </c>
      <c r="K193">
        <v>4.6534000000000004</v>
      </c>
      <c r="L193">
        <v>0.95816000000000001</v>
      </c>
      <c r="M193" t="s">
        <v>179</v>
      </c>
      <c r="N193">
        <v>4.0056799999999999</v>
      </c>
      <c r="O193">
        <v>0.59123999999999999</v>
      </c>
      <c r="P193" t="s">
        <v>4</v>
      </c>
      <c r="Q193">
        <v>5.77982</v>
      </c>
      <c r="R193">
        <v>63.587820000000001</v>
      </c>
      <c r="S193">
        <v>0</v>
      </c>
      <c r="T193">
        <v>0.1</v>
      </c>
      <c r="U193">
        <v>0</v>
      </c>
      <c r="V193">
        <v>0</v>
      </c>
      <c r="W193">
        <v>0</v>
      </c>
      <c r="X193">
        <v>0</v>
      </c>
    </row>
    <row r="194" spans="2:24" x14ac:dyDescent="0.3">
      <c r="B194">
        <v>46</v>
      </c>
      <c r="C194">
        <v>7.92</v>
      </c>
      <c r="D194">
        <v>35222.85</v>
      </c>
      <c r="E194">
        <v>0</v>
      </c>
      <c r="F194">
        <v>2</v>
      </c>
      <c r="G194" t="s">
        <v>0</v>
      </c>
      <c r="H194">
        <v>1.74</v>
      </c>
      <c r="I194">
        <v>1.69</v>
      </c>
      <c r="J194" t="s">
        <v>177</v>
      </c>
      <c r="K194">
        <v>1.7678100000000001</v>
      </c>
      <c r="L194">
        <v>0.29538999999999999</v>
      </c>
      <c r="M194" t="s">
        <v>179</v>
      </c>
      <c r="N194">
        <v>1.7413700000000001</v>
      </c>
      <c r="O194">
        <v>1.69276</v>
      </c>
      <c r="P194" t="s">
        <v>4</v>
      </c>
      <c r="Q194">
        <v>2.3521999999999998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2.06</v>
      </c>
      <c r="I195">
        <v>0.69</v>
      </c>
      <c r="J195" t="s">
        <v>177</v>
      </c>
      <c r="K195">
        <v>2.07253</v>
      </c>
      <c r="L195">
        <v>0.68598000000000003</v>
      </c>
      <c r="M195" t="s">
        <v>179</v>
      </c>
      <c r="N195">
        <v>2.0624899999999999</v>
      </c>
      <c r="O195">
        <v>0.68633</v>
      </c>
      <c r="P195" t="s">
        <v>4</v>
      </c>
      <c r="Q195">
        <v>3.6710799999999999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12.72</v>
      </c>
      <c r="I196">
        <v>9.26</v>
      </c>
      <c r="J196" t="s">
        <v>177</v>
      </c>
      <c r="K196">
        <v>13.429449999999999</v>
      </c>
      <c r="L196">
        <v>0.95152000000000003</v>
      </c>
      <c r="M196" t="s">
        <v>179</v>
      </c>
      <c r="N196">
        <v>12.719860000000001</v>
      </c>
      <c r="O196">
        <v>9.2616200000000006</v>
      </c>
      <c r="P196" t="s">
        <v>4</v>
      </c>
      <c r="Q196">
        <v>14.729240000000001</v>
      </c>
      <c r="R196">
        <v>79.021039999999999</v>
      </c>
      <c r="S196">
        <v>0</v>
      </c>
      <c r="T196">
        <v>0.9</v>
      </c>
      <c r="U196">
        <v>0</v>
      </c>
      <c r="V196">
        <v>0</v>
      </c>
      <c r="W196">
        <v>0</v>
      </c>
      <c r="X196">
        <v>0</v>
      </c>
    </row>
    <row r="197" spans="2:24" x14ac:dyDescent="0.3">
      <c r="B197">
        <v>49</v>
      </c>
      <c r="C197">
        <v>4.09</v>
      </c>
      <c r="D197">
        <v>32176.46</v>
      </c>
      <c r="E197">
        <v>1</v>
      </c>
      <c r="F197">
        <v>3</v>
      </c>
      <c r="G197" t="s">
        <v>0</v>
      </c>
      <c r="H197">
        <v>1.3</v>
      </c>
      <c r="I197">
        <v>1.23</v>
      </c>
      <c r="J197" t="s">
        <v>177</v>
      </c>
      <c r="K197">
        <v>1.37741</v>
      </c>
      <c r="L197">
        <v>0.59335000000000004</v>
      </c>
      <c r="M197" t="s">
        <v>179</v>
      </c>
      <c r="N197">
        <v>1.3045899999999999</v>
      </c>
      <c r="O197">
        <v>1.2264699999999999</v>
      </c>
      <c r="P197" t="s">
        <v>4</v>
      </c>
      <c r="Q197">
        <v>1.34731</v>
      </c>
      <c r="R197">
        <v>4.8840000000000003</v>
      </c>
      <c r="S197">
        <v>0</v>
      </c>
      <c r="T197">
        <v>0.8</v>
      </c>
      <c r="U197">
        <v>0</v>
      </c>
      <c r="V197">
        <v>0</v>
      </c>
      <c r="W197">
        <v>0.1</v>
      </c>
      <c r="X197">
        <v>0</v>
      </c>
    </row>
    <row r="198" spans="2:24" x14ac:dyDescent="0.3">
      <c r="B198">
        <v>50</v>
      </c>
      <c r="C198">
        <v>26.48</v>
      </c>
      <c r="D198">
        <v>37146.71</v>
      </c>
      <c r="E198">
        <v>2</v>
      </c>
      <c r="F198">
        <v>2</v>
      </c>
      <c r="G198" t="s">
        <v>0</v>
      </c>
      <c r="H198">
        <v>3.92</v>
      </c>
      <c r="I198">
        <v>0.82</v>
      </c>
      <c r="J198" t="s">
        <v>177</v>
      </c>
      <c r="K198">
        <v>3.9441799999999998</v>
      </c>
      <c r="L198">
        <v>0.82430000000000003</v>
      </c>
      <c r="M198" t="s">
        <v>179</v>
      </c>
      <c r="N198">
        <v>3.9216299999999999</v>
      </c>
      <c r="O198">
        <v>0.82469999999999999</v>
      </c>
      <c r="P198" t="s">
        <v>4</v>
      </c>
      <c r="Q198">
        <v>5.94475</v>
      </c>
      <c r="R198">
        <v>68.118380000000002</v>
      </c>
      <c r="S198">
        <v>0</v>
      </c>
      <c r="T198">
        <v>0.1</v>
      </c>
      <c r="U198">
        <v>0</v>
      </c>
      <c r="V198">
        <v>0</v>
      </c>
      <c r="W198">
        <v>0</v>
      </c>
      <c r="X198">
        <v>0</v>
      </c>
    </row>
    <row r="199" spans="2:24" x14ac:dyDescent="0.3">
      <c r="B199">
        <v>51</v>
      </c>
      <c r="C199">
        <v>6.66</v>
      </c>
      <c r="D199">
        <v>38350</v>
      </c>
      <c r="E199">
        <v>0</v>
      </c>
      <c r="F199">
        <v>1</v>
      </c>
      <c r="G199" t="s">
        <v>0</v>
      </c>
      <c r="H199">
        <v>1.31</v>
      </c>
      <c r="I199">
        <v>1.77</v>
      </c>
      <c r="J199" t="s">
        <v>177</v>
      </c>
      <c r="K199">
        <v>1.5769</v>
      </c>
      <c r="L199">
        <v>1.5594300000000001</v>
      </c>
      <c r="M199" t="s">
        <v>179</v>
      </c>
      <c r="N199">
        <v>1.3110999999999999</v>
      </c>
      <c r="O199">
        <v>1.7703599999999999</v>
      </c>
      <c r="P199" t="s">
        <v>4</v>
      </c>
      <c r="Q199">
        <v>1.49275</v>
      </c>
      <c r="R199">
        <v>11.36712</v>
      </c>
      <c r="S199">
        <v>0</v>
      </c>
      <c r="T199">
        <v>0</v>
      </c>
      <c r="U199">
        <v>0</v>
      </c>
      <c r="V199">
        <v>0</v>
      </c>
      <c r="W199">
        <v>0.3</v>
      </c>
      <c r="X199">
        <v>0</v>
      </c>
    </row>
    <row r="200" spans="2:24" x14ac:dyDescent="0.3">
      <c r="B200">
        <v>52</v>
      </c>
      <c r="C200">
        <v>41.09</v>
      </c>
      <c r="D200">
        <v>38401.47</v>
      </c>
      <c r="E200">
        <v>2</v>
      </c>
      <c r="F200">
        <v>3</v>
      </c>
      <c r="G200" t="s">
        <v>0</v>
      </c>
      <c r="H200">
        <v>5.64</v>
      </c>
      <c r="I200">
        <v>5.85</v>
      </c>
      <c r="J200" t="s">
        <v>177</v>
      </c>
      <c r="K200">
        <v>5.9049199999999997</v>
      </c>
      <c r="L200">
        <v>0.43613000000000002</v>
      </c>
      <c r="M200" t="s">
        <v>179</v>
      </c>
      <c r="N200">
        <v>5.6429499999999999</v>
      </c>
      <c r="O200">
        <v>5.8510099999999996</v>
      </c>
      <c r="P200" t="s">
        <v>4</v>
      </c>
      <c r="Q200">
        <v>6.5503799999999996</v>
      </c>
      <c r="R200">
        <v>35.867220000000003</v>
      </c>
      <c r="S200">
        <v>0</v>
      </c>
      <c r="T200">
        <v>0.4</v>
      </c>
      <c r="U200">
        <v>0</v>
      </c>
      <c r="V200">
        <v>0</v>
      </c>
      <c r="W200">
        <v>0.2</v>
      </c>
      <c r="X200">
        <v>0</v>
      </c>
    </row>
    <row r="201" spans="2:24" x14ac:dyDescent="0.3">
      <c r="B201">
        <v>53</v>
      </c>
      <c r="C201">
        <v>20.68</v>
      </c>
      <c r="D201">
        <v>34311.06</v>
      </c>
      <c r="E201">
        <v>0</v>
      </c>
      <c r="F201">
        <v>1</v>
      </c>
      <c r="G201" t="s">
        <v>0</v>
      </c>
      <c r="H201">
        <v>2.73</v>
      </c>
      <c r="I201">
        <v>2.23</v>
      </c>
      <c r="J201" t="s">
        <v>177</v>
      </c>
      <c r="K201">
        <v>3.1772100000000001</v>
      </c>
      <c r="L201">
        <v>0.42251</v>
      </c>
      <c r="M201" t="s">
        <v>179</v>
      </c>
      <c r="N201">
        <v>2.73292</v>
      </c>
      <c r="O201">
        <v>2.2315700000000001</v>
      </c>
      <c r="P201" t="s">
        <v>4</v>
      </c>
      <c r="Q201">
        <v>3.3488099999999998</v>
      </c>
      <c r="R201">
        <v>34.712969999999999</v>
      </c>
      <c r="S201">
        <v>0</v>
      </c>
      <c r="T201">
        <v>0</v>
      </c>
      <c r="U201">
        <v>0</v>
      </c>
      <c r="V201">
        <v>0</v>
      </c>
      <c r="W201">
        <v>0.2</v>
      </c>
      <c r="X201">
        <v>0</v>
      </c>
    </row>
    <row r="202" spans="2:24" x14ac:dyDescent="0.3">
      <c r="B202">
        <v>54</v>
      </c>
      <c r="C202">
        <v>113.15</v>
      </c>
      <c r="D202">
        <v>35530.239999999998</v>
      </c>
      <c r="E202">
        <v>1</v>
      </c>
      <c r="F202">
        <v>2</v>
      </c>
      <c r="G202" t="s">
        <v>1</v>
      </c>
      <c r="H202">
        <v>9.83</v>
      </c>
      <c r="I202">
        <v>1.41</v>
      </c>
      <c r="J202" t="s">
        <v>177</v>
      </c>
      <c r="K202">
        <v>9.8283699999999996</v>
      </c>
      <c r="L202">
        <v>1.41265</v>
      </c>
      <c r="M202" t="s">
        <v>179</v>
      </c>
      <c r="N202">
        <v>9.8296500000000009</v>
      </c>
      <c r="O202">
        <v>14.481870000000001</v>
      </c>
      <c r="P202" t="s">
        <v>4</v>
      </c>
      <c r="Q202">
        <v>12.81972</v>
      </c>
      <c r="R202">
        <v>118.58458</v>
      </c>
      <c r="S202">
        <v>0.6</v>
      </c>
      <c r="T202">
        <v>0</v>
      </c>
      <c r="U202">
        <v>0</v>
      </c>
      <c r="V202">
        <v>0.6</v>
      </c>
      <c r="W202">
        <v>0</v>
      </c>
      <c r="X202">
        <v>0</v>
      </c>
    </row>
    <row r="203" spans="2:24" x14ac:dyDescent="0.3">
      <c r="B203">
        <v>55</v>
      </c>
      <c r="C203">
        <v>122</v>
      </c>
      <c r="D203">
        <v>35530.239999999998</v>
      </c>
      <c r="E203">
        <v>2</v>
      </c>
      <c r="F203">
        <v>2</v>
      </c>
      <c r="G203" t="s">
        <v>0</v>
      </c>
      <c r="H203">
        <v>10.18</v>
      </c>
      <c r="I203">
        <v>9.9600000000000009</v>
      </c>
      <c r="J203" t="s">
        <v>177</v>
      </c>
      <c r="K203">
        <v>10.30972</v>
      </c>
      <c r="L203">
        <v>1.4610399999999999</v>
      </c>
      <c r="M203" t="s">
        <v>179</v>
      </c>
      <c r="N203">
        <v>10.18005</v>
      </c>
      <c r="O203">
        <v>9.9648000000000003</v>
      </c>
      <c r="P203" t="s">
        <v>4</v>
      </c>
      <c r="Q203">
        <v>13.36539</v>
      </c>
      <c r="R203">
        <v>120.67418000000001</v>
      </c>
      <c r="S203">
        <v>0</v>
      </c>
      <c r="T203">
        <v>0.3</v>
      </c>
      <c r="U203">
        <v>0</v>
      </c>
      <c r="V203">
        <v>0</v>
      </c>
      <c r="W203">
        <v>0.2</v>
      </c>
      <c r="X203">
        <v>0</v>
      </c>
    </row>
    <row r="204" spans="2:24" x14ac:dyDescent="0.3">
      <c r="B204">
        <v>56</v>
      </c>
      <c r="C204">
        <v>1.94</v>
      </c>
      <c r="D204">
        <v>39964.51</v>
      </c>
      <c r="E204">
        <v>2</v>
      </c>
      <c r="F204">
        <v>1</v>
      </c>
      <c r="G204" t="s">
        <v>180</v>
      </c>
      <c r="H204">
        <v>0.57999999999999996</v>
      </c>
      <c r="I204">
        <v>1.27</v>
      </c>
      <c r="J204" t="s">
        <v>177</v>
      </c>
      <c r="K204">
        <v>0.75565000000000004</v>
      </c>
      <c r="L204">
        <v>0.10523</v>
      </c>
      <c r="M204" t="s">
        <v>179</v>
      </c>
      <c r="N204">
        <v>0.59397</v>
      </c>
      <c r="O204">
        <v>1.0556300000000001</v>
      </c>
      <c r="P204" t="s">
        <v>4</v>
      </c>
      <c r="Q204">
        <v>0.58248</v>
      </c>
      <c r="R204">
        <v>1.2722</v>
      </c>
      <c r="S204">
        <v>0</v>
      </c>
      <c r="T204">
        <v>0</v>
      </c>
      <c r="U204">
        <v>0</v>
      </c>
      <c r="V204">
        <v>0</v>
      </c>
      <c r="W204">
        <v>0</v>
      </c>
      <c r="X204">
        <v>0</v>
      </c>
    </row>
    <row r="205" spans="2:24" x14ac:dyDescent="0.3">
      <c r="B205">
        <v>57</v>
      </c>
      <c r="C205">
        <v>4.46</v>
      </c>
      <c r="D205">
        <v>29313.64</v>
      </c>
      <c r="E205">
        <v>0</v>
      </c>
      <c r="F205">
        <v>1</v>
      </c>
      <c r="G205" t="s">
        <v>0</v>
      </c>
      <c r="H205">
        <v>1.02</v>
      </c>
      <c r="I205">
        <v>1.61</v>
      </c>
      <c r="J205" t="s">
        <v>177</v>
      </c>
      <c r="K205">
        <v>1.2043200000000001</v>
      </c>
      <c r="L205">
        <v>0.76487000000000005</v>
      </c>
      <c r="M205" t="s">
        <v>179</v>
      </c>
      <c r="N205">
        <v>1.0165299999999999</v>
      </c>
      <c r="O205">
        <v>1.6135900000000001</v>
      </c>
      <c r="P205" t="s">
        <v>4</v>
      </c>
      <c r="Q205">
        <v>1.0248900000000001</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4.6900000000000004</v>
      </c>
      <c r="I206">
        <v>5.5</v>
      </c>
      <c r="J206" t="s">
        <v>177</v>
      </c>
      <c r="K206">
        <v>4.7462600000000004</v>
      </c>
      <c r="L206">
        <v>1.0842099999999999</v>
      </c>
      <c r="M206" t="s">
        <v>179</v>
      </c>
      <c r="N206">
        <v>4.6935599999999997</v>
      </c>
      <c r="O206">
        <v>5.5016999999999996</v>
      </c>
      <c r="P206" t="s">
        <v>4</v>
      </c>
      <c r="Q206">
        <v>7.22858</v>
      </c>
      <c r="R206">
        <v>89.596639999999994</v>
      </c>
      <c r="S206">
        <v>0</v>
      </c>
      <c r="T206">
        <v>0.3</v>
      </c>
      <c r="U206">
        <v>0</v>
      </c>
      <c r="V206">
        <v>0</v>
      </c>
      <c r="W206">
        <v>0.2</v>
      </c>
      <c r="X206">
        <v>0</v>
      </c>
    </row>
    <row r="207" spans="2:24" x14ac:dyDescent="0.3">
      <c r="B207">
        <v>59</v>
      </c>
      <c r="C207">
        <v>227.28</v>
      </c>
      <c r="D207">
        <v>40211.29</v>
      </c>
      <c r="E207">
        <v>2</v>
      </c>
      <c r="F207">
        <v>2</v>
      </c>
      <c r="G207" t="s">
        <v>0</v>
      </c>
      <c r="H207">
        <v>15.37</v>
      </c>
      <c r="I207">
        <v>4.07</v>
      </c>
      <c r="J207" t="s">
        <v>177</v>
      </c>
      <c r="K207">
        <v>15.43206</v>
      </c>
      <c r="L207">
        <v>4.0714100000000002</v>
      </c>
      <c r="M207" t="s">
        <v>179</v>
      </c>
      <c r="N207">
        <v>15.370430000000001</v>
      </c>
      <c r="O207">
        <v>4.07219</v>
      </c>
      <c r="P207" t="s">
        <v>4</v>
      </c>
      <c r="Q207">
        <v>29.033010000000001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1.45</v>
      </c>
      <c r="I208">
        <v>2.5</v>
      </c>
      <c r="J208" t="s">
        <v>177</v>
      </c>
      <c r="K208">
        <v>1.5059800000000001</v>
      </c>
      <c r="L208">
        <v>1.3437399999999999</v>
      </c>
      <c r="M208" t="s">
        <v>179</v>
      </c>
      <c r="N208">
        <v>1.4467300000000001</v>
      </c>
      <c r="O208">
        <v>2.4992999999999999</v>
      </c>
      <c r="P208" t="s">
        <v>4</v>
      </c>
      <c r="Q208">
        <v>1.6592499999999999</v>
      </c>
      <c r="R208">
        <v>10.87532</v>
      </c>
      <c r="S208">
        <v>0</v>
      </c>
      <c r="T208">
        <v>0.4</v>
      </c>
      <c r="U208">
        <v>0</v>
      </c>
      <c r="V208">
        <v>0</v>
      </c>
      <c r="W208">
        <v>0.3</v>
      </c>
      <c r="X208">
        <v>0</v>
      </c>
    </row>
    <row r="209" spans="2:24" x14ac:dyDescent="0.3">
      <c r="B209">
        <v>61</v>
      </c>
      <c r="C209">
        <v>44.01</v>
      </c>
      <c r="D209">
        <v>36084.400000000001</v>
      </c>
      <c r="E209">
        <v>2</v>
      </c>
      <c r="F209">
        <v>3</v>
      </c>
      <c r="G209" t="s">
        <v>0</v>
      </c>
      <c r="H209">
        <v>5.96</v>
      </c>
      <c r="I209">
        <v>1.1599999999999999</v>
      </c>
      <c r="J209" t="s">
        <v>177</v>
      </c>
      <c r="K209">
        <v>6.17889</v>
      </c>
      <c r="L209">
        <v>0.75361</v>
      </c>
      <c r="M209" t="s">
        <v>179</v>
      </c>
      <c r="N209">
        <v>5.95939</v>
      </c>
      <c r="O209">
        <v>1.1621600000000001</v>
      </c>
      <c r="P209" t="s">
        <v>4</v>
      </c>
      <c r="Q209">
        <v>7.9049100000000001</v>
      </c>
      <c r="R209">
        <v>69.274690000000007</v>
      </c>
      <c r="S209">
        <v>0</v>
      </c>
      <c r="T209">
        <v>0.2</v>
      </c>
      <c r="U209">
        <v>0</v>
      </c>
      <c r="V209">
        <v>0</v>
      </c>
      <c r="W209">
        <v>0</v>
      </c>
      <c r="X209">
        <v>0</v>
      </c>
    </row>
    <row r="210" spans="2:24" x14ac:dyDescent="0.3">
      <c r="B210">
        <v>62</v>
      </c>
      <c r="C210">
        <v>424.67</v>
      </c>
      <c r="D210">
        <v>39506.97</v>
      </c>
      <c r="E210">
        <v>3</v>
      </c>
      <c r="F210">
        <v>6</v>
      </c>
      <c r="G210" t="s">
        <v>0</v>
      </c>
      <c r="H210">
        <v>30.73</v>
      </c>
      <c r="I210">
        <v>2.71</v>
      </c>
      <c r="J210" t="s">
        <v>177</v>
      </c>
      <c r="K210">
        <v>31.7898</v>
      </c>
      <c r="L210">
        <v>0.99624000000000001</v>
      </c>
      <c r="M210" t="s">
        <v>179</v>
      </c>
      <c r="N210">
        <v>30.73415</v>
      </c>
      <c r="O210">
        <v>2.71191</v>
      </c>
      <c r="P210" t="s">
        <v>4</v>
      </c>
      <c r="Q210">
        <v>32.984589999999997</v>
      </c>
      <c r="R210">
        <v>92.460440000000006</v>
      </c>
      <c r="S210">
        <v>0</v>
      </c>
      <c r="T210">
        <v>0.2</v>
      </c>
      <c r="U210">
        <v>0</v>
      </c>
      <c r="V210">
        <v>0</v>
      </c>
      <c r="W210">
        <v>0</v>
      </c>
      <c r="X210">
        <v>0</v>
      </c>
    </row>
    <row r="211" spans="2:24" x14ac:dyDescent="0.3">
      <c r="B211">
        <v>63</v>
      </c>
      <c r="C211">
        <v>143.63</v>
      </c>
      <c r="D211">
        <v>34366.43</v>
      </c>
      <c r="E211">
        <v>3</v>
      </c>
      <c r="F211">
        <v>2</v>
      </c>
      <c r="G211" t="s">
        <v>0</v>
      </c>
      <c r="H211">
        <v>11.7</v>
      </c>
      <c r="I211">
        <v>7.74</v>
      </c>
      <c r="J211" t="s">
        <v>177</v>
      </c>
      <c r="K211">
        <v>11.718640000000001</v>
      </c>
      <c r="L211">
        <v>7.7352800000000004</v>
      </c>
      <c r="M211" t="s">
        <v>179</v>
      </c>
      <c r="N211">
        <v>11.70228</v>
      </c>
      <c r="O211">
        <v>7.7367400000000002</v>
      </c>
      <c r="P211" t="s">
        <v>4</v>
      </c>
      <c r="Q211">
        <v>35.445700000000002</v>
      </c>
      <c r="R211">
        <v>736.27247</v>
      </c>
      <c r="S211">
        <v>0</v>
      </c>
      <c r="T211">
        <v>0</v>
      </c>
      <c r="U211">
        <v>0</v>
      </c>
      <c r="V211">
        <v>0</v>
      </c>
      <c r="W211">
        <v>0</v>
      </c>
      <c r="X211">
        <v>0</v>
      </c>
    </row>
    <row r="212" spans="2:24" x14ac:dyDescent="0.3">
      <c r="B212">
        <v>64</v>
      </c>
      <c r="C212">
        <v>48.56</v>
      </c>
      <c r="D212">
        <v>34366.43</v>
      </c>
      <c r="E212">
        <v>3</v>
      </c>
      <c r="F212">
        <v>5</v>
      </c>
      <c r="G212" t="s">
        <v>0</v>
      </c>
      <c r="H212">
        <v>7.32</v>
      </c>
      <c r="I212">
        <v>1.06</v>
      </c>
      <c r="J212" t="s">
        <v>177</v>
      </c>
      <c r="K212">
        <v>7.5423799999999996</v>
      </c>
      <c r="L212">
        <v>0.46722999999999998</v>
      </c>
      <c r="M212" t="s">
        <v>179</v>
      </c>
      <c r="N212">
        <v>7.32186</v>
      </c>
      <c r="O212">
        <v>1.0615399999999999</v>
      </c>
      <c r="P212" t="s">
        <v>4</v>
      </c>
      <c r="Q212">
        <v>8.2344500000000007</v>
      </c>
      <c r="R212">
        <v>39.496209999999998</v>
      </c>
      <c r="S212">
        <v>0</v>
      </c>
      <c r="T212">
        <v>0.2</v>
      </c>
      <c r="U212">
        <v>0</v>
      </c>
      <c r="V212">
        <v>0</v>
      </c>
      <c r="W212">
        <v>0</v>
      </c>
      <c r="X212">
        <v>0</v>
      </c>
    </row>
    <row r="213" spans="2:24" x14ac:dyDescent="0.3">
      <c r="B213">
        <v>65</v>
      </c>
      <c r="C213">
        <v>57.64</v>
      </c>
      <c r="D213">
        <v>34973.019999999997</v>
      </c>
      <c r="E213">
        <v>2</v>
      </c>
      <c r="F213">
        <v>2</v>
      </c>
      <c r="G213" t="s">
        <v>0</v>
      </c>
      <c r="H213">
        <v>6.42</v>
      </c>
      <c r="I213">
        <v>1.95</v>
      </c>
      <c r="J213" t="s">
        <v>177</v>
      </c>
      <c r="K213">
        <v>6.4553200000000004</v>
      </c>
      <c r="L213">
        <v>1.9524900000000001</v>
      </c>
      <c r="M213" t="s">
        <v>179</v>
      </c>
      <c r="N213">
        <v>6.4248700000000003</v>
      </c>
      <c r="O213">
        <v>1.95286</v>
      </c>
      <c r="P213" t="s">
        <v>4</v>
      </c>
      <c r="Q213">
        <v>12.06995</v>
      </c>
      <c r="R213">
        <v>184.66889</v>
      </c>
      <c r="S213">
        <v>0</v>
      </c>
      <c r="T213">
        <v>0.1</v>
      </c>
      <c r="U213">
        <v>0</v>
      </c>
      <c r="V213">
        <v>0</v>
      </c>
      <c r="W213">
        <v>0</v>
      </c>
      <c r="X213">
        <v>0</v>
      </c>
    </row>
    <row r="214" spans="2:24" x14ac:dyDescent="0.3">
      <c r="B214">
        <v>66</v>
      </c>
      <c r="C214">
        <v>29.15</v>
      </c>
      <c r="D214">
        <v>6050</v>
      </c>
      <c r="E214">
        <v>0</v>
      </c>
      <c r="F214">
        <v>3</v>
      </c>
      <c r="G214" t="s">
        <v>0</v>
      </c>
      <c r="H214">
        <v>4.3499999999999996</v>
      </c>
      <c r="I214">
        <v>3.35</v>
      </c>
      <c r="J214" t="s">
        <v>177</v>
      </c>
      <c r="K214">
        <v>4.3637899999999998</v>
      </c>
      <c r="L214">
        <v>3.3477399999999999</v>
      </c>
      <c r="M214" t="s">
        <v>179</v>
      </c>
      <c r="N214">
        <v>4.3533400000000002</v>
      </c>
      <c r="O214">
        <v>3.3507099999999999</v>
      </c>
      <c r="P214" t="s">
        <v>4</v>
      </c>
      <c r="Q214">
        <v>5.3963099999999997</v>
      </c>
      <c r="R214">
        <v>240.65925999999999</v>
      </c>
      <c r="S214">
        <v>0</v>
      </c>
      <c r="T214">
        <v>0</v>
      </c>
      <c r="U214">
        <v>0</v>
      </c>
      <c r="V214">
        <v>0</v>
      </c>
      <c r="W214">
        <v>0</v>
      </c>
      <c r="X214">
        <v>0</v>
      </c>
    </row>
    <row r="215" spans="2:24" x14ac:dyDescent="0.3">
      <c r="B215">
        <v>67</v>
      </c>
      <c r="C215">
        <v>25.38</v>
      </c>
      <c r="D215">
        <v>34214.81</v>
      </c>
      <c r="E215">
        <v>2</v>
      </c>
      <c r="F215">
        <v>3</v>
      </c>
      <c r="G215" t="s">
        <v>0</v>
      </c>
      <c r="H215">
        <v>4.13</v>
      </c>
      <c r="I215">
        <v>8.2899999999999991</v>
      </c>
      <c r="J215" t="s">
        <v>177</v>
      </c>
      <c r="K215">
        <v>4.3355899999999998</v>
      </c>
      <c r="L215">
        <v>1.4824299999999999</v>
      </c>
      <c r="M215" t="s">
        <v>179</v>
      </c>
      <c r="N215">
        <v>4.1273099999999996</v>
      </c>
      <c r="O215">
        <v>8.2898300000000003</v>
      </c>
      <c r="P215" t="s">
        <v>4</v>
      </c>
      <c r="Q215">
        <v>4.2314999999999996</v>
      </c>
      <c r="R215">
        <v>12.47128</v>
      </c>
      <c r="S215">
        <v>0</v>
      </c>
      <c r="T215">
        <v>0.5</v>
      </c>
      <c r="U215">
        <v>0</v>
      </c>
      <c r="V215">
        <v>0</v>
      </c>
      <c r="W215">
        <v>0.3</v>
      </c>
      <c r="X215">
        <v>0</v>
      </c>
    </row>
    <row r="216" spans="2:24" x14ac:dyDescent="0.3">
      <c r="B216">
        <v>68</v>
      </c>
      <c r="C216">
        <v>54.9</v>
      </c>
      <c r="D216">
        <v>35050.92</v>
      </c>
      <c r="E216">
        <v>3</v>
      </c>
      <c r="F216">
        <v>3</v>
      </c>
      <c r="G216" t="s">
        <v>0</v>
      </c>
      <c r="H216">
        <v>6.77</v>
      </c>
      <c r="I216">
        <v>6.39</v>
      </c>
      <c r="J216" t="s">
        <v>177</v>
      </c>
      <c r="K216">
        <v>6.8785299999999996</v>
      </c>
      <c r="L216">
        <v>0.60106000000000004</v>
      </c>
      <c r="M216" t="s">
        <v>179</v>
      </c>
      <c r="N216">
        <v>6.7685500000000003</v>
      </c>
      <c r="O216">
        <v>6.3924899999999996</v>
      </c>
      <c r="P216" t="s">
        <v>4</v>
      </c>
      <c r="Q216">
        <v>7.7604800000000003</v>
      </c>
      <c r="R216">
        <v>42.728740000000002</v>
      </c>
      <c r="S216">
        <v>0</v>
      </c>
      <c r="T216">
        <v>0.3</v>
      </c>
      <c r="U216">
        <v>0</v>
      </c>
      <c r="V216">
        <v>0</v>
      </c>
      <c r="W216">
        <v>0.2</v>
      </c>
      <c r="X216">
        <v>0</v>
      </c>
    </row>
    <row r="217" spans="2:24" x14ac:dyDescent="0.3">
      <c r="B217">
        <v>69</v>
      </c>
      <c r="C217">
        <v>63.23</v>
      </c>
      <c r="D217">
        <v>32755.83</v>
      </c>
      <c r="E217">
        <v>2</v>
      </c>
      <c r="F217">
        <v>1</v>
      </c>
      <c r="G217" t="s">
        <v>0</v>
      </c>
      <c r="H217">
        <v>5.95</v>
      </c>
      <c r="I217">
        <v>1.21</v>
      </c>
      <c r="J217" t="s">
        <v>177</v>
      </c>
      <c r="K217">
        <v>6.82029</v>
      </c>
      <c r="L217">
        <v>1.7984899999999999</v>
      </c>
      <c r="M217" t="s">
        <v>179</v>
      </c>
      <c r="N217">
        <v>5.9537599999999999</v>
      </c>
      <c r="O217">
        <v>1.20611</v>
      </c>
      <c r="P217" t="s">
        <v>4</v>
      </c>
      <c r="Q217">
        <v>8.6744299999999992</v>
      </c>
      <c r="R217">
        <v>119.45802999999999</v>
      </c>
      <c r="S217">
        <v>0</v>
      </c>
      <c r="T217">
        <v>0</v>
      </c>
      <c r="U217">
        <v>0</v>
      </c>
      <c r="V217">
        <v>0</v>
      </c>
      <c r="W217">
        <v>0</v>
      </c>
      <c r="X217">
        <v>0</v>
      </c>
    </row>
    <row r="218" spans="2:24" x14ac:dyDescent="0.3">
      <c r="B218">
        <v>70</v>
      </c>
      <c r="C218">
        <v>7</v>
      </c>
      <c r="D218">
        <v>33951.07</v>
      </c>
      <c r="E218">
        <v>0</v>
      </c>
      <c r="F218">
        <v>2</v>
      </c>
      <c r="G218" t="s">
        <v>0</v>
      </c>
      <c r="H218">
        <v>1.59</v>
      </c>
      <c r="I218">
        <v>1.89</v>
      </c>
      <c r="J218" t="s">
        <v>177</v>
      </c>
      <c r="K218">
        <v>1.63198</v>
      </c>
      <c r="L218">
        <v>1.0923799999999999</v>
      </c>
      <c r="M218" t="s">
        <v>179</v>
      </c>
      <c r="N218">
        <v>1.58911</v>
      </c>
      <c r="O218">
        <v>1.8918200000000001</v>
      </c>
      <c r="P218" t="s">
        <v>4</v>
      </c>
      <c r="Q218">
        <v>1.9644900000000001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16.46</v>
      </c>
      <c r="I219">
        <v>19.75</v>
      </c>
      <c r="J219" t="s">
        <v>177</v>
      </c>
      <c r="K219">
        <v>16.820430000000002</v>
      </c>
      <c r="L219">
        <v>1.42265</v>
      </c>
      <c r="M219" t="s">
        <v>179</v>
      </c>
      <c r="N219">
        <v>16.463819999999998</v>
      </c>
      <c r="O219">
        <v>19.747589999999999</v>
      </c>
      <c r="P219" t="s">
        <v>4</v>
      </c>
      <c r="Q219">
        <v>17.919329999999999</v>
      </c>
      <c r="R219">
        <v>82.160510000000002</v>
      </c>
      <c r="S219">
        <v>0</v>
      </c>
      <c r="T219">
        <v>0.4</v>
      </c>
      <c r="U219">
        <v>0</v>
      </c>
      <c r="V219">
        <v>0</v>
      </c>
      <c r="W219">
        <v>0.3</v>
      </c>
      <c r="X219">
        <v>0</v>
      </c>
    </row>
    <row r="220" spans="2:24" x14ac:dyDescent="0.3">
      <c r="B220">
        <v>72</v>
      </c>
      <c r="C220">
        <v>280.02999999999997</v>
      </c>
      <c r="D220">
        <v>90000</v>
      </c>
      <c r="E220">
        <v>3</v>
      </c>
      <c r="F220">
        <v>2</v>
      </c>
      <c r="G220" t="s">
        <v>0</v>
      </c>
      <c r="H220">
        <v>26.72</v>
      </c>
      <c r="I220">
        <v>0.19</v>
      </c>
      <c r="J220" t="s">
        <v>177</v>
      </c>
      <c r="K220">
        <v>26.72232</v>
      </c>
      <c r="L220">
        <v>0.19398000000000001</v>
      </c>
      <c r="M220" t="s">
        <v>179</v>
      </c>
      <c r="N220">
        <v>26.722169999999998</v>
      </c>
      <c r="O220">
        <v>0.19399</v>
      </c>
      <c r="P220" t="s">
        <v>4</v>
      </c>
      <c r="Q220">
        <v>43.088500000000003</v>
      </c>
      <c r="R220">
        <v>212.9358</v>
      </c>
      <c r="S220">
        <v>0</v>
      </c>
      <c r="T220">
        <v>0</v>
      </c>
      <c r="U220">
        <v>0</v>
      </c>
      <c r="V220">
        <v>0</v>
      </c>
      <c r="W220">
        <v>0</v>
      </c>
      <c r="X220">
        <v>0</v>
      </c>
    </row>
    <row r="221" spans="2:24" x14ac:dyDescent="0.3">
      <c r="B221">
        <v>73</v>
      </c>
      <c r="C221">
        <v>10</v>
      </c>
      <c r="D221">
        <v>44548.95</v>
      </c>
      <c r="E221">
        <v>0</v>
      </c>
      <c r="F221">
        <v>1</v>
      </c>
      <c r="G221" t="s">
        <v>0</v>
      </c>
      <c r="H221">
        <v>1.69</v>
      </c>
      <c r="I221">
        <v>2.65</v>
      </c>
      <c r="J221" t="s">
        <v>177</v>
      </c>
      <c r="K221">
        <v>1.98878</v>
      </c>
      <c r="L221">
        <v>0.71636999999999995</v>
      </c>
      <c r="M221" t="s">
        <v>179</v>
      </c>
      <c r="N221">
        <v>1.6879900000000001</v>
      </c>
      <c r="O221">
        <v>2.6537500000000001</v>
      </c>
      <c r="P221" t="s">
        <v>4</v>
      </c>
      <c r="Q221">
        <v>1.83823</v>
      </c>
      <c r="R221">
        <v>10.65917</v>
      </c>
      <c r="S221">
        <v>0</v>
      </c>
      <c r="T221">
        <v>0</v>
      </c>
      <c r="U221">
        <v>0</v>
      </c>
      <c r="V221">
        <v>0</v>
      </c>
      <c r="W221">
        <v>0.4</v>
      </c>
      <c r="X221">
        <v>0</v>
      </c>
    </row>
    <row r="222" spans="2:24" x14ac:dyDescent="0.3">
      <c r="B222">
        <v>74</v>
      </c>
      <c r="C222">
        <v>34</v>
      </c>
      <c r="D222">
        <v>32960.089999999997</v>
      </c>
      <c r="E222">
        <v>0</v>
      </c>
      <c r="F222">
        <v>3</v>
      </c>
      <c r="G222" t="s">
        <v>180</v>
      </c>
      <c r="H222">
        <v>4.49</v>
      </c>
      <c r="I222">
        <v>4.28</v>
      </c>
      <c r="J222" t="s">
        <v>177</v>
      </c>
      <c r="K222">
        <v>4.7322100000000002</v>
      </c>
      <c r="L222">
        <v>0.61406000000000005</v>
      </c>
      <c r="M222" t="s">
        <v>179</v>
      </c>
      <c r="N222">
        <v>4.4866299999999999</v>
      </c>
      <c r="O222">
        <v>4.2810699999999997</v>
      </c>
      <c r="P222" t="s">
        <v>4</v>
      </c>
      <c r="Q222">
        <v>4.4865899999999996</v>
      </c>
      <c r="R222">
        <v>4.2810699999999997</v>
      </c>
      <c r="S222">
        <v>0</v>
      </c>
      <c r="T222">
        <v>0</v>
      </c>
      <c r="U222">
        <v>0</v>
      </c>
      <c r="V222">
        <v>0</v>
      </c>
      <c r="W222">
        <v>0</v>
      </c>
      <c r="X222">
        <v>0</v>
      </c>
    </row>
    <row r="223" spans="2:24" x14ac:dyDescent="0.3">
      <c r="B223">
        <v>75</v>
      </c>
      <c r="C223">
        <v>532.91</v>
      </c>
      <c r="D223">
        <v>36951.61</v>
      </c>
      <c r="E223">
        <v>4</v>
      </c>
      <c r="F223">
        <v>2</v>
      </c>
      <c r="G223" t="s">
        <v>0</v>
      </c>
      <c r="H223">
        <v>10.41</v>
      </c>
      <c r="I223">
        <v>3.19</v>
      </c>
      <c r="J223" t="s">
        <v>177</v>
      </c>
      <c r="K223">
        <v>10.41558</v>
      </c>
      <c r="L223">
        <v>3.1938499999999999</v>
      </c>
      <c r="M223" t="s">
        <v>179</v>
      </c>
      <c r="N223">
        <v>10.41338</v>
      </c>
      <c r="O223">
        <v>3.1945100000000002</v>
      </c>
      <c r="P223" t="s">
        <v>4</v>
      </c>
      <c r="Q223">
        <v>19.641120000000001</v>
      </c>
      <c r="R223">
        <v>280.10728</v>
      </c>
      <c r="S223">
        <v>0</v>
      </c>
      <c r="T223">
        <v>0</v>
      </c>
      <c r="U223">
        <v>0</v>
      </c>
      <c r="V223">
        <v>0</v>
      </c>
      <c r="W223">
        <v>0</v>
      </c>
      <c r="X223">
        <v>0</v>
      </c>
    </row>
    <row r="224" spans="2:24" x14ac:dyDescent="0.3">
      <c r="B224">
        <v>76</v>
      </c>
      <c r="C224">
        <v>834.97</v>
      </c>
      <c r="D224">
        <v>90000</v>
      </c>
      <c r="E224">
        <v>5</v>
      </c>
      <c r="F224">
        <v>6</v>
      </c>
      <c r="G224" t="s">
        <v>0</v>
      </c>
      <c r="H224">
        <v>14.39</v>
      </c>
      <c r="I224">
        <v>0.86</v>
      </c>
      <c r="J224" t="s">
        <v>177</v>
      </c>
      <c r="K224">
        <v>14.39213</v>
      </c>
      <c r="L224">
        <v>0.85741000000000001</v>
      </c>
      <c r="M224" t="s">
        <v>179</v>
      </c>
      <c r="N224">
        <v>14.391590000000001</v>
      </c>
      <c r="O224">
        <v>0.85753999999999997</v>
      </c>
      <c r="P224" t="s">
        <v>4</v>
      </c>
      <c r="Q224">
        <v>18.364360000000001</v>
      </c>
      <c r="R224">
        <v>51.368769999999998</v>
      </c>
      <c r="S224">
        <v>0</v>
      </c>
      <c r="T224">
        <v>0</v>
      </c>
      <c r="U224">
        <v>0</v>
      </c>
      <c r="V224">
        <v>0</v>
      </c>
      <c r="W224">
        <v>0</v>
      </c>
      <c r="X224">
        <v>0</v>
      </c>
    </row>
    <row r="225" spans="2:24" x14ac:dyDescent="0.3">
      <c r="B225">
        <v>77</v>
      </c>
      <c r="C225">
        <v>1032.6400000000001</v>
      </c>
      <c r="D225">
        <v>90000</v>
      </c>
      <c r="E225">
        <v>6</v>
      </c>
      <c r="F225">
        <v>6</v>
      </c>
      <c r="G225" t="s">
        <v>0</v>
      </c>
      <c r="H225">
        <v>16.670000000000002</v>
      </c>
      <c r="I225">
        <v>0.85</v>
      </c>
      <c r="J225" t="s">
        <v>177</v>
      </c>
      <c r="K225">
        <v>16.693210000000001</v>
      </c>
      <c r="L225">
        <v>0.85006000000000004</v>
      </c>
      <c r="M225" t="s">
        <v>179</v>
      </c>
      <c r="N225">
        <v>16.672709999999999</v>
      </c>
      <c r="O225">
        <v>0.85021000000000002</v>
      </c>
      <c r="P225" t="s">
        <v>4</v>
      </c>
      <c r="Q225">
        <v>20.199390000000001</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23.52</v>
      </c>
      <c r="I226">
        <v>7.56</v>
      </c>
      <c r="J226" t="s">
        <v>177</v>
      </c>
      <c r="K226">
        <v>23.541039999999999</v>
      </c>
      <c r="L226">
        <v>1.1185400000000001</v>
      </c>
      <c r="M226" t="s">
        <v>179</v>
      </c>
      <c r="N226">
        <v>23.524049999999999</v>
      </c>
      <c r="O226">
        <v>7.5572800000000004</v>
      </c>
      <c r="P226" t="s">
        <v>4</v>
      </c>
      <c r="Q226">
        <v>25.45637</v>
      </c>
      <c r="R226">
        <v>76.506140000000002</v>
      </c>
      <c r="S226">
        <v>0</v>
      </c>
      <c r="T226">
        <v>0.1</v>
      </c>
      <c r="U226">
        <v>0</v>
      </c>
      <c r="V226">
        <v>0</v>
      </c>
      <c r="W226">
        <v>0</v>
      </c>
      <c r="X226">
        <v>0</v>
      </c>
    </row>
    <row r="227" spans="2:24" x14ac:dyDescent="0.3">
      <c r="B227">
        <v>79</v>
      </c>
      <c r="C227">
        <v>101.44</v>
      </c>
      <c r="D227">
        <v>36249.54</v>
      </c>
      <c r="E227">
        <v>2</v>
      </c>
      <c r="F227">
        <v>2</v>
      </c>
      <c r="G227" t="s">
        <v>0</v>
      </c>
      <c r="H227">
        <v>9.18</v>
      </c>
      <c r="I227">
        <v>2.42</v>
      </c>
      <c r="J227" t="s">
        <v>177</v>
      </c>
      <c r="K227">
        <v>9.2216500000000003</v>
      </c>
      <c r="L227">
        <v>2.4241799999999998</v>
      </c>
      <c r="M227" t="s">
        <v>179</v>
      </c>
      <c r="N227">
        <v>9.1819699999999997</v>
      </c>
      <c r="O227">
        <v>2.4246400000000001</v>
      </c>
      <c r="P227" t="s">
        <v>4</v>
      </c>
      <c r="Q227">
        <v>16.374400000000001</v>
      </c>
      <c r="R227">
        <v>229.28201999999999</v>
      </c>
      <c r="S227">
        <v>0</v>
      </c>
      <c r="T227">
        <v>0.1</v>
      </c>
      <c r="U227">
        <v>0</v>
      </c>
      <c r="V227">
        <v>0</v>
      </c>
      <c r="W227">
        <v>0</v>
      </c>
      <c r="X227">
        <v>0</v>
      </c>
    </row>
    <row r="228" spans="2:24" x14ac:dyDescent="0.3">
      <c r="B228">
        <v>80</v>
      </c>
      <c r="C228">
        <v>24</v>
      </c>
      <c r="D228">
        <v>34906.04</v>
      </c>
      <c r="E228">
        <v>2</v>
      </c>
      <c r="F228">
        <v>3</v>
      </c>
      <c r="G228" t="s">
        <v>0</v>
      </c>
      <c r="H228">
        <v>3.92</v>
      </c>
      <c r="I228">
        <v>5.92</v>
      </c>
      <c r="J228" t="s">
        <v>177</v>
      </c>
      <c r="K228">
        <v>4.1755399999999998</v>
      </c>
      <c r="L228">
        <v>1.202</v>
      </c>
      <c r="M228" t="s">
        <v>179</v>
      </c>
      <c r="N228">
        <v>3.91595</v>
      </c>
      <c r="O228">
        <v>5.9182699999999997</v>
      </c>
      <c r="P228" t="s">
        <v>4</v>
      </c>
      <c r="Q228">
        <v>4.0174599999999998</v>
      </c>
      <c r="R228">
        <v>9.9085400000000003</v>
      </c>
      <c r="S228">
        <v>0</v>
      </c>
      <c r="T228">
        <v>0.5</v>
      </c>
      <c r="U228">
        <v>0</v>
      </c>
      <c r="V228">
        <v>0</v>
      </c>
      <c r="W228">
        <v>0.3</v>
      </c>
      <c r="X228">
        <v>0</v>
      </c>
    </row>
    <row r="229" spans="2:24" x14ac:dyDescent="0.3">
      <c r="B229">
        <v>81</v>
      </c>
      <c r="C229">
        <v>47</v>
      </c>
      <c r="D229">
        <v>34906.04</v>
      </c>
      <c r="E229">
        <v>2</v>
      </c>
      <c r="F229">
        <v>3</v>
      </c>
      <c r="G229" t="s">
        <v>0</v>
      </c>
      <c r="H229">
        <v>6.2</v>
      </c>
      <c r="I229">
        <v>0.92</v>
      </c>
      <c r="J229" t="s">
        <v>177</v>
      </c>
      <c r="K229">
        <v>6.4324700000000004</v>
      </c>
      <c r="L229">
        <v>0.68442000000000003</v>
      </c>
      <c r="M229" t="s">
        <v>179</v>
      </c>
      <c r="N229">
        <v>6.20052</v>
      </c>
      <c r="O229">
        <v>0.91564000000000001</v>
      </c>
      <c r="P229" t="s">
        <v>4</v>
      </c>
      <c r="Q229">
        <v>7.5636000000000001</v>
      </c>
      <c r="R229">
        <v>55.190750000000001</v>
      </c>
      <c r="S229">
        <v>0</v>
      </c>
      <c r="T229">
        <v>0.2</v>
      </c>
      <c r="U229">
        <v>0</v>
      </c>
      <c r="V229">
        <v>0</v>
      </c>
      <c r="W229">
        <v>0</v>
      </c>
      <c r="X229">
        <v>0</v>
      </c>
    </row>
    <row r="230" spans="2:24" x14ac:dyDescent="0.3">
      <c r="B230">
        <v>82</v>
      </c>
      <c r="C230">
        <v>4.8899999999999997</v>
      </c>
      <c r="D230">
        <v>33891.4</v>
      </c>
      <c r="E230">
        <v>2</v>
      </c>
      <c r="F230">
        <v>2</v>
      </c>
      <c r="G230" t="s">
        <v>0</v>
      </c>
      <c r="H230">
        <v>1.37</v>
      </c>
      <c r="I230">
        <v>2.95</v>
      </c>
      <c r="J230" t="s">
        <v>177</v>
      </c>
      <c r="K230">
        <v>1.3909</v>
      </c>
      <c r="L230">
        <v>0.95992999999999995</v>
      </c>
      <c r="M230" t="s">
        <v>179</v>
      </c>
      <c r="N230">
        <v>1.3667499999999999</v>
      </c>
      <c r="O230">
        <v>2.94726</v>
      </c>
      <c r="P230" t="s">
        <v>4</v>
      </c>
      <c r="Q230">
        <v>1.69235</v>
      </c>
      <c r="R230">
        <v>15.29726</v>
      </c>
      <c r="S230">
        <v>0</v>
      </c>
      <c r="T230">
        <v>0.3</v>
      </c>
      <c r="U230">
        <v>0</v>
      </c>
      <c r="V230">
        <v>0</v>
      </c>
      <c r="W230">
        <v>0.2</v>
      </c>
      <c r="X230">
        <v>0</v>
      </c>
    </row>
    <row r="231" spans="2:24" x14ac:dyDescent="0.3">
      <c r="B231">
        <v>83</v>
      </c>
      <c r="C231">
        <v>209.66</v>
      </c>
      <c r="D231">
        <v>39506.97</v>
      </c>
      <c r="E231">
        <v>3</v>
      </c>
      <c r="F231">
        <v>4</v>
      </c>
      <c r="G231" t="s">
        <v>0</v>
      </c>
      <c r="H231">
        <v>18.95</v>
      </c>
      <c r="I231">
        <v>32.5</v>
      </c>
      <c r="J231" t="s">
        <v>177</v>
      </c>
      <c r="K231">
        <v>18.96415</v>
      </c>
      <c r="L231">
        <v>32.480719999999998</v>
      </c>
      <c r="M231" t="s">
        <v>179</v>
      </c>
      <c r="N231">
        <v>18.950299999999999</v>
      </c>
      <c r="O231">
        <v>32.498379999999997</v>
      </c>
      <c r="P231" t="s">
        <v>4</v>
      </c>
      <c r="Q231">
        <v>132.00264000000001</v>
      </c>
      <c r="R231">
        <v>2929.5850799999998</v>
      </c>
      <c r="S231">
        <v>0</v>
      </c>
      <c r="T231">
        <v>0</v>
      </c>
      <c r="U231">
        <v>0</v>
      </c>
      <c r="V231">
        <v>0</v>
      </c>
      <c r="W231">
        <v>0</v>
      </c>
      <c r="X231">
        <v>0</v>
      </c>
    </row>
    <row r="232" spans="2:24" x14ac:dyDescent="0.3">
      <c r="B232">
        <v>84</v>
      </c>
      <c r="C232">
        <v>965.33</v>
      </c>
      <c r="D232">
        <v>6050.12</v>
      </c>
      <c r="E232">
        <v>4</v>
      </c>
      <c r="F232">
        <v>4</v>
      </c>
      <c r="G232" t="s">
        <v>0</v>
      </c>
      <c r="H232">
        <v>47.09</v>
      </c>
      <c r="I232">
        <v>155.19</v>
      </c>
      <c r="J232" t="s">
        <v>177</v>
      </c>
      <c r="K232">
        <v>47.184849999999997</v>
      </c>
      <c r="L232">
        <v>155.10764</v>
      </c>
      <c r="M232" t="s">
        <v>179</v>
      </c>
      <c r="N232">
        <v>47.086970000000001</v>
      </c>
      <c r="O232">
        <v>155.18951000000001</v>
      </c>
      <c r="P232" t="s">
        <v>4</v>
      </c>
      <c r="Q232">
        <v>125.9263</v>
      </c>
      <c r="R232">
        <v>13616.088530000001</v>
      </c>
      <c r="S232">
        <v>0</v>
      </c>
      <c r="T232">
        <v>0.1</v>
      </c>
      <c r="U232">
        <v>0</v>
      </c>
      <c r="V232">
        <v>0</v>
      </c>
      <c r="W232">
        <v>0</v>
      </c>
      <c r="X232">
        <v>0</v>
      </c>
    </row>
    <row r="233" spans="2:24" x14ac:dyDescent="0.3">
      <c r="B233">
        <v>85</v>
      </c>
      <c r="C233">
        <v>182.39</v>
      </c>
      <c r="D233">
        <v>35530.239999999998</v>
      </c>
      <c r="E233">
        <v>2</v>
      </c>
      <c r="F233">
        <v>2</v>
      </c>
      <c r="G233" t="s">
        <v>0</v>
      </c>
      <c r="H233">
        <v>13.25</v>
      </c>
      <c r="I233">
        <v>15.24</v>
      </c>
      <c r="J233" t="s">
        <v>177</v>
      </c>
      <c r="K233">
        <v>13.34585</v>
      </c>
      <c r="L233">
        <v>2.6093600000000001</v>
      </c>
      <c r="M233" t="s">
        <v>179</v>
      </c>
      <c r="N233">
        <v>13.24638</v>
      </c>
      <c r="O233">
        <v>15.243119999999999</v>
      </c>
      <c r="P233" t="s">
        <v>4</v>
      </c>
      <c r="Q233">
        <v>19.41666</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4.4400000000000004</v>
      </c>
      <c r="I234">
        <v>3.46</v>
      </c>
      <c r="J234" t="s">
        <v>177</v>
      </c>
      <c r="K234">
        <v>4.4655800000000001</v>
      </c>
      <c r="L234">
        <v>1.3712</v>
      </c>
      <c r="M234" t="s">
        <v>179</v>
      </c>
      <c r="N234">
        <v>4.4383400000000002</v>
      </c>
      <c r="O234">
        <v>3.4583400000000002</v>
      </c>
      <c r="P234" t="s">
        <v>4</v>
      </c>
      <c r="Q234">
        <v>7.7174800000000001</v>
      </c>
      <c r="R234">
        <v>113.32416000000001</v>
      </c>
      <c r="S234">
        <v>0</v>
      </c>
      <c r="T234">
        <v>0.2</v>
      </c>
      <c r="U234">
        <v>0</v>
      </c>
      <c r="V234">
        <v>0</v>
      </c>
      <c r="W234">
        <v>0.1</v>
      </c>
      <c r="X234">
        <v>0</v>
      </c>
    </row>
    <row r="235" spans="2:24" x14ac:dyDescent="0.3">
      <c r="B235">
        <v>87</v>
      </c>
      <c r="C235">
        <v>98.91</v>
      </c>
      <c r="D235">
        <v>35530.239999999998</v>
      </c>
      <c r="E235">
        <v>2</v>
      </c>
      <c r="F235">
        <v>4</v>
      </c>
      <c r="G235" t="s">
        <v>0</v>
      </c>
      <c r="H235">
        <v>10.72</v>
      </c>
      <c r="I235">
        <v>0.85</v>
      </c>
      <c r="J235" t="s">
        <v>177</v>
      </c>
      <c r="K235">
        <v>11.304819999999999</v>
      </c>
      <c r="L235">
        <v>0.30115999999999998</v>
      </c>
      <c r="M235" t="s">
        <v>179</v>
      </c>
      <c r="N235">
        <v>10.715870000000001</v>
      </c>
      <c r="O235">
        <v>0.84904000000000002</v>
      </c>
      <c r="P235" t="s">
        <v>4</v>
      </c>
      <c r="Q235">
        <v>10.98108</v>
      </c>
      <c r="R235">
        <v>27.63119</v>
      </c>
      <c r="S235">
        <v>0</v>
      </c>
      <c r="T235">
        <v>0.3</v>
      </c>
      <c r="U235">
        <v>0</v>
      </c>
      <c r="V235">
        <v>0</v>
      </c>
      <c r="W235">
        <v>0</v>
      </c>
      <c r="X235">
        <v>0</v>
      </c>
    </row>
    <row r="236" spans="2:24" x14ac:dyDescent="0.3">
      <c r="B236">
        <v>88</v>
      </c>
      <c r="C236">
        <v>473.81</v>
      </c>
      <c r="D236">
        <v>35546.44</v>
      </c>
      <c r="E236">
        <v>3</v>
      </c>
      <c r="F236">
        <v>2</v>
      </c>
      <c r="G236" t="s">
        <v>0</v>
      </c>
      <c r="H236">
        <v>24.51</v>
      </c>
      <c r="I236">
        <v>1.68</v>
      </c>
      <c r="J236" t="s">
        <v>177</v>
      </c>
      <c r="K236">
        <v>24.546140000000001</v>
      </c>
      <c r="L236">
        <v>1.6818</v>
      </c>
      <c r="M236" t="s">
        <v>179</v>
      </c>
      <c r="N236">
        <v>24.514140000000001</v>
      </c>
      <c r="O236">
        <v>1.68296</v>
      </c>
      <c r="P236" t="s">
        <v>4</v>
      </c>
      <c r="Q236">
        <v>25.309609999999999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8.7799999999999994</v>
      </c>
      <c r="I237">
        <v>12.36</v>
      </c>
      <c r="J237" t="s">
        <v>177</v>
      </c>
      <c r="K237">
        <v>9.0058100000000003</v>
      </c>
      <c r="L237">
        <v>1.42167</v>
      </c>
      <c r="M237" t="s">
        <v>179</v>
      </c>
      <c r="N237">
        <v>8.7775999999999996</v>
      </c>
      <c r="O237">
        <v>12.357699999999999</v>
      </c>
      <c r="P237" t="s">
        <v>4</v>
      </c>
      <c r="Q237">
        <v>9.0228699999999993</v>
      </c>
      <c r="R237">
        <v>22.542359999999999</v>
      </c>
      <c r="S237">
        <v>0</v>
      </c>
      <c r="T237">
        <v>0.3</v>
      </c>
      <c r="U237">
        <v>0</v>
      </c>
      <c r="V237">
        <v>0</v>
      </c>
      <c r="W237">
        <v>0.2</v>
      </c>
      <c r="X237">
        <v>0</v>
      </c>
    </row>
    <row r="238" spans="2:24" x14ac:dyDescent="0.3">
      <c r="B238">
        <v>90</v>
      </c>
      <c r="C238">
        <v>54.2</v>
      </c>
      <c r="D238">
        <v>34841.54</v>
      </c>
      <c r="E238">
        <v>0</v>
      </c>
      <c r="F238">
        <v>2</v>
      </c>
      <c r="G238" t="s">
        <v>0</v>
      </c>
      <c r="H238">
        <v>5.87</v>
      </c>
      <c r="I238">
        <v>2.76</v>
      </c>
      <c r="J238" t="s">
        <v>177</v>
      </c>
      <c r="K238">
        <v>5.8822200000000002</v>
      </c>
      <c r="L238">
        <v>2.75908</v>
      </c>
      <c r="M238" t="s">
        <v>179</v>
      </c>
      <c r="N238">
        <v>5.8701100000000004</v>
      </c>
      <c r="O238">
        <v>2.75962</v>
      </c>
      <c r="P238" t="s">
        <v>4</v>
      </c>
      <c r="Q238">
        <v>14.151680000000001</v>
      </c>
      <c r="R238">
        <v>260.68867999999998</v>
      </c>
      <c r="S238">
        <v>0</v>
      </c>
      <c r="T238">
        <v>0</v>
      </c>
      <c r="U238">
        <v>0</v>
      </c>
      <c r="V238">
        <v>0</v>
      </c>
      <c r="W238">
        <v>0</v>
      </c>
      <c r="X238">
        <v>0</v>
      </c>
    </row>
    <row r="239" spans="2:24" x14ac:dyDescent="0.3">
      <c r="B239">
        <v>91</v>
      </c>
      <c r="C239">
        <v>20.38</v>
      </c>
      <c r="D239">
        <v>34841.54</v>
      </c>
      <c r="E239">
        <v>1</v>
      </c>
      <c r="F239">
        <v>3</v>
      </c>
      <c r="G239" t="s">
        <v>0</v>
      </c>
      <c r="H239">
        <v>3.54</v>
      </c>
      <c r="I239">
        <v>4.09</v>
      </c>
      <c r="J239" t="s">
        <v>177</v>
      </c>
      <c r="K239">
        <v>3.7708200000000001</v>
      </c>
      <c r="L239">
        <v>1.25928</v>
      </c>
      <c r="M239" t="s">
        <v>179</v>
      </c>
      <c r="N239">
        <v>3.5430299999999999</v>
      </c>
      <c r="O239">
        <v>4.0888799999999996</v>
      </c>
      <c r="P239" t="s">
        <v>4</v>
      </c>
      <c r="Q239">
        <v>3.6543000000000001</v>
      </c>
      <c r="R239">
        <v>10.58794</v>
      </c>
      <c r="S239">
        <v>0</v>
      </c>
      <c r="T239">
        <v>0.9</v>
      </c>
      <c r="U239">
        <v>0</v>
      </c>
      <c r="V239">
        <v>0</v>
      </c>
      <c r="W239">
        <v>0.2</v>
      </c>
      <c r="X239">
        <v>0</v>
      </c>
    </row>
    <row r="240" spans="2:24" x14ac:dyDescent="0.3">
      <c r="B240">
        <v>92</v>
      </c>
      <c r="C240">
        <v>79.39</v>
      </c>
      <c r="D240">
        <v>34084.58</v>
      </c>
      <c r="E240">
        <v>2</v>
      </c>
      <c r="F240">
        <v>4</v>
      </c>
      <c r="G240" t="s">
        <v>180</v>
      </c>
      <c r="H240">
        <v>9.09</v>
      </c>
      <c r="I240">
        <v>11.88</v>
      </c>
      <c r="J240" t="s">
        <v>177</v>
      </c>
      <c r="K240">
        <v>9.8006899999999995</v>
      </c>
      <c r="L240">
        <v>1.4547600000000001</v>
      </c>
      <c r="M240" t="s">
        <v>179</v>
      </c>
      <c r="N240">
        <v>9.0912500000000005</v>
      </c>
      <c r="O240">
        <v>11.87635</v>
      </c>
      <c r="P240" t="s">
        <v>4</v>
      </c>
      <c r="Q240">
        <v>9.09117</v>
      </c>
      <c r="R240">
        <v>11.87635</v>
      </c>
      <c r="S240">
        <v>0</v>
      </c>
      <c r="T240">
        <v>0</v>
      </c>
      <c r="U240">
        <v>0</v>
      </c>
      <c r="V240">
        <v>0</v>
      </c>
      <c r="W240">
        <v>0</v>
      </c>
      <c r="X240">
        <v>0</v>
      </c>
    </row>
    <row r="241" spans="2:24" x14ac:dyDescent="0.3">
      <c r="B241">
        <v>93</v>
      </c>
      <c r="C241">
        <v>3.49</v>
      </c>
      <c r="D241">
        <v>34084.58</v>
      </c>
      <c r="E241">
        <v>2</v>
      </c>
      <c r="F241">
        <v>4</v>
      </c>
      <c r="G241" t="s">
        <v>180</v>
      </c>
      <c r="H241">
        <v>1.22</v>
      </c>
      <c r="I241">
        <v>0.85</v>
      </c>
      <c r="J241" t="s">
        <v>177</v>
      </c>
      <c r="K241">
        <v>1.3562099999999999</v>
      </c>
      <c r="L241">
        <v>0.10098</v>
      </c>
      <c r="M241" t="s">
        <v>179</v>
      </c>
      <c r="N241">
        <v>1.2246600000000001</v>
      </c>
      <c r="O241">
        <v>0.84687000000000001</v>
      </c>
      <c r="P241" t="s">
        <v>4</v>
      </c>
      <c r="Q241">
        <v>1.22458</v>
      </c>
      <c r="R241">
        <v>0.84687000000000001</v>
      </c>
      <c r="S241">
        <v>0</v>
      </c>
      <c r="T241">
        <v>0</v>
      </c>
      <c r="U241">
        <v>0</v>
      </c>
      <c r="V241">
        <v>0</v>
      </c>
      <c r="W241">
        <v>0</v>
      </c>
      <c r="X241">
        <v>0</v>
      </c>
    </row>
    <row r="242" spans="2:24" x14ac:dyDescent="0.3">
      <c r="B242">
        <v>94</v>
      </c>
      <c r="C242">
        <v>204.31</v>
      </c>
      <c r="D242">
        <v>39506.97</v>
      </c>
      <c r="E242">
        <v>2</v>
      </c>
      <c r="F242">
        <v>2</v>
      </c>
      <c r="G242" t="s">
        <v>0</v>
      </c>
      <c r="H242">
        <v>14.29</v>
      </c>
      <c r="I242">
        <v>2.5499999999999998</v>
      </c>
      <c r="J242" t="s">
        <v>177</v>
      </c>
      <c r="K242">
        <v>14.349640000000001</v>
      </c>
      <c r="L242">
        <v>2.5499900000000002</v>
      </c>
      <c r="M242" t="s">
        <v>179</v>
      </c>
      <c r="N242">
        <v>14.291740000000001</v>
      </c>
      <c r="O242">
        <v>2.55125</v>
      </c>
      <c r="P242" t="s">
        <v>4</v>
      </c>
      <c r="Q242">
        <v>20.971689999999999</v>
      </c>
      <c r="R242">
        <v>210.65255999999999</v>
      </c>
      <c r="S242">
        <v>0</v>
      </c>
      <c r="T242">
        <v>0.1</v>
      </c>
      <c r="U242">
        <v>0</v>
      </c>
      <c r="V242">
        <v>0</v>
      </c>
      <c r="W242">
        <v>0</v>
      </c>
      <c r="X242">
        <v>0</v>
      </c>
    </row>
    <row r="243" spans="2:24" x14ac:dyDescent="0.3">
      <c r="B243">
        <v>95</v>
      </c>
      <c r="C243">
        <v>164.13</v>
      </c>
      <c r="D243">
        <v>34746.879999999997</v>
      </c>
      <c r="E243">
        <v>2</v>
      </c>
      <c r="F243">
        <v>2</v>
      </c>
      <c r="G243" t="s">
        <v>0</v>
      </c>
      <c r="H243">
        <v>12.56</v>
      </c>
      <c r="I243">
        <v>5.84</v>
      </c>
      <c r="J243" t="s">
        <v>177</v>
      </c>
      <c r="K243">
        <v>12.606999999999999</v>
      </c>
      <c r="L243">
        <v>5.8401199999999998</v>
      </c>
      <c r="M243" t="s">
        <v>179</v>
      </c>
      <c r="N243">
        <v>12.55584</v>
      </c>
      <c r="O243">
        <v>5.8412300000000004</v>
      </c>
      <c r="P243" t="s">
        <v>4</v>
      </c>
      <c r="Q243">
        <v>30.17869</v>
      </c>
      <c r="R243">
        <v>552.36653000000001</v>
      </c>
      <c r="S243">
        <v>0</v>
      </c>
      <c r="T243">
        <v>0.1</v>
      </c>
      <c r="U243">
        <v>0</v>
      </c>
      <c r="V243">
        <v>0</v>
      </c>
      <c r="W243">
        <v>0</v>
      </c>
      <c r="X243">
        <v>0</v>
      </c>
    </row>
    <row r="244" spans="2:24" x14ac:dyDescent="0.3">
      <c r="B244">
        <v>96</v>
      </c>
      <c r="C244">
        <v>9.75</v>
      </c>
      <c r="D244">
        <v>34746.879999999997</v>
      </c>
      <c r="E244">
        <v>0</v>
      </c>
      <c r="F244">
        <v>1</v>
      </c>
      <c r="G244" t="s">
        <v>180</v>
      </c>
      <c r="H244">
        <v>1.52</v>
      </c>
      <c r="I244">
        <v>4.99</v>
      </c>
      <c r="J244" t="s">
        <v>177</v>
      </c>
      <c r="K244">
        <v>1.93485</v>
      </c>
      <c r="L244">
        <v>0.28360000000000002</v>
      </c>
      <c r="M244" t="s">
        <v>179</v>
      </c>
      <c r="N244">
        <v>1.55467</v>
      </c>
      <c r="O244">
        <v>4.9655100000000001</v>
      </c>
      <c r="P244" t="s">
        <v>4</v>
      </c>
      <c r="Q244">
        <v>1.5153099999999999</v>
      </c>
      <c r="R244">
        <v>4.9907500000000002</v>
      </c>
      <c r="S244">
        <v>0</v>
      </c>
      <c r="T244">
        <v>0</v>
      </c>
      <c r="U244">
        <v>0</v>
      </c>
      <c r="V244">
        <v>0</v>
      </c>
      <c r="W244">
        <v>0</v>
      </c>
      <c r="X244">
        <v>0</v>
      </c>
    </row>
    <row r="245" spans="2:24" x14ac:dyDescent="0.3">
      <c r="B245">
        <v>97</v>
      </c>
      <c r="C245">
        <v>180</v>
      </c>
      <c r="D245">
        <v>37279.21</v>
      </c>
      <c r="E245">
        <v>2</v>
      </c>
      <c r="F245">
        <v>4</v>
      </c>
      <c r="G245" t="s">
        <v>0</v>
      </c>
      <c r="H245">
        <v>15.9</v>
      </c>
      <c r="I245">
        <v>6.18</v>
      </c>
      <c r="J245" t="s">
        <v>177</v>
      </c>
      <c r="K245">
        <v>16.615259999999999</v>
      </c>
      <c r="L245">
        <v>2.3893200000000001</v>
      </c>
      <c r="M245" t="s">
        <v>179</v>
      </c>
      <c r="N245">
        <v>15.89805</v>
      </c>
      <c r="O245">
        <v>6.1821599999999997</v>
      </c>
      <c r="P245" t="s">
        <v>4</v>
      </c>
      <c r="Q245">
        <v>22.99972</v>
      </c>
      <c r="R245">
        <v>223.15588</v>
      </c>
      <c r="S245">
        <v>0</v>
      </c>
      <c r="T245">
        <v>0.3</v>
      </c>
      <c r="U245">
        <v>0</v>
      </c>
      <c r="V245">
        <v>0</v>
      </c>
      <c r="W245">
        <v>0</v>
      </c>
      <c r="X245">
        <v>0</v>
      </c>
    </row>
    <row r="246" spans="2:24" x14ac:dyDescent="0.3">
      <c r="B246">
        <v>98</v>
      </c>
      <c r="C246">
        <v>37.57</v>
      </c>
      <c r="D246">
        <v>35914.089999999997</v>
      </c>
      <c r="E246">
        <v>2</v>
      </c>
      <c r="F246">
        <v>4</v>
      </c>
      <c r="G246" t="s">
        <v>0</v>
      </c>
      <c r="H246">
        <v>5.78</v>
      </c>
      <c r="I246">
        <v>8.86</v>
      </c>
      <c r="J246" t="s">
        <v>177</v>
      </c>
      <c r="K246">
        <v>6.1215900000000003</v>
      </c>
      <c r="L246">
        <v>1.00641</v>
      </c>
      <c r="M246" t="s">
        <v>179</v>
      </c>
      <c r="N246">
        <v>5.7762599999999997</v>
      </c>
      <c r="O246">
        <v>8.8597000000000001</v>
      </c>
      <c r="P246" t="s">
        <v>4</v>
      </c>
      <c r="Q246">
        <v>5.9824700000000002</v>
      </c>
      <c r="R246">
        <v>16.665759999999999</v>
      </c>
      <c r="S246">
        <v>0</v>
      </c>
      <c r="T246">
        <v>0.5</v>
      </c>
      <c r="U246">
        <v>0</v>
      </c>
      <c r="V246">
        <v>0</v>
      </c>
      <c r="W246">
        <v>0.2</v>
      </c>
      <c r="X246">
        <v>0</v>
      </c>
    </row>
    <row r="247" spans="2:24" x14ac:dyDescent="0.3">
      <c r="B247">
        <v>99</v>
      </c>
      <c r="C247">
        <v>13</v>
      </c>
      <c r="D247">
        <v>32580.51</v>
      </c>
      <c r="E247">
        <v>0</v>
      </c>
      <c r="F247">
        <v>2</v>
      </c>
      <c r="G247" t="s">
        <v>0</v>
      </c>
      <c r="H247">
        <v>2.37</v>
      </c>
      <c r="I247">
        <v>1.3</v>
      </c>
      <c r="J247" t="s">
        <v>177</v>
      </c>
      <c r="K247">
        <v>2.3802599999999998</v>
      </c>
      <c r="L247">
        <v>1.2976700000000001</v>
      </c>
      <c r="M247" t="s">
        <v>179</v>
      </c>
      <c r="N247">
        <v>2.3700600000000001</v>
      </c>
      <c r="O247">
        <v>1.29843</v>
      </c>
      <c r="P247" t="s">
        <v>4</v>
      </c>
      <c r="Q247">
        <v>2.7060399999999998</v>
      </c>
      <c r="R247">
        <v>20.241240000000001</v>
      </c>
      <c r="S247">
        <v>0</v>
      </c>
      <c r="T247">
        <v>0</v>
      </c>
      <c r="U247">
        <v>0</v>
      </c>
      <c r="V247">
        <v>0</v>
      </c>
      <c r="W247">
        <v>0</v>
      </c>
      <c r="X247">
        <v>0</v>
      </c>
    </row>
    <row r="248" spans="2:24" x14ac:dyDescent="0.3">
      <c r="B248">
        <v>100</v>
      </c>
      <c r="C248">
        <v>11.96</v>
      </c>
      <c r="D248">
        <v>32580.51</v>
      </c>
      <c r="E248">
        <v>2</v>
      </c>
      <c r="F248">
        <v>6</v>
      </c>
      <c r="G248" t="s">
        <v>0</v>
      </c>
      <c r="H248">
        <v>3.14</v>
      </c>
      <c r="I248">
        <v>1.07</v>
      </c>
      <c r="J248" t="s">
        <v>177</v>
      </c>
      <c r="K248">
        <v>3.3883999999999999</v>
      </c>
      <c r="L248">
        <v>0.71611000000000002</v>
      </c>
      <c r="M248" t="s">
        <v>179</v>
      </c>
      <c r="N248">
        <v>3.1410100000000001</v>
      </c>
      <c r="O248">
        <v>1.0720499999999999</v>
      </c>
      <c r="P248" t="s">
        <v>4</v>
      </c>
      <c r="Q248">
        <v>3.1857799999999998</v>
      </c>
      <c r="R248">
        <v>6.2109300000000003</v>
      </c>
      <c r="S248">
        <v>0</v>
      </c>
      <c r="T248">
        <v>0.4</v>
      </c>
      <c r="U248">
        <v>0</v>
      </c>
      <c r="V248">
        <v>0</v>
      </c>
      <c r="W248">
        <v>0</v>
      </c>
      <c r="X248">
        <v>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7" sqref="D17"/>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x14ac:dyDescent="0.3">
      <c r="B153">
        <v>5</v>
      </c>
      <c r="C153">
        <v>361.62</v>
      </c>
      <c r="D153">
        <v>90000</v>
      </c>
      <c r="E153">
        <v>3</v>
      </c>
      <c r="F153">
        <v>1</v>
      </c>
      <c r="G153" t="s">
        <v>0</v>
      </c>
      <c r="H153">
        <v>11.48</v>
      </c>
      <c r="I153">
        <v>0.27</v>
      </c>
      <c r="J153" t="s">
        <v>177</v>
      </c>
      <c r="K153">
        <v>12.78581</v>
      </c>
      <c r="L153">
        <v>0.53669999999999995</v>
      </c>
      <c r="M153" t="s">
        <v>179</v>
      </c>
      <c r="N153">
        <v>11.475529999999999</v>
      </c>
      <c r="O153">
        <v>0.27223999999999998</v>
      </c>
      <c r="P153" t="s">
        <v>4</v>
      </c>
      <c r="Q153">
        <v>39.572330000000001</v>
      </c>
      <c r="R153">
        <v>332.24419999999998</v>
      </c>
      <c r="S153">
        <v>0</v>
      </c>
      <c r="T153">
        <v>0</v>
      </c>
      <c r="U153">
        <v>0</v>
      </c>
      <c r="V153">
        <v>0</v>
      </c>
      <c r="W153">
        <v>0</v>
      </c>
      <c r="X153">
        <v>0</v>
      </c>
    </row>
    <row r="154" spans="2:24"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row>
    <row r="160" spans="2:24"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row>
    <row r="161" spans="2:24"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x14ac:dyDescent="0.3">
      <c r="B181">
        <v>33</v>
      </c>
      <c r="C181">
        <v>446.01</v>
      </c>
      <c r="D181">
        <v>90000</v>
      </c>
      <c r="E181">
        <v>3</v>
      </c>
      <c r="F181">
        <v>1</v>
      </c>
      <c r="G181" t="s">
        <v>0</v>
      </c>
      <c r="H181">
        <v>13.11</v>
      </c>
      <c r="I181">
        <v>0.22</v>
      </c>
      <c r="J181" t="s">
        <v>177</v>
      </c>
      <c r="K181">
        <v>14.593540000000001</v>
      </c>
      <c r="L181">
        <v>0.30895</v>
      </c>
      <c r="M181" t="s">
        <v>179</v>
      </c>
      <c r="N181">
        <v>13.10915</v>
      </c>
      <c r="O181">
        <v>0.21612000000000001</v>
      </c>
      <c r="P181" t="s">
        <v>4</v>
      </c>
      <c r="Q181">
        <v>41.286250000000003</v>
      </c>
      <c r="R181">
        <v>335.52866999999998</v>
      </c>
      <c r="S181">
        <v>0</v>
      </c>
      <c r="T181">
        <v>0</v>
      </c>
      <c r="U181">
        <v>0</v>
      </c>
      <c r="V181">
        <v>0</v>
      </c>
      <c r="W181">
        <v>0</v>
      </c>
      <c r="X181">
        <v>0</v>
      </c>
    </row>
    <row r="182" spans="2:24"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x14ac:dyDescent="0.3">
      <c r="B183">
        <v>35</v>
      </c>
      <c r="C183">
        <v>313.13</v>
      </c>
      <c r="D183">
        <v>40649.71</v>
      </c>
      <c r="E183">
        <v>2</v>
      </c>
      <c r="F183">
        <v>4</v>
      </c>
      <c r="G183" t="s">
        <v>0</v>
      </c>
      <c r="H183">
        <v>23.87</v>
      </c>
      <c r="I183">
        <v>2.08</v>
      </c>
      <c r="J183" t="s">
        <v>177</v>
      </c>
      <c r="K183">
        <v>26.393360000000001</v>
      </c>
      <c r="L183">
        <v>1.0827899999999999</v>
      </c>
      <c r="M183" t="s">
        <v>179</v>
      </c>
      <c r="N183">
        <v>23.867840000000001</v>
      </c>
      <c r="O183">
        <v>2.0848100000000001</v>
      </c>
      <c r="P183" t="s">
        <v>4</v>
      </c>
      <c r="Q183">
        <v>25.173449999999999</v>
      </c>
      <c r="R183">
        <v>67.663979999999995</v>
      </c>
      <c r="S183">
        <v>0</v>
      </c>
      <c r="T183">
        <v>0.3</v>
      </c>
      <c r="U183">
        <v>0</v>
      </c>
      <c r="V183">
        <v>0</v>
      </c>
      <c r="W183">
        <v>0</v>
      </c>
      <c r="X183">
        <v>0</v>
      </c>
    </row>
    <row r="184" spans="2:24"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x14ac:dyDescent="0.3">
      <c r="B220">
        <v>72</v>
      </c>
      <c r="C220">
        <v>280.02999999999997</v>
      </c>
      <c r="D220">
        <v>90000</v>
      </c>
      <c r="E220">
        <v>3</v>
      </c>
      <c r="F220">
        <v>2</v>
      </c>
      <c r="G220" t="s">
        <v>0</v>
      </c>
      <c r="H220">
        <v>10.84</v>
      </c>
      <c r="I220">
        <v>0.19</v>
      </c>
      <c r="J220" t="s">
        <v>177</v>
      </c>
      <c r="K220">
        <v>10.836600000000001</v>
      </c>
      <c r="L220">
        <v>0.19398000000000001</v>
      </c>
      <c r="M220" t="s">
        <v>179</v>
      </c>
      <c r="N220">
        <v>10.836449999999999</v>
      </c>
      <c r="O220">
        <v>0.19399</v>
      </c>
      <c r="P220" t="s">
        <v>4</v>
      </c>
      <c r="Q220">
        <v>28.978169999999999</v>
      </c>
      <c r="R220">
        <v>212.9358</v>
      </c>
      <c r="S220">
        <v>0</v>
      </c>
      <c r="T220">
        <v>0</v>
      </c>
      <c r="U220">
        <v>0</v>
      </c>
      <c r="V220">
        <v>0</v>
      </c>
      <c r="W220">
        <v>0</v>
      </c>
      <c r="X220">
        <v>0</v>
      </c>
    </row>
    <row r="221" spans="2:24"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C17" sqref="C17"/>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0.63980000000000004</v>
      </c>
    </row>
    <row r="16" spans="1:2" x14ac:dyDescent="0.3">
      <c r="A16" t="s">
        <v>131</v>
      </c>
      <c r="B16">
        <v>25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10.37</v>
      </c>
      <c r="I149">
        <v>12.14</v>
      </c>
      <c r="J149" t="s">
        <v>177</v>
      </c>
      <c r="K149">
        <v>10.44036</v>
      </c>
      <c r="L149">
        <v>0.69847000000000004</v>
      </c>
      <c r="M149" t="s">
        <v>179</v>
      </c>
      <c r="N149">
        <v>10.37392</v>
      </c>
      <c r="O149">
        <v>12.1426</v>
      </c>
      <c r="P149" t="s">
        <v>4</v>
      </c>
      <c r="Q149">
        <v>11.345510000000001</v>
      </c>
      <c r="R149">
        <v>49.96799</v>
      </c>
      <c r="S149">
        <v>0</v>
      </c>
      <c r="T149">
        <v>0</v>
      </c>
      <c r="U149">
        <v>0</v>
      </c>
      <c r="V149">
        <v>0</v>
      </c>
      <c r="W149">
        <v>0.2</v>
      </c>
      <c r="X149">
        <v>0</v>
      </c>
    </row>
    <row r="150" spans="2:24" x14ac:dyDescent="0.3">
      <c r="B150">
        <v>2</v>
      </c>
      <c r="C150">
        <v>100</v>
      </c>
      <c r="D150">
        <v>6050</v>
      </c>
      <c r="E150">
        <v>0</v>
      </c>
      <c r="F150">
        <v>3</v>
      </c>
      <c r="G150" t="s">
        <v>0</v>
      </c>
      <c r="H150">
        <v>9.75</v>
      </c>
      <c r="I150">
        <v>6.59</v>
      </c>
      <c r="J150" t="s">
        <v>177</v>
      </c>
      <c r="K150">
        <v>9.7676800000000004</v>
      </c>
      <c r="L150">
        <v>6.5904400000000001</v>
      </c>
      <c r="M150" t="s">
        <v>179</v>
      </c>
      <c r="N150">
        <v>9.7549899999999994</v>
      </c>
      <c r="O150">
        <v>6.5929700000000002</v>
      </c>
      <c r="P150" t="s">
        <v>4</v>
      </c>
      <c r="Q150">
        <v>12.606260000000001</v>
      </c>
      <c r="R150">
        <v>613.06736999999998</v>
      </c>
      <c r="S150">
        <v>0</v>
      </c>
      <c r="T150">
        <v>0</v>
      </c>
      <c r="U150">
        <v>0</v>
      </c>
      <c r="V150">
        <v>0</v>
      </c>
      <c r="W150">
        <v>0</v>
      </c>
      <c r="X150">
        <v>0</v>
      </c>
    </row>
    <row r="151" spans="2:24" x14ac:dyDescent="0.3">
      <c r="B151">
        <v>3</v>
      </c>
      <c r="C151">
        <v>25.76</v>
      </c>
      <c r="D151">
        <v>34827.32</v>
      </c>
      <c r="E151">
        <v>2</v>
      </c>
      <c r="F151">
        <v>4</v>
      </c>
      <c r="G151" t="s">
        <v>0</v>
      </c>
      <c r="H151">
        <v>4.74</v>
      </c>
      <c r="I151">
        <v>1.26</v>
      </c>
      <c r="J151" t="s">
        <v>177</v>
      </c>
      <c r="K151">
        <v>5.0006399999999998</v>
      </c>
      <c r="L151">
        <v>0.41721000000000003</v>
      </c>
      <c r="M151" t="s">
        <v>179</v>
      </c>
      <c r="N151">
        <v>4.7403000000000004</v>
      </c>
      <c r="O151">
        <v>1.26285</v>
      </c>
      <c r="P151" t="s">
        <v>4</v>
      </c>
      <c r="Q151">
        <v>5.7195200000000002</v>
      </c>
      <c r="R151">
        <v>39.087130000000002</v>
      </c>
      <c r="S151">
        <v>0</v>
      </c>
      <c r="T151">
        <v>0.3</v>
      </c>
      <c r="U151">
        <v>0</v>
      </c>
      <c r="V151">
        <v>0</v>
      </c>
      <c r="W151">
        <v>0</v>
      </c>
      <c r="X151">
        <v>0</v>
      </c>
    </row>
    <row r="152" spans="2:24" x14ac:dyDescent="0.3">
      <c r="B152">
        <v>4</v>
      </c>
      <c r="C152">
        <v>3.56</v>
      </c>
      <c r="D152">
        <v>33792.6</v>
      </c>
      <c r="E152">
        <v>1</v>
      </c>
      <c r="F152">
        <v>1</v>
      </c>
      <c r="G152" t="s">
        <v>180</v>
      </c>
      <c r="H152">
        <v>2.65</v>
      </c>
      <c r="I152">
        <v>11.35</v>
      </c>
      <c r="J152" t="s">
        <v>177</v>
      </c>
      <c r="K152">
        <v>3.3343099999999999</v>
      </c>
      <c r="L152">
        <v>1.0303199999999999</v>
      </c>
      <c r="M152" t="s">
        <v>179</v>
      </c>
      <c r="N152">
        <v>2.7030799999999999</v>
      </c>
      <c r="O152">
        <v>2.8048299999999999</v>
      </c>
      <c r="P152" t="s">
        <v>4</v>
      </c>
      <c r="Q152">
        <v>2.6539100000000002</v>
      </c>
      <c r="R152">
        <v>11.35045</v>
      </c>
      <c r="S152">
        <v>0</v>
      </c>
      <c r="T152">
        <v>0</v>
      </c>
      <c r="U152">
        <v>0</v>
      </c>
      <c r="V152">
        <v>0</v>
      </c>
      <c r="W152">
        <v>0</v>
      </c>
      <c r="X152">
        <v>0</v>
      </c>
    </row>
    <row r="153" spans="2:24" x14ac:dyDescent="0.3">
      <c r="B153">
        <v>5</v>
      </c>
      <c r="C153">
        <v>361.62</v>
      </c>
      <c r="D153">
        <v>90000</v>
      </c>
      <c r="E153">
        <v>3</v>
      </c>
      <c r="F153">
        <v>1</v>
      </c>
      <c r="G153" t="s">
        <v>0</v>
      </c>
      <c r="H153">
        <v>45.57</v>
      </c>
      <c r="I153">
        <v>5.64</v>
      </c>
      <c r="J153" t="s">
        <v>177</v>
      </c>
      <c r="K153">
        <v>52.545090000000002</v>
      </c>
      <c r="L153">
        <v>0.53669999999999995</v>
      </c>
      <c r="M153" t="s">
        <v>179</v>
      </c>
      <c r="N153">
        <v>45.570830000000001</v>
      </c>
      <c r="O153">
        <v>5.63802</v>
      </c>
      <c r="P153" t="s">
        <v>4</v>
      </c>
      <c r="Q153">
        <v>67.105419999999995</v>
      </c>
      <c r="R153">
        <v>332.24419999999998</v>
      </c>
      <c r="S153">
        <v>0</v>
      </c>
      <c r="T153">
        <v>0</v>
      </c>
      <c r="U153">
        <v>0</v>
      </c>
      <c r="V153">
        <v>0</v>
      </c>
      <c r="W153">
        <v>0.1</v>
      </c>
      <c r="X153">
        <v>0</v>
      </c>
    </row>
    <row r="154" spans="2:24" x14ac:dyDescent="0.3">
      <c r="B154">
        <v>6</v>
      </c>
      <c r="C154">
        <v>67.17</v>
      </c>
      <c r="D154">
        <v>34024.46</v>
      </c>
      <c r="E154">
        <v>2</v>
      </c>
      <c r="F154">
        <v>2</v>
      </c>
      <c r="G154" t="s">
        <v>0</v>
      </c>
      <c r="H154">
        <v>7.28</v>
      </c>
      <c r="I154">
        <v>2.09</v>
      </c>
      <c r="J154" t="s">
        <v>177</v>
      </c>
      <c r="K154">
        <v>7.3293200000000001</v>
      </c>
      <c r="L154">
        <v>2.0876600000000001</v>
      </c>
      <c r="M154" t="s">
        <v>179</v>
      </c>
      <c r="N154">
        <v>7.2819099999999999</v>
      </c>
      <c r="O154">
        <v>2.08805</v>
      </c>
      <c r="P154" t="s">
        <v>4</v>
      </c>
      <c r="Q154">
        <v>13.09304</v>
      </c>
      <c r="R154">
        <v>197.45349999999999</v>
      </c>
      <c r="S154">
        <v>0</v>
      </c>
      <c r="T154">
        <v>0.1</v>
      </c>
      <c r="U154">
        <v>0</v>
      </c>
      <c r="V154">
        <v>0</v>
      </c>
      <c r="W154">
        <v>0</v>
      </c>
      <c r="X154">
        <v>0</v>
      </c>
    </row>
    <row r="155" spans="2:24" x14ac:dyDescent="0.3">
      <c r="B155">
        <v>7</v>
      </c>
      <c r="C155">
        <v>22.17</v>
      </c>
      <c r="D155">
        <v>33835.17</v>
      </c>
      <c r="E155">
        <v>0</v>
      </c>
      <c r="F155">
        <v>2</v>
      </c>
      <c r="G155" t="s">
        <v>0</v>
      </c>
      <c r="H155">
        <v>3.36</v>
      </c>
      <c r="I155">
        <v>3.43</v>
      </c>
      <c r="J155" t="s">
        <v>177</v>
      </c>
      <c r="K155">
        <v>3.42164</v>
      </c>
      <c r="L155">
        <v>0.74875999999999998</v>
      </c>
      <c r="M155" t="s">
        <v>179</v>
      </c>
      <c r="N155">
        <v>3.36382</v>
      </c>
      <c r="O155">
        <v>3.42571</v>
      </c>
      <c r="P155" t="s">
        <v>4</v>
      </c>
      <c r="Q155">
        <v>5.0337300000000003</v>
      </c>
      <c r="R155">
        <v>61.525230000000001</v>
      </c>
      <c r="S155">
        <v>0</v>
      </c>
      <c r="T155">
        <v>0</v>
      </c>
      <c r="U155">
        <v>0</v>
      </c>
      <c r="V155">
        <v>0</v>
      </c>
      <c r="W155">
        <v>0.2</v>
      </c>
      <c r="X155">
        <v>0</v>
      </c>
    </row>
    <row r="156" spans="2:24" x14ac:dyDescent="0.3">
      <c r="B156">
        <v>8</v>
      </c>
      <c r="C156">
        <v>8</v>
      </c>
      <c r="D156">
        <v>6050</v>
      </c>
      <c r="E156">
        <v>2</v>
      </c>
      <c r="F156">
        <v>2</v>
      </c>
      <c r="G156" t="s">
        <v>0</v>
      </c>
      <c r="H156">
        <v>1.78</v>
      </c>
      <c r="I156">
        <v>7.55</v>
      </c>
      <c r="J156" t="s">
        <v>177</v>
      </c>
      <c r="K156">
        <v>1.8793599999999999</v>
      </c>
      <c r="L156">
        <v>2.9978199999999999</v>
      </c>
      <c r="M156" t="s">
        <v>179</v>
      </c>
      <c r="N156">
        <v>1.78009</v>
      </c>
      <c r="O156">
        <v>7.5519299999999996</v>
      </c>
      <c r="P156" t="s">
        <v>4</v>
      </c>
      <c r="Q156">
        <v>1.78721</v>
      </c>
      <c r="R156">
        <v>23.29025</v>
      </c>
      <c r="S156">
        <v>0</v>
      </c>
      <c r="T156">
        <v>0.4</v>
      </c>
      <c r="U156">
        <v>0</v>
      </c>
      <c r="V156">
        <v>0</v>
      </c>
      <c r="W156">
        <v>0.3</v>
      </c>
      <c r="X156">
        <v>0</v>
      </c>
    </row>
    <row r="157" spans="2:24" x14ac:dyDescent="0.3">
      <c r="B157">
        <v>9</v>
      </c>
      <c r="C157">
        <v>15</v>
      </c>
      <c r="D157">
        <v>6050</v>
      </c>
      <c r="E157">
        <v>2</v>
      </c>
      <c r="F157">
        <v>2</v>
      </c>
      <c r="G157" t="s">
        <v>0</v>
      </c>
      <c r="H157">
        <v>2.66</v>
      </c>
      <c r="I157">
        <v>14.16</v>
      </c>
      <c r="J157" t="s">
        <v>177</v>
      </c>
      <c r="K157">
        <v>2.79847</v>
      </c>
      <c r="L157">
        <v>5.6209100000000003</v>
      </c>
      <c r="M157" t="s">
        <v>179</v>
      </c>
      <c r="N157">
        <v>2.66337</v>
      </c>
      <c r="O157">
        <v>14.15987</v>
      </c>
      <c r="P157" t="s">
        <v>4</v>
      </c>
      <c r="Q157">
        <v>2.7140599999999999</v>
      </c>
      <c r="R157">
        <v>43.66921</v>
      </c>
      <c r="S157">
        <v>0</v>
      </c>
      <c r="T157">
        <v>0.4</v>
      </c>
      <c r="U157">
        <v>0</v>
      </c>
      <c r="V157">
        <v>0</v>
      </c>
      <c r="W157">
        <v>0.3</v>
      </c>
      <c r="X157">
        <v>0</v>
      </c>
    </row>
    <row r="158" spans="2:24" x14ac:dyDescent="0.3">
      <c r="B158">
        <v>10</v>
      </c>
      <c r="C158">
        <v>10</v>
      </c>
      <c r="D158">
        <v>39506.97</v>
      </c>
      <c r="E158">
        <v>2</v>
      </c>
      <c r="F158">
        <v>2</v>
      </c>
      <c r="G158" t="s">
        <v>0</v>
      </c>
      <c r="H158">
        <v>2.23</v>
      </c>
      <c r="I158">
        <v>0.85</v>
      </c>
      <c r="J158" t="s">
        <v>177</v>
      </c>
      <c r="K158">
        <v>2.2480199999999999</v>
      </c>
      <c r="L158">
        <v>0.85392000000000001</v>
      </c>
      <c r="M158" t="s">
        <v>179</v>
      </c>
      <c r="N158">
        <v>2.2255799999999999</v>
      </c>
      <c r="O158">
        <v>0.85433999999999999</v>
      </c>
      <c r="P158" t="s">
        <v>4</v>
      </c>
      <c r="Q158">
        <v>4.6835100000000001</v>
      </c>
      <c r="R158">
        <v>70.577520000000007</v>
      </c>
      <c r="S158">
        <v>0</v>
      </c>
      <c r="T158">
        <v>0.1</v>
      </c>
      <c r="U158">
        <v>0</v>
      </c>
      <c r="V158">
        <v>0</v>
      </c>
      <c r="W158">
        <v>0</v>
      </c>
      <c r="X158">
        <v>0</v>
      </c>
    </row>
    <row r="159" spans="2:24" x14ac:dyDescent="0.3">
      <c r="B159">
        <v>11</v>
      </c>
      <c r="C159">
        <v>38</v>
      </c>
      <c r="D159">
        <v>34429.94</v>
      </c>
      <c r="E159">
        <v>2</v>
      </c>
      <c r="F159">
        <v>1</v>
      </c>
      <c r="G159" t="s">
        <v>0</v>
      </c>
      <c r="H159">
        <v>12.41</v>
      </c>
      <c r="I159">
        <v>3.98</v>
      </c>
      <c r="J159" t="s">
        <v>177</v>
      </c>
      <c r="K159">
        <v>14.72542</v>
      </c>
      <c r="L159">
        <v>1.6117300000000001</v>
      </c>
      <c r="M159" t="s">
        <v>179</v>
      </c>
      <c r="N159">
        <v>12.41127</v>
      </c>
      <c r="O159">
        <v>3.9777</v>
      </c>
      <c r="P159" t="s">
        <v>4</v>
      </c>
      <c r="Q159">
        <v>14.631539999999999</v>
      </c>
      <c r="R159">
        <v>128.92739</v>
      </c>
      <c r="S159">
        <v>0</v>
      </c>
      <c r="T159">
        <v>0</v>
      </c>
      <c r="U159">
        <v>0</v>
      </c>
      <c r="V159">
        <v>0</v>
      </c>
      <c r="W159">
        <v>0.2</v>
      </c>
      <c r="X159">
        <v>0</v>
      </c>
    </row>
    <row r="160" spans="2:24" x14ac:dyDescent="0.3">
      <c r="B160">
        <v>12</v>
      </c>
      <c r="C160">
        <v>22</v>
      </c>
      <c r="D160">
        <v>34429.94</v>
      </c>
      <c r="E160">
        <v>0</v>
      </c>
      <c r="F160">
        <v>1</v>
      </c>
      <c r="G160" t="s">
        <v>0</v>
      </c>
      <c r="H160">
        <v>8.7100000000000009</v>
      </c>
      <c r="I160">
        <v>1.19</v>
      </c>
      <c r="J160" t="s">
        <v>177</v>
      </c>
      <c r="K160">
        <v>10.15096</v>
      </c>
      <c r="L160">
        <v>2.3999700000000002</v>
      </c>
      <c r="M160" t="s">
        <v>179</v>
      </c>
      <c r="N160">
        <v>8.7072099999999999</v>
      </c>
      <c r="O160">
        <v>1.1913899999999999</v>
      </c>
      <c r="P160" t="s">
        <v>4</v>
      </c>
      <c r="Q160">
        <v>10.848039999999999</v>
      </c>
      <c r="R160">
        <v>114.37314000000001</v>
      </c>
      <c r="S160">
        <v>0</v>
      </c>
      <c r="T160">
        <v>0</v>
      </c>
      <c r="U160">
        <v>0</v>
      </c>
      <c r="V160">
        <v>0</v>
      </c>
      <c r="W160">
        <v>0</v>
      </c>
      <c r="X160">
        <v>0</v>
      </c>
    </row>
    <row r="161" spans="2:24" x14ac:dyDescent="0.3">
      <c r="B161">
        <v>13</v>
      </c>
      <c r="C161">
        <v>435</v>
      </c>
      <c r="D161">
        <v>37279.21</v>
      </c>
      <c r="E161">
        <v>4</v>
      </c>
      <c r="F161">
        <v>5</v>
      </c>
      <c r="G161" t="s">
        <v>0</v>
      </c>
      <c r="H161">
        <v>30.66</v>
      </c>
      <c r="I161">
        <v>4.9400000000000004</v>
      </c>
      <c r="J161" t="s">
        <v>177</v>
      </c>
      <c r="K161">
        <v>30.987950000000001</v>
      </c>
      <c r="L161">
        <v>4.05654</v>
      </c>
      <c r="M161" t="s">
        <v>179</v>
      </c>
      <c r="N161">
        <v>30.65774</v>
      </c>
      <c r="O161">
        <v>4.9377500000000003</v>
      </c>
      <c r="P161" t="s">
        <v>4</v>
      </c>
      <c r="Q161">
        <v>42.129379999999998</v>
      </c>
      <c r="R161">
        <v>353.50207</v>
      </c>
      <c r="S161">
        <v>0</v>
      </c>
      <c r="T161">
        <v>0.1</v>
      </c>
      <c r="U161">
        <v>0</v>
      </c>
      <c r="V161">
        <v>0</v>
      </c>
      <c r="W161">
        <v>0</v>
      </c>
      <c r="X161">
        <v>0</v>
      </c>
    </row>
    <row r="162" spans="2:24" x14ac:dyDescent="0.3">
      <c r="B162">
        <v>14</v>
      </c>
      <c r="C162">
        <v>26.99</v>
      </c>
      <c r="D162">
        <v>35252.82</v>
      </c>
      <c r="E162">
        <v>0</v>
      </c>
      <c r="F162">
        <v>1</v>
      </c>
      <c r="G162" t="s">
        <v>0</v>
      </c>
      <c r="H162">
        <v>3.27</v>
      </c>
      <c r="I162">
        <v>1.41</v>
      </c>
      <c r="J162" t="s">
        <v>177</v>
      </c>
      <c r="K162">
        <v>3.8625500000000001</v>
      </c>
      <c r="L162">
        <v>0.67530000000000001</v>
      </c>
      <c r="M162" t="s">
        <v>179</v>
      </c>
      <c r="N162">
        <v>3.2723499999999999</v>
      </c>
      <c r="O162">
        <v>1.4111899999999999</v>
      </c>
      <c r="P162" t="s">
        <v>4</v>
      </c>
      <c r="Q162">
        <v>4.2886899999999999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7.85</v>
      </c>
      <c r="I163">
        <v>1.45</v>
      </c>
      <c r="J163" t="s">
        <v>177</v>
      </c>
      <c r="K163">
        <v>8.1603200000000005</v>
      </c>
      <c r="L163">
        <v>1.1430400000000001</v>
      </c>
      <c r="M163" t="s">
        <v>179</v>
      </c>
      <c r="N163">
        <v>7.84511</v>
      </c>
      <c r="O163">
        <v>1.45427</v>
      </c>
      <c r="P163" t="s">
        <v>4</v>
      </c>
      <c r="Q163">
        <v>8.1050699999999996</v>
      </c>
      <c r="R163">
        <v>17.90485</v>
      </c>
      <c r="S163">
        <v>0</v>
      </c>
      <c r="T163">
        <v>0.2</v>
      </c>
      <c r="U163">
        <v>0</v>
      </c>
      <c r="V163">
        <v>0</v>
      </c>
      <c r="W163">
        <v>0</v>
      </c>
      <c r="X163">
        <v>0</v>
      </c>
    </row>
    <row r="164" spans="2:24" x14ac:dyDescent="0.3">
      <c r="B164">
        <v>16</v>
      </c>
      <c r="C164">
        <v>10.68</v>
      </c>
      <c r="D164">
        <v>38166.21</v>
      </c>
      <c r="E164">
        <v>0</v>
      </c>
      <c r="F164">
        <v>2</v>
      </c>
      <c r="G164" t="s">
        <v>0</v>
      </c>
      <c r="H164">
        <v>2.04</v>
      </c>
      <c r="I164">
        <v>2.13</v>
      </c>
      <c r="J164" t="s">
        <v>177</v>
      </c>
      <c r="K164">
        <v>2.1371199999999999</v>
      </c>
      <c r="L164">
        <v>1.0408999999999999</v>
      </c>
      <c r="M164" t="s">
        <v>179</v>
      </c>
      <c r="N164">
        <v>2.03972</v>
      </c>
      <c r="O164">
        <v>2.1305299999999998</v>
      </c>
      <c r="P164" t="s">
        <v>4</v>
      </c>
      <c r="Q164">
        <v>2.1733099999999999</v>
      </c>
      <c r="R164">
        <v>8.2264300000000006</v>
      </c>
      <c r="S164">
        <v>0</v>
      </c>
      <c r="T164">
        <v>0</v>
      </c>
      <c r="U164">
        <v>0</v>
      </c>
      <c r="V164">
        <v>0</v>
      </c>
      <c r="W164">
        <v>0.3</v>
      </c>
      <c r="X164">
        <v>0</v>
      </c>
    </row>
    <row r="165" spans="2:24" x14ac:dyDescent="0.3">
      <c r="B165">
        <v>17</v>
      </c>
      <c r="C165">
        <v>13</v>
      </c>
      <c r="D165">
        <v>34357.339999999997</v>
      </c>
      <c r="E165">
        <v>3</v>
      </c>
      <c r="F165">
        <v>3</v>
      </c>
      <c r="G165" t="s">
        <v>0</v>
      </c>
      <c r="H165">
        <v>2.85</v>
      </c>
      <c r="I165">
        <v>2.56</v>
      </c>
      <c r="J165" t="s">
        <v>177</v>
      </c>
      <c r="K165">
        <v>2.8812000000000002</v>
      </c>
      <c r="L165">
        <v>1.30646</v>
      </c>
      <c r="M165" t="s">
        <v>179</v>
      </c>
      <c r="N165">
        <v>2.8521000000000001</v>
      </c>
      <c r="O165">
        <v>2.55769</v>
      </c>
      <c r="P165" t="s">
        <v>4</v>
      </c>
      <c r="Q165">
        <v>3.2722500000000001</v>
      </c>
      <c r="R165">
        <v>20.209990000000001</v>
      </c>
      <c r="S165">
        <v>0</v>
      </c>
      <c r="T165">
        <v>0.2</v>
      </c>
      <c r="U165">
        <v>0</v>
      </c>
      <c r="V165">
        <v>0</v>
      </c>
      <c r="W165">
        <v>0.1</v>
      </c>
      <c r="X165">
        <v>0</v>
      </c>
    </row>
    <row r="166" spans="2:24" x14ac:dyDescent="0.3">
      <c r="B166">
        <v>18</v>
      </c>
      <c r="C166">
        <v>17.25</v>
      </c>
      <c r="D166">
        <v>34357.339999999997</v>
      </c>
      <c r="E166">
        <v>3</v>
      </c>
      <c r="F166">
        <v>3</v>
      </c>
      <c r="G166" t="s">
        <v>180</v>
      </c>
      <c r="H166">
        <v>3.15</v>
      </c>
      <c r="I166">
        <v>1.87</v>
      </c>
      <c r="J166" t="s">
        <v>177</v>
      </c>
      <c r="K166">
        <v>3.3614999999999999</v>
      </c>
      <c r="L166">
        <v>0.25636999999999999</v>
      </c>
      <c r="M166" t="s">
        <v>179</v>
      </c>
      <c r="N166">
        <v>3.1493500000000001</v>
      </c>
      <c r="O166">
        <v>1.8692899999999999</v>
      </c>
      <c r="P166" t="s">
        <v>4</v>
      </c>
      <c r="Q166">
        <v>3.14927</v>
      </c>
      <c r="R166">
        <v>1.8692899999999999</v>
      </c>
      <c r="S166">
        <v>0</v>
      </c>
      <c r="T166">
        <v>0</v>
      </c>
      <c r="U166">
        <v>0</v>
      </c>
      <c r="V166">
        <v>0</v>
      </c>
      <c r="W166">
        <v>0</v>
      </c>
      <c r="X166">
        <v>0</v>
      </c>
    </row>
    <row r="167" spans="2:24" x14ac:dyDescent="0.3">
      <c r="B167">
        <v>19</v>
      </c>
      <c r="C167">
        <v>40</v>
      </c>
      <c r="D167">
        <v>34357.339999999997</v>
      </c>
      <c r="E167">
        <v>0</v>
      </c>
      <c r="F167">
        <v>2</v>
      </c>
      <c r="G167" t="s">
        <v>0</v>
      </c>
      <c r="H167">
        <v>4.82</v>
      </c>
      <c r="I167">
        <v>3.75</v>
      </c>
      <c r="J167" t="s">
        <v>177</v>
      </c>
      <c r="K167">
        <v>4.9491800000000001</v>
      </c>
      <c r="L167">
        <v>1.14863</v>
      </c>
      <c r="M167" t="s">
        <v>179</v>
      </c>
      <c r="N167">
        <v>4.8224799999999997</v>
      </c>
      <c r="O167">
        <v>3.7452800000000002</v>
      </c>
      <c r="P167" t="s">
        <v>4</v>
      </c>
      <c r="Q167">
        <v>7.5393800000000004</v>
      </c>
      <c r="R167">
        <v>94.376369999999994</v>
      </c>
      <c r="S167">
        <v>0</v>
      </c>
      <c r="T167">
        <v>0</v>
      </c>
      <c r="U167">
        <v>0</v>
      </c>
      <c r="V167">
        <v>0</v>
      </c>
      <c r="W167">
        <v>0.2</v>
      </c>
      <c r="X167">
        <v>0</v>
      </c>
    </row>
    <row r="168" spans="2:24" x14ac:dyDescent="0.3">
      <c r="B168">
        <v>20</v>
      </c>
      <c r="C168">
        <v>30.16</v>
      </c>
      <c r="D168">
        <v>33830.949999999997</v>
      </c>
      <c r="E168">
        <v>2</v>
      </c>
      <c r="F168">
        <v>3</v>
      </c>
      <c r="G168" t="s">
        <v>0</v>
      </c>
      <c r="H168">
        <v>4.5599999999999996</v>
      </c>
      <c r="I168">
        <v>4.17</v>
      </c>
      <c r="J168" t="s">
        <v>177</v>
      </c>
      <c r="K168">
        <v>4.9549200000000004</v>
      </c>
      <c r="L168">
        <v>0.76504000000000005</v>
      </c>
      <c r="M168" t="s">
        <v>179</v>
      </c>
      <c r="N168">
        <v>4.5577899999999998</v>
      </c>
      <c r="O168">
        <v>4.1672099999999999</v>
      </c>
      <c r="P168" t="s">
        <v>4</v>
      </c>
      <c r="Q168">
        <v>4.58155</v>
      </c>
      <c r="R168">
        <v>6.1628800000000004</v>
      </c>
      <c r="S168">
        <v>0</v>
      </c>
      <c r="T168">
        <v>0.5</v>
      </c>
      <c r="U168">
        <v>0</v>
      </c>
      <c r="V168">
        <v>0</v>
      </c>
      <c r="W168">
        <v>0.3</v>
      </c>
      <c r="X168">
        <v>0</v>
      </c>
    </row>
    <row r="169" spans="2:24" x14ac:dyDescent="0.3">
      <c r="B169">
        <v>21</v>
      </c>
      <c r="C169">
        <v>571.03</v>
      </c>
      <c r="D169">
        <v>39574.74</v>
      </c>
      <c r="E169">
        <v>4</v>
      </c>
      <c r="F169">
        <v>3</v>
      </c>
      <c r="G169" t="s">
        <v>0</v>
      </c>
      <c r="H169">
        <v>32.21</v>
      </c>
      <c r="I169">
        <v>18.5</v>
      </c>
      <c r="J169" t="s">
        <v>177</v>
      </c>
      <c r="K169">
        <v>32.239400000000003</v>
      </c>
      <c r="L169">
        <v>18.493120000000001</v>
      </c>
      <c r="M169" t="s">
        <v>179</v>
      </c>
      <c r="N169">
        <v>32.212069999999997</v>
      </c>
      <c r="O169">
        <v>18.500080000000001</v>
      </c>
      <c r="P169" t="s">
        <v>4</v>
      </c>
      <c r="Q169">
        <v>97.296629999999993</v>
      </c>
      <c r="R169">
        <v>1723.0758800000001</v>
      </c>
      <c r="S169">
        <v>0</v>
      </c>
      <c r="T169">
        <v>0</v>
      </c>
      <c r="U169">
        <v>0</v>
      </c>
      <c r="V169">
        <v>0</v>
      </c>
      <c r="W169">
        <v>0</v>
      </c>
      <c r="X169">
        <v>0</v>
      </c>
    </row>
    <row r="170" spans="2:24" x14ac:dyDescent="0.3">
      <c r="B170">
        <v>22</v>
      </c>
      <c r="C170">
        <v>17.559999999999999</v>
      </c>
      <c r="D170">
        <v>37690.78</v>
      </c>
      <c r="E170">
        <v>2</v>
      </c>
      <c r="F170">
        <v>1</v>
      </c>
      <c r="G170" t="s">
        <v>0</v>
      </c>
      <c r="H170">
        <v>2.76</v>
      </c>
      <c r="I170">
        <v>0.59</v>
      </c>
      <c r="J170" t="s">
        <v>177</v>
      </c>
      <c r="K170">
        <v>3.1804999999999999</v>
      </c>
      <c r="L170">
        <v>1.37965</v>
      </c>
      <c r="M170" t="s">
        <v>179</v>
      </c>
      <c r="N170">
        <v>2.7568700000000002</v>
      </c>
      <c r="O170">
        <v>0.58711999999999998</v>
      </c>
      <c r="P170" t="s">
        <v>4</v>
      </c>
      <c r="Q170">
        <v>4.3922100000000004</v>
      </c>
      <c r="R170">
        <v>59.18242</v>
      </c>
      <c r="S170">
        <v>0</v>
      </c>
      <c r="T170">
        <v>0</v>
      </c>
      <c r="U170">
        <v>0</v>
      </c>
      <c r="V170">
        <v>0</v>
      </c>
      <c r="W170">
        <v>0</v>
      </c>
      <c r="X170">
        <v>0</v>
      </c>
    </row>
    <row r="171" spans="2:24" x14ac:dyDescent="0.3">
      <c r="B171">
        <v>23</v>
      </c>
      <c r="C171">
        <v>45.05</v>
      </c>
      <c r="D171">
        <v>35546.67</v>
      </c>
      <c r="E171">
        <v>2</v>
      </c>
      <c r="F171">
        <v>2</v>
      </c>
      <c r="G171" t="s">
        <v>0</v>
      </c>
      <c r="H171">
        <v>5.63</v>
      </c>
      <c r="I171">
        <v>6.98</v>
      </c>
      <c r="J171" t="s">
        <v>177</v>
      </c>
      <c r="K171">
        <v>5.6841499999999998</v>
      </c>
      <c r="L171">
        <v>1.41727</v>
      </c>
      <c r="M171" t="s">
        <v>179</v>
      </c>
      <c r="N171">
        <v>5.6271899999999997</v>
      </c>
      <c r="O171">
        <v>6.9850000000000003</v>
      </c>
      <c r="P171" t="s">
        <v>4</v>
      </c>
      <c r="Q171">
        <v>9.0999199999999991</v>
      </c>
      <c r="R171">
        <v>117.1216</v>
      </c>
      <c r="S171">
        <v>0</v>
      </c>
      <c r="T171">
        <v>0.3</v>
      </c>
      <c r="U171">
        <v>0</v>
      </c>
      <c r="V171">
        <v>0</v>
      </c>
      <c r="W171">
        <v>0.2</v>
      </c>
      <c r="X171">
        <v>0</v>
      </c>
    </row>
    <row r="172" spans="2:24" x14ac:dyDescent="0.3">
      <c r="B172">
        <v>24</v>
      </c>
      <c r="C172">
        <v>1.96</v>
      </c>
      <c r="D172">
        <v>34513.160000000003</v>
      </c>
      <c r="E172">
        <v>0</v>
      </c>
      <c r="F172">
        <v>1</v>
      </c>
      <c r="G172" t="s">
        <v>0</v>
      </c>
      <c r="H172">
        <v>0.64</v>
      </c>
      <c r="I172">
        <v>0.83</v>
      </c>
      <c r="J172" t="s">
        <v>177</v>
      </c>
      <c r="K172">
        <v>0.76851000000000003</v>
      </c>
      <c r="L172">
        <v>1.0014099999999999</v>
      </c>
      <c r="M172" t="s">
        <v>179</v>
      </c>
      <c r="N172">
        <v>0.64437</v>
      </c>
      <c r="O172">
        <v>0.83304</v>
      </c>
      <c r="P172" t="s">
        <v>4</v>
      </c>
      <c r="Q172">
        <v>0.65774999999999995</v>
      </c>
      <c r="R172">
        <v>4.2311199999999998</v>
      </c>
      <c r="S172">
        <v>0</v>
      </c>
      <c r="T172">
        <v>0</v>
      </c>
      <c r="U172">
        <v>0</v>
      </c>
      <c r="V172">
        <v>0</v>
      </c>
      <c r="W172">
        <v>0.2</v>
      </c>
      <c r="X172">
        <v>0</v>
      </c>
    </row>
    <row r="173" spans="2:24" x14ac:dyDescent="0.3">
      <c r="B173">
        <v>25</v>
      </c>
      <c r="C173">
        <v>20</v>
      </c>
      <c r="D173">
        <v>35460.239999999998</v>
      </c>
      <c r="E173">
        <v>0</v>
      </c>
      <c r="F173">
        <v>2</v>
      </c>
      <c r="G173" t="s">
        <v>0</v>
      </c>
      <c r="H173">
        <v>3.15</v>
      </c>
      <c r="I173">
        <v>3</v>
      </c>
      <c r="J173" t="s">
        <v>177</v>
      </c>
      <c r="K173">
        <v>3.20811</v>
      </c>
      <c r="L173">
        <v>0.60933000000000004</v>
      </c>
      <c r="M173" t="s">
        <v>179</v>
      </c>
      <c r="N173">
        <v>3.1537999999999999</v>
      </c>
      <c r="O173">
        <v>2.99857</v>
      </c>
      <c r="P173" t="s">
        <v>4</v>
      </c>
      <c r="Q173">
        <v>4.5409100000000002</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3.12</v>
      </c>
      <c r="I174">
        <v>1.59</v>
      </c>
      <c r="J174" t="s">
        <v>177</v>
      </c>
      <c r="K174">
        <v>3.1537099999999998</v>
      </c>
      <c r="L174">
        <v>0.38384000000000001</v>
      </c>
      <c r="M174" t="s">
        <v>179</v>
      </c>
      <c r="N174">
        <v>3.1181000000000001</v>
      </c>
      <c r="O174">
        <v>1.5862499999999999</v>
      </c>
      <c r="P174" t="s">
        <v>4</v>
      </c>
      <c r="Q174">
        <v>3.8425400000000001</v>
      </c>
      <c r="R174">
        <v>31.715350000000001</v>
      </c>
      <c r="S174">
        <v>0</v>
      </c>
      <c r="T174">
        <v>0.2</v>
      </c>
      <c r="U174">
        <v>0</v>
      </c>
      <c r="V174">
        <v>0</v>
      </c>
      <c r="W174">
        <v>0.1</v>
      </c>
      <c r="X174">
        <v>0</v>
      </c>
    </row>
    <row r="175" spans="2:24" x14ac:dyDescent="0.3">
      <c r="B175">
        <v>27</v>
      </c>
      <c r="C175">
        <v>30.77</v>
      </c>
      <c r="D175">
        <v>34721.47</v>
      </c>
      <c r="E175">
        <v>2</v>
      </c>
      <c r="F175">
        <v>2</v>
      </c>
      <c r="G175" t="s">
        <v>0</v>
      </c>
      <c r="H175">
        <v>4.4000000000000004</v>
      </c>
      <c r="I175">
        <v>4.7699999999999996</v>
      </c>
      <c r="J175" t="s">
        <v>177</v>
      </c>
      <c r="K175">
        <v>4.4674399999999999</v>
      </c>
      <c r="L175">
        <v>0.93808000000000002</v>
      </c>
      <c r="M175" t="s">
        <v>179</v>
      </c>
      <c r="N175">
        <v>4.3979600000000003</v>
      </c>
      <c r="O175">
        <v>4.7709599999999996</v>
      </c>
      <c r="P175" t="s">
        <v>4</v>
      </c>
      <c r="Q175">
        <v>6.5610600000000003</v>
      </c>
      <c r="R175">
        <v>77.520120000000006</v>
      </c>
      <c r="S175">
        <v>0</v>
      </c>
      <c r="T175">
        <v>0.3</v>
      </c>
      <c r="U175">
        <v>0</v>
      </c>
      <c r="V175">
        <v>0</v>
      </c>
      <c r="W175">
        <v>0.2</v>
      </c>
      <c r="X175">
        <v>0</v>
      </c>
    </row>
    <row r="176" spans="2:24" x14ac:dyDescent="0.3">
      <c r="B176">
        <v>28</v>
      </c>
      <c r="C176">
        <v>60</v>
      </c>
      <c r="D176">
        <v>6050</v>
      </c>
      <c r="E176">
        <v>2</v>
      </c>
      <c r="F176">
        <v>2</v>
      </c>
      <c r="G176" t="s">
        <v>0</v>
      </c>
      <c r="H176">
        <v>6.63</v>
      </c>
      <c r="I176">
        <v>6.79</v>
      </c>
      <c r="J176" t="s">
        <v>177</v>
      </c>
      <c r="K176">
        <v>6.7667900000000003</v>
      </c>
      <c r="L176">
        <v>2.9632200000000002</v>
      </c>
      <c r="M176" t="s">
        <v>179</v>
      </c>
      <c r="N176">
        <v>6.6336300000000001</v>
      </c>
      <c r="O176">
        <v>6.7941399999999996</v>
      </c>
      <c r="P176" t="s">
        <v>4</v>
      </c>
      <c r="Q176">
        <v>7.4116</v>
      </c>
      <c r="R176">
        <v>244.90702999999999</v>
      </c>
      <c r="S176">
        <v>0</v>
      </c>
      <c r="T176">
        <v>0.2</v>
      </c>
      <c r="U176">
        <v>0</v>
      </c>
      <c r="V176">
        <v>0</v>
      </c>
      <c r="W176">
        <v>0.1</v>
      </c>
      <c r="X176">
        <v>0</v>
      </c>
    </row>
    <row r="177" spans="2:24" x14ac:dyDescent="0.3">
      <c r="B177">
        <v>29</v>
      </c>
      <c r="C177">
        <v>8</v>
      </c>
      <c r="D177">
        <v>34432.400000000001</v>
      </c>
      <c r="E177">
        <v>2</v>
      </c>
      <c r="F177">
        <v>3</v>
      </c>
      <c r="G177" t="s">
        <v>0</v>
      </c>
      <c r="H177">
        <v>2.0699999999999998</v>
      </c>
      <c r="I177">
        <v>2.09</v>
      </c>
      <c r="J177" t="s">
        <v>177</v>
      </c>
      <c r="K177">
        <v>2.1739799999999998</v>
      </c>
      <c r="L177">
        <v>1.24519</v>
      </c>
      <c r="M177" t="s">
        <v>179</v>
      </c>
      <c r="N177">
        <v>2.0716899999999998</v>
      </c>
      <c r="O177">
        <v>2.0923099999999999</v>
      </c>
      <c r="P177" t="s">
        <v>4</v>
      </c>
      <c r="Q177">
        <v>2.2418200000000001</v>
      </c>
      <c r="R177">
        <v>10.384460000000001</v>
      </c>
      <c r="S177">
        <v>0</v>
      </c>
      <c r="T177">
        <v>0.3</v>
      </c>
      <c r="U177">
        <v>0</v>
      </c>
      <c r="V177">
        <v>0</v>
      </c>
      <c r="W177">
        <v>0.1</v>
      </c>
      <c r="X177">
        <v>0</v>
      </c>
    </row>
    <row r="178" spans="2:24" x14ac:dyDescent="0.3">
      <c r="B178">
        <v>30</v>
      </c>
      <c r="C178">
        <v>80.03</v>
      </c>
      <c r="D178">
        <v>36683.18</v>
      </c>
      <c r="E178">
        <v>3</v>
      </c>
      <c r="F178">
        <v>2</v>
      </c>
      <c r="G178" t="s">
        <v>0</v>
      </c>
      <c r="H178">
        <v>8.0399999999999991</v>
      </c>
      <c r="I178">
        <v>6.72</v>
      </c>
      <c r="J178" t="s">
        <v>177</v>
      </c>
      <c r="K178">
        <v>8.1717700000000004</v>
      </c>
      <c r="L178">
        <v>1.27258</v>
      </c>
      <c r="M178" t="s">
        <v>179</v>
      </c>
      <c r="N178">
        <v>8.0354399999999995</v>
      </c>
      <c r="O178">
        <v>6.71516</v>
      </c>
      <c r="P178" t="s">
        <v>4</v>
      </c>
      <c r="Q178">
        <v>11.032489999999999</v>
      </c>
      <c r="R178">
        <v>105.04192</v>
      </c>
      <c r="S178">
        <v>0</v>
      </c>
      <c r="T178">
        <v>0.1</v>
      </c>
      <c r="U178">
        <v>0</v>
      </c>
      <c r="V178">
        <v>0</v>
      </c>
      <c r="W178">
        <v>0.2</v>
      </c>
      <c r="X178">
        <v>0</v>
      </c>
    </row>
    <row r="179" spans="2:24" x14ac:dyDescent="0.3">
      <c r="B179">
        <v>31</v>
      </c>
      <c r="C179">
        <v>25.06</v>
      </c>
      <c r="D179">
        <v>36353.07</v>
      </c>
      <c r="E179">
        <v>2</v>
      </c>
      <c r="F179">
        <v>2</v>
      </c>
      <c r="G179" t="s">
        <v>0</v>
      </c>
      <c r="H179">
        <v>3.86</v>
      </c>
      <c r="I179">
        <v>3.87</v>
      </c>
      <c r="J179" t="s">
        <v>177</v>
      </c>
      <c r="K179">
        <v>3.9262100000000002</v>
      </c>
      <c r="L179">
        <v>0.68974999999999997</v>
      </c>
      <c r="M179" t="s">
        <v>179</v>
      </c>
      <c r="N179">
        <v>3.8629600000000002</v>
      </c>
      <c r="O179">
        <v>3.8736299999999999</v>
      </c>
      <c r="P179" t="s">
        <v>4</v>
      </c>
      <c r="Q179">
        <v>5.4666499999999996</v>
      </c>
      <c r="R179">
        <v>56.996980000000001</v>
      </c>
      <c r="S179">
        <v>0</v>
      </c>
      <c r="T179">
        <v>0.3</v>
      </c>
      <c r="U179">
        <v>0</v>
      </c>
      <c r="V179">
        <v>0</v>
      </c>
      <c r="W179">
        <v>0.2</v>
      </c>
      <c r="X179">
        <v>0</v>
      </c>
    </row>
    <row r="180" spans="2:24" x14ac:dyDescent="0.3">
      <c r="B180">
        <v>32</v>
      </c>
      <c r="C180">
        <v>8.41</v>
      </c>
      <c r="D180">
        <v>32848.83</v>
      </c>
      <c r="E180">
        <v>0</v>
      </c>
      <c r="F180">
        <v>1</v>
      </c>
      <c r="G180" t="s">
        <v>0</v>
      </c>
      <c r="H180">
        <v>1.49</v>
      </c>
      <c r="I180">
        <v>2.15</v>
      </c>
      <c r="J180" t="s">
        <v>177</v>
      </c>
      <c r="K180">
        <v>1.8120499999999999</v>
      </c>
      <c r="L180">
        <v>0.24518999999999999</v>
      </c>
      <c r="M180" t="s">
        <v>179</v>
      </c>
      <c r="N180">
        <v>1.4883900000000001</v>
      </c>
      <c r="O180">
        <v>2.1538200000000001</v>
      </c>
      <c r="P180" t="s">
        <v>4</v>
      </c>
      <c r="Q180">
        <v>1.6125400000000001</v>
      </c>
      <c r="R180">
        <v>10.815110000000001</v>
      </c>
      <c r="S180">
        <v>0</v>
      </c>
      <c r="T180">
        <v>0</v>
      </c>
      <c r="U180">
        <v>0</v>
      </c>
      <c r="V180">
        <v>0</v>
      </c>
      <c r="W180">
        <v>0.5</v>
      </c>
      <c r="X180">
        <v>0</v>
      </c>
    </row>
    <row r="181" spans="2:24" x14ac:dyDescent="0.3">
      <c r="B181">
        <v>33</v>
      </c>
      <c r="C181">
        <v>446.01</v>
      </c>
      <c r="D181">
        <v>90000</v>
      </c>
      <c r="E181">
        <v>3</v>
      </c>
      <c r="F181">
        <v>1</v>
      </c>
      <c r="G181" t="s">
        <v>0</v>
      </c>
      <c r="H181">
        <v>52.15</v>
      </c>
      <c r="I181">
        <v>6.83</v>
      </c>
      <c r="J181" t="s">
        <v>177</v>
      </c>
      <c r="K181">
        <v>60.062950000000001</v>
      </c>
      <c r="L181">
        <v>0.30895</v>
      </c>
      <c r="M181" t="s">
        <v>179</v>
      </c>
      <c r="N181">
        <v>52.14846</v>
      </c>
      <c r="O181">
        <v>6.8340899999999998</v>
      </c>
      <c r="P181" t="s">
        <v>4</v>
      </c>
      <c r="Q181">
        <v>72.773579999999995</v>
      </c>
      <c r="R181">
        <v>335.52866999999998</v>
      </c>
      <c r="S181">
        <v>0</v>
      </c>
      <c r="T181">
        <v>0</v>
      </c>
      <c r="U181">
        <v>0</v>
      </c>
      <c r="V181">
        <v>0</v>
      </c>
      <c r="W181">
        <v>0.1</v>
      </c>
      <c r="X181">
        <v>0</v>
      </c>
    </row>
    <row r="182" spans="2:24" x14ac:dyDescent="0.3">
      <c r="B182">
        <v>34</v>
      </c>
      <c r="C182">
        <v>8.4600000000000009</v>
      </c>
      <c r="D182">
        <v>38350</v>
      </c>
      <c r="E182">
        <v>0</v>
      </c>
      <c r="F182">
        <v>1</v>
      </c>
      <c r="G182" t="s">
        <v>0</v>
      </c>
      <c r="H182">
        <v>1.59</v>
      </c>
      <c r="I182">
        <v>1.24</v>
      </c>
      <c r="J182" t="s">
        <v>177</v>
      </c>
      <c r="K182">
        <v>1.89222</v>
      </c>
      <c r="L182">
        <v>0.26408999999999999</v>
      </c>
      <c r="M182" t="s">
        <v>179</v>
      </c>
      <c r="N182">
        <v>1.5943499999999999</v>
      </c>
      <c r="O182">
        <v>1.24125</v>
      </c>
      <c r="P182" t="s">
        <v>4</v>
      </c>
      <c r="Q182">
        <v>1.8566400000000001</v>
      </c>
      <c r="R182">
        <v>15.48372</v>
      </c>
      <c r="S182">
        <v>0</v>
      </c>
      <c r="T182">
        <v>0</v>
      </c>
      <c r="U182">
        <v>0</v>
      </c>
      <c r="V182">
        <v>0</v>
      </c>
      <c r="W182">
        <v>0.2</v>
      </c>
      <c r="X182">
        <v>0</v>
      </c>
    </row>
    <row r="183" spans="2:24" x14ac:dyDescent="0.3">
      <c r="B183">
        <v>35</v>
      </c>
      <c r="C183">
        <v>313.13</v>
      </c>
      <c r="D183">
        <v>40649.71</v>
      </c>
      <c r="E183">
        <v>2</v>
      </c>
      <c r="F183">
        <v>4</v>
      </c>
      <c r="G183" t="s">
        <v>0</v>
      </c>
      <c r="H183">
        <v>107.73</v>
      </c>
      <c r="I183">
        <v>57.28</v>
      </c>
      <c r="J183" t="s">
        <v>177</v>
      </c>
      <c r="K183">
        <v>125.00842</v>
      </c>
      <c r="L183">
        <v>1.0827899999999999</v>
      </c>
      <c r="M183" t="s">
        <v>179</v>
      </c>
      <c r="N183">
        <v>107.72754</v>
      </c>
      <c r="O183">
        <v>57.280200000000001</v>
      </c>
      <c r="P183" t="s">
        <v>4</v>
      </c>
      <c r="Q183">
        <v>107.91904</v>
      </c>
      <c r="R183">
        <v>67.663979999999995</v>
      </c>
      <c r="S183">
        <v>0</v>
      </c>
      <c r="T183">
        <v>0.4</v>
      </c>
      <c r="U183">
        <v>0</v>
      </c>
      <c r="V183">
        <v>0</v>
      </c>
      <c r="W183">
        <v>0.3</v>
      </c>
      <c r="X183">
        <v>0</v>
      </c>
    </row>
    <row r="184" spans="2:24" x14ac:dyDescent="0.3">
      <c r="B184">
        <v>36</v>
      </c>
      <c r="C184">
        <v>8</v>
      </c>
      <c r="D184">
        <v>38350</v>
      </c>
      <c r="E184">
        <v>0</v>
      </c>
      <c r="F184">
        <v>1</v>
      </c>
      <c r="G184" t="s">
        <v>0</v>
      </c>
      <c r="H184">
        <v>1.57</v>
      </c>
      <c r="I184">
        <v>0.83</v>
      </c>
      <c r="J184" t="s">
        <v>177</v>
      </c>
      <c r="K184">
        <v>1.82351</v>
      </c>
      <c r="L184">
        <v>1.1176699999999999</v>
      </c>
      <c r="M184" t="s">
        <v>179</v>
      </c>
      <c r="N184">
        <v>1.5714999999999999</v>
      </c>
      <c r="O184">
        <v>0.82521</v>
      </c>
      <c r="P184" t="s">
        <v>4</v>
      </c>
      <c r="Q184">
        <v>1.72529</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4.38</v>
      </c>
      <c r="I185">
        <v>4.55</v>
      </c>
      <c r="J185" t="s">
        <v>177</v>
      </c>
      <c r="K185">
        <v>4.4196799999999996</v>
      </c>
      <c r="L185">
        <v>0.60246</v>
      </c>
      <c r="M185" t="s">
        <v>179</v>
      </c>
      <c r="N185">
        <v>4.3765700000000001</v>
      </c>
      <c r="O185">
        <v>4.5480900000000002</v>
      </c>
      <c r="P185" t="s">
        <v>4</v>
      </c>
      <c r="Q185">
        <v>5.9274399999999998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5.16</v>
      </c>
      <c r="I186">
        <v>8.66</v>
      </c>
      <c r="J186" t="s">
        <v>177</v>
      </c>
      <c r="K186">
        <v>5.4819800000000001</v>
      </c>
      <c r="L186">
        <v>1.7351300000000001</v>
      </c>
      <c r="M186" t="s">
        <v>179</v>
      </c>
      <c r="N186">
        <v>5.1563600000000003</v>
      </c>
      <c r="O186">
        <v>8.6577999999999999</v>
      </c>
      <c r="P186" t="s">
        <v>4</v>
      </c>
      <c r="Q186">
        <v>5.3085500000000003</v>
      </c>
      <c r="R186">
        <v>14.48502</v>
      </c>
      <c r="S186">
        <v>0</v>
      </c>
      <c r="T186">
        <v>0.5</v>
      </c>
      <c r="U186">
        <v>0</v>
      </c>
      <c r="V186">
        <v>0</v>
      </c>
      <c r="W186">
        <v>0.3</v>
      </c>
      <c r="X186">
        <v>0</v>
      </c>
    </row>
    <row r="187" spans="2:24" x14ac:dyDescent="0.3">
      <c r="B187">
        <v>39</v>
      </c>
      <c r="C187">
        <v>23.76</v>
      </c>
      <c r="D187">
        <v>34693</v>
      </c>
      <c r="E187">
        <v>2</v>
      </c>
      <c r="F187">
        <v>5</v>
      </c>
      <c r="G187" t="s">
        <v>0</v>
      </c>
      <c r="H187">
        <v>4.74</v>
      </c>
      <c r="I187">
        <v>1.56</v>
      </c>
      <c r="J187" t="s">
        <v>177</v>
      </c>
      <c r="K187">
        <v>5.0782400000000001</v>
      </c>
      <c r="L187">
        <v>1.10337</v>
      </c>
      <c r="M187" t="s">
        <v>179</v>
      </c>
      <c r="N187">
        <v>4.7403700000000004</v>
      </c>
      <c r="O187">
        <v>1.55844</v>
      </c>
      <c r="P187" t="s">
        <v>4</v>
      </c>
      <c r="Q187">
        <v>4.8311099999999998</v>
      </c>
      <c r="R187">
        <v>10.52746</v>
      </c>
      <c r="S187">
        <v>0</v>
      </c>
      <c r="T187">
        <v>0.4</v>
      </c>
      <c r="U187">
        <v>0</v>
      </c>
      <c r="V187">
        <v>0</v>
      </c>
      <c r="W187">
        <v>0</v>
      </c>
      <c r="X187">
        <v>0</v>
      </c>
    </row>
    <row r="188" spans="2:24" x14ac:dyDescent="0.3">
      <c r="B188">
        <v>40</v>
      </c>
      <c r="C188">
        <v>47.51</v>
      </c>
      <c r="D188">
        <v>35142.51</v>
      </c>
      <c r="E188">
        <v>3</v>
      </c>
      <c r="F188">
        <v>3</v>
      </c>
      <c r="G188" t="s">
        <v>0</v>
      </c>
      <c r="H188">
        <v>6.34</v>
      </c>
      <c r="I188">
        <v>6.33</v>
      </c>
      <c r="J188" t="s">
        <v>177</v>
      </c>
      <c r="K188">
        <v>6.4670500000000004</v>
      </c>
      <c r="L188">
        <v>0.33550999999999997</v>
      </c>
      <c r="M188" t="s">
        <v>179</v>
      </c>
      <c r="N188">
        <v>6.3356500000000002</v>
      </c>
      <c r="O188">
        <v>6.3276300000000001</v>
      </c>
      <c r="P188" t="s">
        <v>4</v>
      </c>
      <c r="Q188">
        <v>6.7178500000000003</v>
      </c>
      <c r="R188">
        <v>23.814440000000001</v>
      </c>
      <c r="S188">
        <v>0</v>
      </c>
      <c r="T188">
        <v>0.3</v>
      </c>
      <c r="U188">
        <v>0</v>
      </c>
      <c r="V188">
        <v>0</v>
      </c>
      <c r="W188">
        <v>0.2</v>
      </c>
      <c r="X188">
        <v>0</v>
      </c>
    </row>
    <row r="189" spans="2:24" x14ac:dyDescent="0.3">
      <c r="B189">
        <v>41</v>
      </c>
      <c r="C189">
        <v>24.79</v>
      </c>
      <c r="D189">
        <v>40211.29</v>
      </c>
      <c r="E189">
        <v>0</v>
      </c>
      <c r="F189">
        <v>6</v>
      </c>
      <c r="G189" t="s">
        <v>0</v>
      </c>
      <c r="H189">
        <v>4.96</v>
      </c>
      <c r="I189">
        <v>0.28999999999999998</v>
      </c>
      <c r="J189" t="s">
        <v>177</v>
      </c>
      <c r="K189">
        <v>4.9727800000000002</v>
      </c>
      <c r="L189">
        <v>0.28770000000000001</v>
      </c>
      <c r="M189" t="s">
        <v>179</v>
      </c>
      <c r="N189">
        <v>4.9628699999999997</v>
      </c>
      <c r="O189">
        <v>0.28795999999999999</v>
      </c>
      <c r="P189" t="s">
        <v>4</v>
      </c>
      <c r="Q189">
        <v>5.7100400000000002</v>
      </c>
      <c r="R189">
        <v>25.60127</v>
      </c>
      <c r="S189">
        <v>0</v>
      </c>
      <c r="T189">
        <v>0</v>
      </c>
      <c r="U189">
        <v>0</v>
      </c>
      <c r="V189">
        <v>0</v>
      </c>
      <c r="W189">
        <v>0</v>
      </c>
      <c r="X189">
        <v>0</v>
      </c>
    </row>
    <row r="190" spans="2:24" x14ac:dyDescent="0.3">
      <c r="B190">
        <v>42</v>
      </c>
      <c r="C190">
        <v>115.5</v>
      </c>
      <c r="D190">
        <v>36003.25</v>
      </c>
      <c r="E190">
        <v>2</v>
      </c>
      <c r="F190">
        <v>2</v>
      </c>
      <c r="G190" t="s">
        <v>0</v>
      </c>
      <c r="H190">
        <v>10.26</v>
      </c>
      <c r="I190">
        <v>2.4700000000000002</v>
      </c>
      <c r="J190" t="s">
        <v>177</v>
      </c>
      <c r="K190">
        <v>10.32164</v>
      </c>
      <c r="L190">
        <v>2.4682499999999998</v>
      </c>
      <c r="M190" t="s">
        <v>179</v>
      </c>
      <c r="N190">
        <v>10.258789999999999</v>
      </c>
      <c r="O190">
        <v>2.4687199999999998</v>
      </c>
      <c r="P190" t="s">
        <v>4</v>
      </c>
      <c r="Q190">
        <v>17.43121</v>
      </c>
      <c r="R190">
        <v>233.45095000000001</v>
      </c>
      <c r="S190">
        <v>0</v>
      </c>
      <c r="T190">
        <v>0.1</v>
      </c>
      <c r="U190">
        <v>0</v>
      </c>
      <c r="V190">
        <v>0</v>
      </c>
      <c r="W190">
        <v>0</v>
      </c>
      <c r="X190">
        <v>0</v>
      </c>
    </row>
    <row r="191" spans="2:24" x14ac:dyDescent="0.3">
      <c r="B191">
        <v>43</v>
      </c>
      <c r="C191">
        <v>372.81</v>
      </c>
      <c r="D191">
        <v>36329.980000000003</v>
      </c>
      <c r="E191">
        <v>3</v>
      </c>
      <c r="F191">
        <v>2</v>
      </c>
      <c r="G191" t="s">
        <v>0</v>
      </c>
      <c r="H191">
        <v>8.27</v>
      </c>
      <c r="I191">
        <v>7.62</v>
      </c>
      <c r="J191" t="s">
        <v>177</v>
      </c>
      <c r="K191">
        <v>8.31541</v>
      </c>
      <c r="L191">
        <v>0.86180000000000001</v>
      </c>
      <c r="M191" t="s">
        <v>179</v>
      </c>
      <c r="N191">
        <v>8.2737099999999995</v>
      </c>
      <c r="O191">
        <v>7.6165200000000004</v>
      </c>
      <c r="P191" t="s">
        <v>4</v>
      </c>
      <c r="Q191">
        <v>9.1387099999999997</v>
      </c>
      <c r="R191">
        <v>46.063830000000003</v>
      </c>
      <c r="S191">
        <v>0</v>
      </c>
      <c r="T191">
        <v>0</v>
      </c>
      <c r="U191">
        <v>0</v>
      </c>
      <c r="V191">
        <v>0</v>
      </c>
      <c r="W191">
        <v>0.2</v>
      </c>
      <c r="X191">
        <v>0</v>
      </c>
    </row>
    <row r="192" spans="2:24" x14ac:dyDescent="0.3">
      <c r="B192">
        <v>44</v>
      </c>
      <c r="C192">
        <v>162</v>
      </c>
      <c r="D192">
        <v>37364.49</v>
      </c>
      <c r="E192">
        <v>1</v>
      </c>
      <c r="F192">
        <v>2</v>
      </c>
      <c r="G192" t="s">
        <v>1</v>
      </c>
      <c r="H192">
        <v>4.8099999999999996</v>
      </c>
      <c r="I192">
        <v>0.96</v>
      </c>
      <c r="J192" t="s">
        <v>177</v>
      </c>
      <c r="K192">
        <v>4.81304</v>
      </c>
      <c r="L192">
        <v>0.95816000000000001</v>
      </c>
      <c r="M192" t="s">
        <v>179</v>
      </c>
      <c r="N192">
        <v>5.0144399999999996</v>
      </c>
      <c r="O192">
        <v>3.6495700000000002</v>
      </c>
      <c r="P192" t="s">
        <v>4</v>
      </c>
      <c r="Q192">
        <v>7.1484699999999997</v>
      </c>
      <c r="R192">
        <v>79.546809999999994</v>
      </c>
      <c r="S192">
        <v>0.6</v>
      </c>
      <c r="T192">
        <v>0</v>
      </c>
      <c r="U192">
        <v>0</v>
      </c>
      <c r="V192">
        <v>0.6</v>
      </c>
      <c r="W192">
        <v>0</v>
      </c>
      <c r="X192">
        <v>0</v>
      </c>
    </row>
    <row r="193" spans="2:24" x14ac:dyDescent="0.3">
      <c r="B193">
        <v>45</v>
      </c>
      <c r="C193">
        <v>162</v>
      </c>
      <c r="D193">
        <v>37364.49</v>
      </c>
      <c r="E193">
        <v>1</v>
      </c>
      <c r="F193">
        <v>1</v>
      </c>
      <c r="G193" t="s">
        <v>0</v>
      </c>
      <c r="H193">
        <v>4.13</v>
      </c>
      <c r="I193">
        <v>0.59</v>
      </c>
      <c r="J193" t="s">
        <v>177</v>
      </c>
      <c r="K193">
        <v>4.81304</v>
      </c>
      <c r="L193">
        <v>0.95816000000000001</v>
      </c>
      <c r="M193" t="s">
        <v>179</v>
      </c>
      <c r="N193">
        <v>4.1328199999999997</v>
      </c>
      <c r="O193">
        <v>0.59123999999999999</v>
      </c>
      <c r="P193" t="s">
        <v>4</v>
      </c>
      <c r="Q193">
        <v>5.8934899999999999</v>
      </c>
      <c r="R193">
        <v>63.587820000000001</v>
      </c>
      <c r="S193">
        <v>0</v>
      </c>
      <c r="T193">
        <v>0.1</v>
      </c>
      <c r="U193">
        <v>0</v>
      </c>
      <c r="V193">
        <v>0</v>
      </c>
      <c r="W193">
        <v>0</v>
      </c>
      <c r="X193">
        <v>0</v>
      </c>
    </row>
    <row r="194" spans="2:24" x14ac:dyDescent="0.3">
      <c r="B194">
        <v>46</v>
      </c>
      <c r="C194">
        <v>7.92</v>
      </c>
      <c r="D194">
        <v>35222.85</v>
      </c>
      <c r="E194">
        <v>0</v>
      </c>
      <c r="F194">
        <v>2</v>
      </c>
      <c r="G194" t="s">
        <v>0</v>
      </c>
      <c r="H194">
        <v>1.79</v>
      </c>
      <c r="I194">
        <v>1.69</v>
      </c>
      <c r="J194" t="s">
        <v>177</v>
      </c>
      <c r="K194">
        <v>1.8180000000000001</v>
      </c>
      <c r="L194">
        <v>0.29538999999999999</v>
      </c>
      <c r="M194" t="s">
        <v>179</v>
      </c>
      <c r="N194">
        <v>1.7896399999999999</v>
      </c>
      <c r="O194">
        <v>1.69276</v>
      </c>
      <c r="P194" t="s">
        <v>4</v>
      </c>
      <c r="Q194">
        <v>2.3950999999999998</v>
      </c>
      <c r="R194">
        <v>24.272300000000001</v>
      </c>
      <c r="S194">
        <v>0</v>
      </c>
      <c r="T194">
        <v>0</v>
      </c>
      <c r="U194">
        <v>0</v>
      </c>
      <c r="V194">
        <v>0</v>
      </c>
      <c r="W194">
        <v>0.2</v>
      </c>
      <c r="X194">
        <v>0</v>
      </c>
    </row>
    <row r="195" spans="2:24" x14ac:dyDescent="0.3">
      <c r="B195">
        <v>47</v>
      </c>
      <c r="C195">
        <v>10.199999999999999</v>
      </c>
      <c r="D195">
        <v>33960.97</v>
      </c>
      <c r="E195">
        <v>0</v>
      </c>
      <c r="F195">
        <v>2</v>
      </c>
      <c r="G195" t="s">
        <v>0</v>
      </c>
      <c r="H195">
        <v>2.12</v>
      </c>
      <c r="I195">
        <v>0.69</v>
      </c>
      <c r="J195" t="s">
        <v>177</v>
      </c>
      <c r="K195">
        <v>2.1311800000000001</v>
      </c>
      <c r="L195">
        <v>0.68598000000000003</v>
      </c>
      <c r="M195" t="s">
        <v>179</v>
      </c>
      <c r="N195">
        <v>2.12114</v>
      </c>
      <c r="O195">
        <v>0.68633</v>
      </c>
      <c r="P195" t="s">
        <v>4</v>
      </c>
      <c r="Q195">
        <v>3.7215099999999999</v>
      </c>
      <c r="R195">
        <v>56.372729999999997</v>
      </c>
      <c r="S195">
        <v>0</v>
      </c>
      <c r="T195">
        <v>0</v>
      </c>
      <c r="U195">
        <v>0</v>
      </c>
      <c r="V195">
        <v>0</v>
      </c>
      <c r="W195">
        <v>0</v>
      </c>
      <c r="X195">
        <v>0</v>
      </c>
    </row>
    <row r="196" spans="2:24" x14ac:dyDescent="0.3">
      <c r="B196">
        <v>48</v>
      </c>
      <c r="C196">
        <v>104.07</v>
      </c>
      <c r="D196">
        <v>36864.699999999997</v>
      </c>
      <c r="E196">
        <v>1</v>
      </c>
      <c r="F196">
        <v>6</v>
      </c>
      <c r="G196" t="s">
        <v>0</v>
      </c>
      <c r="H196">
        <v>13.09</v>
      </c>
      <c r="I196">
        <v>9.26</v>
      </c>
      <c r="J196" t="s">
        <v>177</v>
      </c>
      <c r="K196">
        <v>13.85261</v>
      </c>
      <c r="L196">
        <v>0.95152000000000003</v>
      </c>
      <c r="M196" t="s">
        <v>179</v>
      </c>
      <c r="N196">
        <v>13.08714</v>
      </c>
      <c r="O196">
        <v>9.2616200000000006</v>
      </c>
      <c r="P196" t="s">
        <v>4</v>
      </c>
      <c r="Q196">
        <v>15.08014</v>
      </c>
      <c r="R196">
        <v>79.021039999999999</v>
      </c>
      <c r="S196">
        <v>0</v>
      </c>
      <c r="T196">
        <v>0.9</v>
      </c>
      <c r="U196">
        <v>0</v>
      </c>
      <c r="V196">
        <v>0</v>
      </c>
      <c r="W196">
        <v>0</v>
      </c>
      <c r="X196">
        <v>0</v>
      </c>
    </row>
    <row r="197" spans="2:24" x14ac:dyDescent="0.3">
      <c r="B197">
        <v>49</v>
      </c>
      <c r="C197">
        <v>4.09</v>
      </c>
      <c r="D197">
        <v>32176.46</v>
      </c>
      <c r="E197">
        <v>1</v>
      </c>
      <c r="F197">
        <v>3</v>
      </c>
      <c r="G197" t="s">
        <v>0</v>
      </c>
      <c r="H197">
        <v>1.34</v>
      </c>
      <c r="I197">
        <v>1.23</v>
      </c>
      <c r="J197" t="s">
        <v>177</v>
      </c>
      <c r="K197">
        <v>1.4195599999999999</v>
      </c>
      <c r="L197">
        <v>0.59335000000000004</v>
      </c>
      <c r="M197" t="s">
        <v>179</v>
      </c>
      <c r="N197">
        <v>1.3415699999999999</v>
      </c>
      <c r="O197">
        <v>1.2264699999999999</v>
      </c>
      <c r="P197" t="s">
        <v>4</v>
      </c>
      <c r="Q197">
        <v>1.38212</v>
      </c>
      <c r="R197">
        <v>4.8840000000000003</v>
      </c>
      <c r="S197">
        <v>0</v>
      </c>
      <c r="T197">
        <v>0.8</v>
      </c>
      <c r="U197">
        <v>0</v>
      </c>
      <c r="V197">
        <v>0</v>
      </c>
      <c r="W197">
        <v>0.1</v>
      </c>
      <c r="X197">
        <v>0</v>
      </c>
    </row>
    <row r="198" spans="2:24" x14ac:dyDescent="0.3">
      <c r="B198">
        <v>50</v>
      </c>
      <c r="C198">
        <v>26.48</v>
      </c>
      <c r="D198">
        <v>37146.71</v>
      </c>
      <c r="E198">
        <v>2</v>
      </c>
      <c r="F198">
        <v>2</v>
      </c>
      <c r="G198" t="s">
        <v>0</v>
      </c>
      <c r="H198">
        <v>4.04</v>
      </c>
      <c r="I198">
        <v>0.82</v>
      </c>
      <c r="J198" t="s">
        <v>177</v>
      </c>
      <c r="K198">
        <v>4.0684699999999996</v>
      </c>
      <c r="L198">
        <v>0.82430000000000003</v>
      </c>
      <c r="M198" t="s">
        <v>179</v>
      </c>
      <c r="N198">
        <v>4.0371800000000002</v>
      </c>
      <c r="O198">
        <v>0.82469999999999999</v>
      </c>
      <c r="P198" t="s">
        <v>4</v>
      </c>
      <c r="Q198">
        <v>6.0466100000000003</v>
      </c>
      <c r="R198">
        <v>68.118380000000002</v>
      </c>
      <c r="S198">
        <v>0</v>
      </c>
      <c r="T198">
        <v>0.1</v>
      </c>
      <c r="U198">
        <v>0</v>
      </c>
      <c r="V198">
        <v>0</v>
      </c>
      <c r="W198">
        <v>0</v>
      </c>
      <c r="X198">
        <v>0</v>
      </c>
    </row>
    <row r="199" spans="2:24" x14ac:dyDescent="0.3">
      <c r="B199">
        <v>51</v>
      </c>
      <c r="C199">
        <v>6.66</v>
      </c>
      <c r="D199">
        <v>38350</v>
      </c>
      <c r="E199">
        <v>0</v>
      </c>
      <c r="F199">
        <v>1</v>
      </c>
      <c r="G199" t="s">
        <v>0</v>
      </c>
      <c r="H199">
        <v>1.35</v>
      </c>
      <c r="I199">
        <v>1.77</v>
      </c>
      <c r="J199" t="s">
        <v>177</v>
      </c>
      <c r="K199">
        <v>1.6201000000000001</v>
      </c>
      <c r="L199">
        <v>1.5594300000000001</v>
      </c>
      <c r="M199" t="s">
        <v>179</v>
      </c>
      <c r="N199">
        <v>1.3465199999999999</v>
      </c>
      <c r="O199">
        <v>1.7703599999999999</v>
      </c>
      <c r="P199" t="s">
        <v>4</v>
      </c>
      <c r="Q199">
        <v>1.52275</v>
      </c>
      <c r="R199">
        <v>11.36712</v>
      </c>
      <c r="S199">
        <v>0</v>
      </c>
      <c r="T199">
        <v>0</v>
      </c>
      <c r="U199">
        <v>0</v>
      </c>
      <c r="V199">
        <v>0</v>
      </c>
      <c r="W199">
        <v>0.3</v>
      </c>
      <c r="X199">
        <v>0</v>
      </c>
    </row>
    <row r="200" spans="2:24" x14ac:dyDescent="0.3">
      <c r="B200">
        <v>52</v>
      </c>
      <c r="C200">
        <v>41.09</v>
      </c>
      <c r="D200">
        <v>38401.47</v>
      </c>
      <c r="E200">
        <v>2</v>
      </c>
      <c r="F200">
        <v>3</v>
      </c>
      <c r="G200" t="s">
        <v>0</v>
      </c>
      <c r="H200">
        <v>5.8</v>
      </c>
      <c r="I200">
        <v>5.85</v>
      </c>
      <c r="J200" t="s">
        <v>177</v>
      </c>
      <c r="K200">
        <v>6.0915900000000001</v>
      </c>
      <c r="L200">
        <v>0.43613000000000002</v>
      </c>
      <c r="M200" t="s">
        <v>179</v>
      </c>
      <c r="N200">
        <v>5.8043300000000002</v>
      </c>
      <c r="O200">
        <v>5.8510099999999996</v>
      </c>
      <c r="P200" t="s">
        <v>4</v>
      </c>
      <c r="Q200">
        <v>6.7046099999999997</v>
      </c>
      <c r="R200">
        <v>35.867220000000003</v>
      </c>
      <c r="S200">
        <v>0</v>
      </c>
      <c r="T200">
        <v>0.4</v>
      </c>
      <c r="U200">
        <v>0</v>
      </c>
      <c r="V200">
        <v>0</v>
      </c>
      <c r="W200">
        <v>0.2</v>
      </c>
      <c r="X200">
        <v>0</v>
      </c>
    </row>
    <row r="201" spans="2:24" x14ac:dyDescent="0.3">
      <c r="B201">
        <v>53</v>
      </c>
      <c r="C201">
        <v>20.68</v>
      </c>
      <c r="D201">
        <v>34311.06</v>
      </c>
      <c r="E201">
        <v>0</v>
      </c>
      <c r="F201">
        <v>1</v>
      </c>
      <c r="G201" t="s">
        <v>0</v>
      </c>
      <c r="H201">
        <v>2.81</v>
      </c>
      <c r="I201">
        <v>2.23</v>
      </c>
      <c r="J201" t="s">
        <v>177</v>
      </c>
      <c r="K201">
        <v>3.26817</v>
      </c>
      <c r="L201">
        <v>0.42251</v>
      </c>
      <c r="M201" t="s">
        <v>179</v>
      </c>
      <c r="N201">
        <v>2.8091599999999999</v>
      </c>
      <c r="O201">
        <v>2.2315700000000001</v>
      </c>
      <c r="P201" t="s">
        <v>4</v>
      </c>
      <c r="Q201">
        <v>3.4105300000000001</v>
      </c>
      <c r="R201">
        <v>34.712969999999999</v>
      </c>
      <c r="S201">
        <v>0</v>
      </c>
      <c r="T201">
        <v>0</v>
      </c>
      <c r="U201">
        <v>0</v>
      </c>
      <c r="V201">
        <v>0</v>
      </c>
      <c r="W201">
        <v>0.2</v>
      </c>
      <c r="X201">
        <v>0</v>
      </c>
    </row>
    <row r="202" spans="2:24" x14ac:dyDescent="0.3">
      <c r="B202">
        <v>54</v>
      </c>
      <c r="C202">
        <v>113.15</v>
      </c>
      <c r="D202">
        <v>35530.239999999998</v>
      </c>
      <c r="E202">
        <v>1</v>
      </c>
      <c r="F202">
        <v>2</v>
      </c>
      <c r="G202" t="s">
        <v>0</v>
      </c>
      <c r="H202">
        <v>10.11</v>
      </c>
      <c r="I202">
        <v>14.48</v>
      </c>
      <c r="J202" t="s">
        <v>177</v>
      </c>
      <c r="K202">
        <v>10.13827</v>
      </c>
      <c r="L202">
        <v>1.41265</v>
      </c>
      <c r="M202" t="s">
        <v>179</v>
      </c>
      <c r="N202">
        <v>10.10716</v>
      </c>
      <c r="O202">
        <v>14.481870000000001</v>
      </c>
      <c r="P202" t="s">
        <v>4</v>
      </c>
      <c r="Q202">
        <v>13.07658</v>
      </c>
      <c r="R202">
        <v>118.58458</v>
      </c>
      <c r="S202">
        <v>0</v>
      </c>
      <c r="T202">
        <v>0.8</v>
      </c>
      <c r="U202">
        <v>0</v>
      </c>
      <c r="V202">
        <v>0</v>
      </c>
      <c r="W202">
        <v>0.2</v>
      </c>
      <c r="X202">
        <v>0</v>
      </c>
    </row>
    <row r="203" spans="2:24" x14ac:dyDescent="0.3">
      <c r="B203">
        <v>55</v>
      </c>
      <c r="C203">
        <v>122</v>
      </c>
      <c r="D203">
        <v>35530.239999999998</v>
      </c>
      <c r="E203">
        <v>2</v>
      </c>
      <c r="F203">
        <v>2</v>
      </c>
      <c r="G203" t="s">
        <v>0</v>
      </c>
      <c r="H203">
        <v>10.47</v>
      </c>
      <c r="I203">
        <v>9.9600000000000009</v>
      </c>
      <c r="J203" t="s">
        <v>177</v>
      </c>
      <c r="K203">
        <v>10.634779999999999</v>
      </c>
      <c r="L203">
        <v>1.4610399999999999</v>
      </c>
      <c r="M203" t="s">
        <v>179</v>
      </c>
      <c r="N203">
        <v>10.473520000000001</v>
      </c>
      <c r="O203">
        <v>9.9648000000000003</v>
      </c>
      <c r="P203" t="s">
        <v>4</v>
      </c>
      <c r="Q203">
        <v>13.63707</v>
      </c>
      <c r="R203">
        <v>120.67418000000001</v>
      </c>
      <c r="S203">
        <v>0</v>
      </c>
      <c r="T203">
        <v>0.3</v>
      </c>
      <c r="U203">
        <v>0</v>
      </c>
      <c r="V203">
        <v>0</v>
      </c>
      <c r="W203">
        <v>0.2</v>
      </c>
      <c r="X203">
        <v>0</v>
      </c>
    </row>
    <row r="204" spans="2:24" x14ac:dyDescent="0.3">
      <c r="B204">
        <v>56</v>
      </c>
      <c r="C204">
        <v>1.94</v>
      </c>
      <c r="D204">
        <v>39964.51</v>
      </c>
      <c r="E204">
        <v>2</v>
      </c>
      <c r="F204">
        <v>1</v>
      </c>
      <c r="G204" t="s">
        <v>180</v>
      </c>
      <c r="H204">
        <v>0.6</v>
      </c>
      <c r="I204">
        <v>1.27</v>
      </c>
      <c r="J204" t="s">
        <v>177</v>
      </c>
      <c r="K204">
        <v>0.77864999999999995</v>
      </c>
      <c r="L204">
        <v>0.10523</v>
      </c>
      <c r="M204" t="s">
        <v>179</v>
      </c>
      <c r="N204">
        <v>0.60994999999999999</v>
      </c>
      <c r="O204">
        <v>1.0556300000000001</v>
      </c>
      <c r="P204" t="s">
        <v>4</v>
      </c>
      <c r="Q204">
        <v>0.59787999999999997</v>
      </c>
      <c r="R204">
        <v>1.2722</v>
      </c>
      <c r="S204">
        <v>0</v>
      </c>
      <c r="T204">
        <v>0</v>
      </c>
      <c r="U204">
        <v>0</v>
      </c>
      <c r="V204">
        <v>0</v>
      </c>
      <c r="W204">
        <v>0</v>
      </c>
      <c r="X204">
        <v>0</v>
      </c>
    </row>
    <row r="205" spans="2:24" x14ac:dyDescent="0.3">
      <c r="B205">
        <v>57</v>
      </c>
      <c r="C205">
        <v>4.46</v>
      </c>
      <c r="D205">
        <v>29313.64</v>
      </c>
      <c r="E205">
        <v>0</v>
      </c>
      <c r="F205">
        <v>1</v>
      </c>
      <c r="G205" t="s">
        <v>0</v>
      </c>
      <c r="H205">
        <v>1.04</v>
      </c>
      <c r="I205">
        <v>1.61</v>
      </c>
      <c r="J205" t="s">
        <v>177</v>
      </c>
      <c r="K205">
        <v>1.2377800000000001</v>
      </c>
      <c r="L205">
        <v>0.76487000000000005</v>
      </c>
      <c r="M205" t="s">
        <v>179</v>
      </c>
      <c r="N205">
        <v>1.0440199999999999</v>
      </c>
      <c r="O205">
        <v>1.6135900000000001</v>
      </c>
      <c r="P205" t="s">
        <v>4</v>
      </c>
      <c r="Q205">
        <v>1.04813</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4.83</v>
      </c>
      <c r="I206">
        <v>5.5</v>
      </c>
      <c r="J206" t="s">
        <v>177</v>
      </c>
      <c r="K206">
        <v>4.8957499999999996</v>
      </c>
      <c r="L206">
        <v>1.0842099999999999</v>
      </c>
      <c r="M206" t="s">
        <v>179</v>
      </c>
      <c r="N206">
        <v>4.8277400000000004</v>
      </c>
      <c r="O206">
        <v>5.5016999999999996</v>
      </c>
      <c r="P206" t="s">
        <v>4</v>
      </c>
      <c r="Q206">
        <v>7.3517000000000001</v>
      </c>
      <c r="R206">
        <v>89.596639999999994</v>
      </c>
      <c r="S206">
        <v>0</v>
      </c>
      <c r="T206">
        <v>0.3</v>
      </c>
      <c r="U206">
        <v>0</v>
      </c>
      <c r="V206">
        <v>0</v>
      </c>
      <c r="W206">
        <v>0.2</v>
      </c>
      <c r="X206">
        <v>0</v>
      </c>
    </row>
    <row r="207" spans="2:24" x14ac:dyDescent="0.3">
      <c r="B207">
        <v>59</v>
      </c>
      <c r="C207">
        <v>227.28</v>
      </c>
      <c r="D207">
        <v>40211.29</v>
      </c>
      <c r="E207">
        <v>2</v>
      </c>
      <c r="F207">
        <v>2</v>
      </c>
      <c r="G207" t="s">
        <v>0</v>
      </c>
      <c r="H207">
        <v>15.82</v>
      </c>
      <c r="I207">
        <v>4.07</v>
      </c>
      <c r="J207" t="s">
        <v>177</v>
      </c>
      <c r="K207">
        <v>15.91526</v>
      </c>
      <c r="L207">
        <v>4.0714100000000002</v>
      </c>
      <c r="M207" t="s">
        <v>179</v>
      </c>
      <c r="N207">
        <v>15.822749999999999</v>
      </c>
      <c r="O207">
        <v>4.07219</v>
      </c>
      <c r="P207" t="s">
        <v>4</v>
      </c>
      <c r="Q207">
        <v>29.438600000000001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1.49</v>
      </c>
      <c r="I208">
        <v>2.5</v>
      </c>
      <c r="J208" t="s">
        <v>177</v>
      </c>
      <c r="K208">
        <v>1.55148</v>
      </c>
      <c r="L208">
        <v>1.3437399999999999</v>
      </c>
      <c r="M208" t="s">
        <v>179</v>
      </c>
      <c r="N208">
        <v>1.48692</v>
      </c>
      <c r="O208">
        <v>2.4992999999999999</v>
      </c>
      <c r="P208" t="s">
        <v>4</v>
      </c>
      <c r="Q208">
        <v>1.69739</v>
      </c>
      <c r="R208">
        <v>10.87532</v>
      </c>
      <c r="S208">
        <v>0</v>
      </c>
      <c r="T208">
        <v>0.4</v>
      </c>
      <c r="U208">
        <v>0</v>
      </c>
      <c r="V208">
        <v>0</v>
      </c>
      <c r="W208">
        <v>0.3</v>
      </c>
      <c r="X208">
        <v>0</v>
      </c>
    </row>
    <row r="209" spans="2:24" x14ac:dyDescent="0.3">
      <c r="B209">
        <v>61</v>
      </c>
      <c r="C209">
        <v>44.01</v>
      </c>
      <c r="D209">
        <v>36084.400000000001</v>
      </c>
      <c r="E209">
        <v>2</v>
      </c>
      <c r="F209">
        <v>3</v>
      </c>
      <c r="G209" t="s">
        <v>0</v>
      </c>
      <c r="H209">
        <v>6.14</v>
      </c>
      <c r="I209">
        <v>1.1599999999999999</v>
      </c>
      <c r="J209" t="s">
        <v>177</v>
      </c>
      <c r="K209">
        <v>6.3738099999999998</v>
      </c>
      <c r="L209">
        <v>0.75361</v>
      </c>
      <c r="M209" t="s">
        <v>179</v>
      </c>
      <c r="N209">
        <v>6.1355000000000004</v>
      </c>
      <c r="O209">
        <v>1.1621600000000001</v>
      </c>
      <c r="P209" t="s">
        <v>4</v>
      </c>
      <c r="Q209">
        <v>8.0660900000000009</v>
      </c>
      <c r="R209">
        <v>69.274690000000007</v>
      </c>
      <c r="S209">
        <v>0</v>
      </c>
      <c r="T209">
        <v>0.2</v>
      </c>
      <c r="U209">
        <v>0</v>
      </c>
      <c r="V209">
        <v>0</v>
      </c>
      <c r="W209">
        <v>0</v>
      </c>
      <c r="X209">
        <v>0</v>
      </c>
    </row>
    <row r="210" spans="2:24" x14ac:dyDescent="0.3">
      <c r="B210">
        <v>62</v>
      </c>
      <c r="C210">
        <v>424.67</v>
      </c>
      <c r="D210">
        <v>39506.97</v>
      </c>
      <c r="E210">
        <v>3</v>
      </c>
      <c r="F210">
        <v>6</v>
      </c>
      <c r="G210" t="s">
        <v>0</v>
      </c>
      <c r="H210">
        <v>31.65</v>
      </c>
      <c r="I210">
        <v>2.71</v>
      </c>
      <c r="J210" t="s">
        <v>177</v>
      </c>
      <c r="K210">
        <v>32.777859999999997</v>
      </c>
      <c r="L210">
        <v>0.99624000000000001</v>
      </c>
      <c r="M210" t="s">
        <v>179</v>
      </c>
      <c r="N210">
        <v>31.6479</v>
      </c>
      <c r="O210">
        <v>2.71191</v>
      </c>
      <c r="P210" t="s">
        <v>4</v>
      </c>
      <c r="Q210">
        <v>33.860610000000001</v>
      </c>
      <c r="R210">
        <v>92.460440000000006</v>
      </c>
      <c r="S210">
        <v>0</v>
      </c>
      <c r="T210">
        <v>0.2</v>
      </c>
      <c r="U210">
        <v>0</v>
      </c>
      <c r="V210">
        <v>0</v>
      </c>
      <c r="W210">
        <v>0</v>
      </c>
      <c r="X210">
        <v>0</v>
      </c>
    </row>
    <row r="211" spans="2:24" x14ac:dyDescent="0.3">
      <c r="B211">
        <v>63</v>
      </c>
      <c r="C211">
        <v>143.63</v>
      </c>
      <c r="D211">
        <v>34366.43</v>
      </c>
      <c r="E211">
        <v>3</v>
      </c>
      <c r="F211">
        <v>2</v>
      </c>
      <c r="G211" t="s">
        <v>0</v>
      </c>
      <c r="H211">
        <v>12.04</v>
      </c>
      <c r="I211">
        <v>7.74</v>
      </c>
      <c r="J211" t="s">
        <v>177</v>
      </c>
      <c r="K211">
        <v>12.0602</v>
      </c>
      <c r="L211">
        <v>7.7352800000000004</v>
      </c>
      <c r="M211" t="s">
        <v>179</v>
      </c>
      <c r="N211">
        <v>12.043850000000001</v>
      </c>
      <c r="O211">
        <v>7.7367400000000002</v>
      </c>
      <c r="P211" t="s">
        <v>4</v>
      </c>
      <c r="Q211">
        <v>35.750250000000001</v>
      </c>
      <c r="R211">
        <v>736.27247</v>
      </c>
      <c r="S211">
        <v>0</v>
      </c>
      <c r="T211">
        <v>0</v>
      </c>
      <c r="U211">
        <v>0</v>
      </c>
      <c r="V211">
        <v>0</v>
      </c>
      <c r="W211">
        <v>0</v>
      </c>
      <c r="X211">
        <v>0</v>
      </c>
    </row>
    <row r="212" spans="2:24" x14ac:dyDescent="0.3">
      <c r="B212">
        <v>64</v>
      </c>
      <c r="C212">
        <v>48.56</v>
      </c>
      <c r="D212">
        <v>34366.43</v>
      </c>
      <c r="E212">
        <v>3</v>
      </c>
      <c r="F212">
        <v>5</v>
      </c>
      <c r="G212" t="s">
        <v>0</v>
      </c>
      <c r="H212">
        <v>7.54</v>
      </c>
      <c r="I212">
        <v>1.06</v>
      </c>
      <c r="J212" t="s">
        <v>177</v>
      </c>
      <c r="K212">
        <v>7.7767799999999996</v>
      </c>
      <c r="L212">
        <v>0.46722999999999998</v>
      </c>
      <c r="M212" t="s">
        <v>179</v>
      </c>
      <c r="N212">
        <v>7.5388500000000001</v>
      </c>
      <c r="O212">
        <v>1.0615399999999999</v>
      </c>
      <c r="P212" t="s">
        <v>4</v>
      </c>
      <c r="Q212">
        <v>8.4395399999999992</v>
      </c>
      <c r="R212">
        <v>39.496209999999998</v>
      </c>
      <c r="S212">
        <v>0</v>
      </c>
      <c r="T212">
        <v>0.2</v>
      </c>
      <c r="U212">
        <v>0</v>
      </c>
      <c r="V212">
        <v>0</v>
      </c>
      <c r="W212">
        <v>0</v>
      </c>
      <c r="X212">
        <v>0</v>
      </c>
    </row>
    <row r="213" spans="2:24" x14ac:dyDescent="0.3">
      <c r="B213">
        <v>65</v>
      </c>
      <c r="C213">
        <v>57.64</v>
      </c>
      <c r="D213">
        <v>34973.019999999997</v>
      </c>
      <c r="E213">
        <v>2</v>
      </c>
      <c r="F213">
        <v>2</v>
      </c>
      <c r="G213" t="s">
        <v>0</v>
      </c>
      <c r="H213">
        <v>6.61</v>
      </c>
      <c r="I213">
        <v>1.95</v>
      </c>
      <c r="J213" t="s">
        <v>177</v>
      </c>
      <c r="K213">
        <v>6.65794</v>
      </c>
      <c r="L213">
        <v>1.9524900000000001</v>
      </c>
      <c r="M213" t="s">
        <v>179</v>
      </c>
      <c r="N213">
        <v>6.6139400000000004</v>
      </c>
      <c r="O213">
        <v>1.95286</v>
      </c>
      <c r="P213" t="s">
        <v>4</v>
      </c>
      <c r="Q213">
        <v>12.237719999999999</v>
      </c>
      <c r="R213">
        <v>184.66889</v>
      </c>
      <c r="S213">
        <v>0</v>
      </c>
      <c r="T213">
        <v>0.1</v>
      </c>
      <c r="U213">
        <v>0</v>
      </c>
      <c r="V213">
        <v>0</v>
      </c>
      <c r="W213">
        <v>0</v>
      </c>
      <c r="X213">
        <v>0</v>
      </c>
    </row>
    <row r="214" spans="2:24" x14ac:dyDescent="0.3">
      <c r="B214">
        <v>66</v>
      </c>
      <c r="C214">
        <v>29.15</v>
      </c>
      <c r="D214">
        <v>6050</v>
      </c>
      <c r="E214">
        <v>0</v>
      </c>
      <c r="F214">
        <v>3</v>
      </c>
      <c r="G214" t="s">
        <v>0</v>
      </c>
      <c r="H214">
        <v>4.4800000000000004</v>
      </c>
      <c r="I214">
        <v>3.35</v>
      </c>
      <c r="J214" t="s">
        <v>177</v>
      </c>
      <c r="K214">
        <v>4.4891699999999997</v>
      </c>
      <c r="L214">
        <v>3.3477399999999999</v>
      </c>
      <c r="M214" t="s">
        <v>179</v>
      </c>
      <c r="N214">
        <v>4.47872</v>
      </c>
      <c r="O214">
        <v>3.3507099999999999</v>
      </c>
      <c r="P214" t="s">
        <v>4</v>
      </c>
      <c r="Q214">
        <v>5.5102500000000001</v>
      </c>
      <c r="R214">
        <v>240.65925999999999</v>
      </c>
      <c r="S214">
        <v>0</v>
      </c>
      <c r="T214">
        <v>0</v>
      </c>
      <c r="U214">
        <v>0</v>
      </c>
      <c r="V214">
        <v>0</v>
      </c>
      <c r="W214">
        <v>0</v>
      </c>
      <c r="X214">
        <v>0</v>
      </c>
    </row>
    <row r="215" spans="2:24" x14ac:dyDescent="0.3">
      <c r="B215">
        <v>67</v>
      </c>
      <c r="C215">
        <v>25.38</v>
      </c>
      <c r="D215">
        <v>34214.81</v>
      </c>
      <c r="E215">
        <v>2</v>
      </c>
      <c r="F215">
        <v>3</v>
      </c>
      <c r="G215" t="s">
        <v>0</v>
      </c>
      <c r="H215">
        <v>4.24</v>
      </c>
      <c r="I215">
        <v>8.2899999999999991</v>
      </c>
      <c r="J215" t="s">
        <v>177</v>
      </c>
      <c r="K215">
        <v>4.4704199999999998</v>
      </c>
      <c r="L215">
        <v>1.4824299999999999</v>
      </c>
      <c r="M215" t="s">
        <v>179</v>
      </c>
      <c r="N215">
        <v>4.2416999999999998</v>
      </c>
      <c r="O215">
        <v>8.2898300000000003</v>
      </c>
      <c r="P215" t="s">
        <v>4</v>
      </c>
      <c r="Q215">
        <v>4.34476</v>
      </c>
      <c r="R215">
        <v>12.47128</v>
      </c>
      <c r="S215">
        <v>0</v>
      </c>
      <c r="T215">
        <v>0.5</v>
      </c>
      <c r="U215">
        <v>0</v>
      </c>
      <c r="V215">
        <v>0</v>
      </c>
      <c r="W215">
        <v>0.3</v>
      </c>
      <c r="X215">
        <v>0</v>
      </c>
    </row>
    <row r="216" spans="2:24" x14ac:dyDescent="0.3">
      <c r="B216">
        <v>68</v>
      </c>
      <c r="C216">
        <v>54.9</v>
      </c>
      <c r="D216">
        <v>35050.92</v>
      </c>
      <c r="E216">
        <v>3</v>
      </c>
      <c r="F216">
        <v>3</v>
      </c>
      <c r="G216" t="s">
        <v>0</v>
      </c>
      <c r="H216">
        <v>6.96</v>
      </c>
      <c r="I216">
        <v>6.39</v>
      </c>
      <c r="J216" t="s">
        <v>177</v>
      </c>
      <c r="K216">
        <v>7.0927499999999997</v>
      </c>
      <c r="L216">
        <v>0.60106000000000004</v>
      </c>
      <c r="M216" t="s">
        <v>179</v>
      </c>
      <c r="N216">
        <v>6.9641999999999999</v>
      </c>
      <c r="O216">
        <v>6.3924899999999996</v>
      </c>
      <c r="P216" t="s">
        <v>4</v>
      </c>
      <c r="Q216">
        <v>7.9479199999999999</v>
      </c>
      <c r="R216">
        <v>42.728740000000002</v>
      </c>
      <c r="S216">
        <v>0</v>
      </c>
      <c r="T216">
        <v>0.3</v>
      </c>
      <c r="U216">
        <v>0</v>
      </c>
      <c r="V216">
        <v>0</v>
      </c>
      <c r="W216">
        <v>0.2</v>
      </c>
      <c r="X216">
        <v>0</v>
      </c>
    </row>
    <row r="217" spans="2:24" x14ac:dyDescent="0.3">
      <c r="B217">
        <v>69</v>
      </c>
      <c r="C217">
        <v>63.23</v>
      </c>
      <c r="D217">
        <v>32755.83</v>
      </c>
      <c r="E217">
        <v>2</v>
      </c>
      <c r="F217">
        <v>1</v>
      </c>
      <c r="G217" t="s">
        <v>0</v>
      </c>
      <c r="H217">
        <v>6.13</v>
      </c>
      <c r="I217">
        <v>1.21</v>
      </c>
      <c r="J217" t="s">
        <v>177</v>
      </c>
      <c r="K217">
        <v>7.0347799999999996</v>
      </c>
      <c r="L217">
        <v>1.7984899999999999</v>
      </c>
      <c r="M217" t="s">
        <v>179</v>
      </c>
      <c r="N217">
        <v>6.1304800000000004</v>
      </c>
      <c r="O217">
        <v>1.20611</v>
      </c>
      <c r="P217" t="s">
        <v>4</v>
      </c>
      <c r="Q217">
        <v>8.8169199999999996</v>
      </c>
      <c r="R217">
        <v>119.45802999999999</v>
      </c>
      <c r="S217">
        <v>0</v>
      </c>
      <c r="T217">
        <v>0</v>
      </c>
      <c r="U217">
        <v>0</v>
      </c>
      <c r="V217">
        <v>0</v>
      </c>
      <c r="W217">
        <v>0</v>
      </c>
      <c r="X217">
        <v>0</v>
      </c>
    </row>
    <row r="218" spans="2:24" x14ac:dyDescent="0.3">
      <c r="B218">
        <v>70</v>
      </c>
      <c r="C218">
        <v>7</v>
      </c>
      <c r="D218">
        <v>33951.07</v>
      </c>
      <c r="E218">
        <v>0</v>
      </c>
      <c r="F218">
        <v>2</v>
      </c>
      <c r="G218" t="s">
        <v>0</v>
      </c>
      <c r="H218">
        <v>1.63</v>
      </c>
      <c r="I218">
        <v>1.89</v>
      </c>
      <c r="J218" t="s">
        <v>177</v>
      </c>
      <c r="K218">
        <v>1.67744</v>
      </c>
      <c r="L218">
        <v>1.0923799999999999</v>
      </c>
      <c r="M218" t="s">
        <v>179</v>
      </c>
      <c r="N218">
        <v>1.6328199999999999</v>
      </c>
      <c r="O218">
        <v>1.8918200000000001</v>
      </c>
      <c r="P218" t="s">
        <v>4</v>
      </c>
      <c r="Q218">
        <v>2.0041500000000001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16.93</v>
      </c>
      <c r="I219">
        <v>19.75</v>
      </c>
      <c r="J219" t="s">
        <v>177</v>
      </c>
      <c r="K219">
        <v>17.351880000000001</v>
      </c>
      <c r="L219">
        <v>1.42265</v>
      </c>
      <c r="M219" t="s">
        <v>179</v>
      </c>
      <c r="N219">
        <v>16.934550000000002</v>
      </c>
      <c r="O219">
        <v>19.747589999999999</v>
      </c>
      <c r="P219" t="s">
        <v>4</v>
      </c>
      <c r="Q219">
        <v>18.366379999999999</v>
      </c>
      <c r="R219">
        <v>82.160510000000002</v>
      </c>
      <c r="S219">
        <v>0</v>
      </c>
      <c r="T219">
        <v>0.4</v>
      </c>
      <c r="U219">
        <v>0</v>
      </c>
      <c r="V219">
        <v>0</v>
      </c>
      <c r="W219">
        <v>0.3</v>
      </c>
      <c r="X219">
        <v>0</v>
      </c>
    </row>
    <row r="220" spans="2:24" x14ac:dyDescent="0.3">
      <c r="B220">
        <v>72</v>
      </c>
      <c r="C220">
        <v>280.02999999999997</v>
      </c>
      <c r="D220">
        <v>90000</v>
      </c>
      <c r="E220">
        <v>3</v>
      </c>
      <c r="F220">
        <v>2</v>
      </c>
      <c r="G220" t="s">
        <v>0</v>
      </c>
      <c r="H220">
        <v>44.38</v>
      </c>
      <c r="I220">
        <v>8.57</v>
      </c>
      <c r="J220" t="s">
        <v>177</v>
      </c>
      <c r="K220">
        <v>44.595640000000003</v>
      </c>
      <c r="L220">
        <v>0.19398000000000001</v>
      </c>
      <c r="M220" t="s">
        <v>179</v>
      </c>
      <c r="N220">
        <v>44.382330000000003</v>
      </c>
      <c r="O220">
        <v>8.5715800000000009</v>
      </c>
      <c r="P220" t="s">
        <v>4</v>
      </c>
      <c r="Q220">
        <v>58.98621</v>
      </c>
      <c r="R220">
        <v>212.9358</v>
      </c>
      <c r="S220">
        <v>0</v>
      </c>
      <c r="T220">
        <v>0</v>
      </c>
      <c r="U220">
        <v>0</v>
      </c>
      <c r="V220">
        <v>0</v>
      </c>
      <c r="W220">
        <v>0.1</v>
      </c>
      <c r="X220">
        <v>0</v>
      </c>
    </row>
    <row r="221" spans="2:24" x14ac:dyDescent="0.3">
      <c r="B221">
        <v>73</v>
      </c>
      <c r="C221">
        <v>10</v>
      </c>
      <c r="D221">
        <v>44548.95</v>
      </c>
      <c r="E221">
        <v>0</v>
      </c>
      <c r="F221">
        <v>1</v>
      </c>
      <c r="G221" t="s">
        <v>0</v>
      </c>
      <c r="H221">
        <v>1.73</v>
      </c>
      <c r="I221">
        <v>2.65</v>
      </c>
      <c r="J221" t="s">
        <v>177</v>
      </c>
      <c r="K221">
        <v>2.04474</v>
      </c>
      <c r="L221">
        <v>0.71636999999999995</v>
      </c>
      <c r="M221" t="s">
        <v>179</v>
      </c>
      <c r="N221">
        <v>1.7328399999999999</v>
      </c>
      <c r="O221">
        <v>2.6537500000000001</v>
      </c>
      <c r="P221" t="s">
        <v>4</v>
      </c>
      <c r="Q221">
        <v>1.8770800000000001</v>
      </c>
      <c r="R221">
        <v>10.65917</v>
      </c>
      <c r="S221">
        <v>0</v>
      </c>
      <c r="T221">
        <v>0</v>
      </c>
      <c r="U221">
        <v>0</v>
      </c>
      <c r="V221">
        <v>0</v>
      </c>
      <c r="W221">
        <v>0.4</v>
      </c>
      <c r="X221">
        <v>0</v>
      </c>
    </row>
    <row r="222" spans="2:24" x14ac:dyDescent="0.3">
      <c r="B222">
        <v>74</v>
      </c>
      <c r="C222">
        <v>34</v>
      </c>
      <c r="D222">
        <v>32960.089999999997</v>
      </c>
      <c r="E222">
        <v>0</v>
      </c>
      <c r="F222">
        <v>3</v>
      </c>
      <c r="G222" t="s">
        <v>180</v>
      </c>
      <c r="H222">
        <v>4.6100000000000003</v>
      </c>
      <c r="I222">
        <v>4.28</v>
      </c>
      <c r="J222" t="s">
        <v>177</v>
      </c>
      <c r="K222">
        <v>4.8683500000000004</v>
      </c>
      <c r="L222">
        <v>0.61406000000000005</v>
      </c>
      <c r="M222" t="s">
        <v>179</v>
      </c>
      <c r="N222">
        <v>4.6123399999999997</v>
      </c>
      <c r="O222">
        <v>4.2810699999999997</v>
      </c>
      <c r="P222" t="s">
        <v>4</v>
      </c>
      <c r="Q222">
        <v>4.6123000000000003</v>
      </c>
      <c r="R222">
        <v>4.2810699999999997</v>
      </c>
      <c r="S222">
        <v>0</v>
      </c>
      <c r="T222">
        <v>0</v>
      </c>
      <c r="U222">
        <v>0</v>
      </c>
      <c r="V222">
        <v>0</v>
      </c>
      <c r="W222">
        <v>0</v>
      </c>
      <c r="X222">
        <v>0</v>
      </c>
    </row>
    <row r="223" spans="2:24" x14ac:dyDescent="0.3">
      <c r="B223">
        <v>75</v>
      </c>
      <c r="C223">
        <v>532.91</v>
      </c>
      <c r="D223">
        <v>36951.61</v>
      </c>
      <c r="E223">
        <v>4</v>
      </c>
      <c r="F223">
        <v>2</v>
      </c>
      <c r="G223" t="s">
        <v>0</v>
      </c>
      <c r="H223">
        <v>10.75</v>
      </c>
      <c r="I223">
        <v>3.19</v>
      </c>
      <c r="J223" t="s">
        <v>177</v>
      </c>
      <c r="K223">
        <v>10.75465</v>
      </c>
      <c r="L223">
        <v>3.1938499999999999</v>
      </c>
      <c r="M223" t="s">
        <v>179</v>
      </c>
      <c r="N223">
        <v>10.75245</v>
      </c>
      <c r="O223">
        <v>3.1945100000000002</v>
      </c>
      <c r="P223" t="s">
        <v>4</v>
      </c>
      <c r="Q223">
        <v>19.953990000000001</v>
      </c>
      <c r="R223">
        <v>280.10728</v>
      </c>
      <c r="S223">
        <v>0</v>
      </c>
      <c r="T223">
        <v>0</v>
      </c>
      <c r="U223">
        <v>0</v>
      </c>
      <c r="V223">
        <v>0</v>
      </c>
      <c r="W223">
        <v>0</v>
      </c>
      <c r="X223">
        <v>0</v>
      </c>
    </row>
    <row r="224" spans="2:24" x14ac:dyDescent="0.3">
      <c r="B224">
        <v>76</v>
      </c>
      <c r="C224">
        <v>834.97</v>
      </c>
      <c r="D224">
        <v>90000</v>
      </c>
      <c r="E224">
        <v>5</v>
      </c>
      <c r="F224">
        <v>6</v>
      </c>
      <c r="G224" t="s">
        <v>0</v>
      </c>
      <c r="H224">
        <v>14.9</v>
      </c>
      <c r="I224">
        <v>0.86</v>
      </c>
      <c r="J224" t="s">
        <v>177</v>
      </c>
      <c r="K224">
        <v>14.90282</v>
      </c>
      <c r="L224">
        <v>0.85741000000000001</v>
      </c>
      <c r="M224" t="s">
        <v>179</v>
      </c>
      <c r="N224">
        <v>14.902279999999999</v>
      </c>
      <c r="O224">
        <v>0.85753999999999997</v>
      </c>
      <c r="P224" t="s">
        <v>4</v>
      </c>
      <c r="Q224">
        <v>18.848459999999999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17.25</v>
      </c>
      <c r="I225">
        <v>0.85</v>
      </c>
      <c r="J225" t="s">
        <v>177</v>
      </c>
      <c r="K225">
        <v>17.288170000000001</v>
      </c>
      <c r="L225">
        <v>0.85006000000000004</v>
      </c>
      <c r="M225" t="s">
        <v>179</v>
      </c>
      <c r="N225">
        <v>17.252759999999999</v>
      </c>
      <c r="O225">
        <v>0.85021000000000002</v>
      </c>
      <c r="P225" t="s">
        <v>4</v>
      </c>
      <c r="Q225">
        <v>20.768910000000002</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24.28</v>
      </c>
      <c r="I226">
        <v>7.56</v>
      </c>
      <c r="J226" t="s">
        <v>177</v>
      </c>
      <c r="K226">
        <v>24.318079999999998</v>
      </c>
      <c r="L226">
        <v>1.1185400000000001</v>
      </c>
      <c r="M226" t="s">
        <v>179</v>
      </c>
      <c r="N226">
        <v>24.276440000000001</v>
      </c>
      <c r="O226">
        <v>7.5572800000000004</v>
      </c>
      <c r="P226" t="s">
        <v>4</v>
      </c>
      <c r="Q226">
        <v>26.187639999999998</v>
      </c>
      <c r="R226">
        <v>76.506140000000002</v>
      </c>
      <c r="S226">
        <v>0</v>
      </c>
      <c r="T226">
        <v>0.1</v>
      </c>
      <c r="U226">
        <v>0</v>
      </c>
      <c r="V226">
        <v>0</v>
      </c>
      <c r="W226">
        <v>0</v>
      </c>
      <c r="X226">
        <v>0</v>
      </c>
    </row>
    <row r="227" spans="2:24" x14ac:dyDescent="0.3">
      <c r="B227">
        <v>79</v>
      </c>
      <c r="C227">
        <v>101.44</v>
      </c>
      <c r="D227">
        <v>36249.54</v>
      </c>
      <c r="E227">
        <v>2</v>
      </c>
      <c r="F227">
        <v>2</v>
      </c>
      <c r="G227" t="s">
        <v>0</v>
      </c>
      <c r="H227">
        <v>9.4499999999999993</v>
      </c>
      <c r="I227">
        <v>2.42</v>
      </c>
      <c r="J227" t="s">
        <v>177</v>
      </c>
      <c r="K227">
        <v>9.5111600000000003</v>
      </c>
      <c r="L227">
        <v>2.4241799999999998</v>
      </c>
      <c r="M227" t="s">
        <v>179</v>
      </c>
      <c r="N227">
        <v>9.4525600000000001</v>
      </c>
      <c r="O227">
        <v>2.4246400000000001</v>
      </c>
      <c r="P227" t="s">
        <v>4</v>
      </c>
      <c r="Q227">
        <v>16.615659999999998</v>
      </c>
      <c r="R227">
        <v>229.28201999999999</v>
      </c>
      <c r="S227">
        <v>0</v>
      </c>
      <c r="T227">
        <v>0.1</v>
      </c>
      <c r="U227">
        <v>0</v>
      </c>
      <c r="V227">
        <v>0</v>
      </c>
      <c r="W227">
        <v>0</v>
      </c>
      <c r="X227">
        <v>0</v>
      </c>
    </row>
    <row r="228" spans="2:24" x14ac:dyDescent="0.3">
      <c r="B228">
        <v>80</v>
      </c>
      <c r="C228">
        <v>24</v>
      </c>
      <c r="D228">
        <v>34906.04</v>
      </c>
      <c r="E228">
        <v>2</v>
      </c>
      <c r="F228">
        <v>3</v>
      </c>
      <c r="G228" t="s">
        <v>0</v>
      </c>
      <c r="H228">
        <v>4.03</v>
      </c>
      <c r="I228">
        <v>5.92</v>
      </c>
      <c r="J228" t="s">
        <v>177</v>
      </c>
      <c r="K228">
        <v>4.3056400000000004</v>
      </c>
      <c r="L228">
        <v>1.202</v>
      </c>
      <c r="M228" t="s">
        <v>179</v>
      </c>
      <c r="N228">
        <v>4.0263200000000001</v>
      </c>
      <c r="O228">
        <v>5.9182699999999997</v>
      </c>
      <c r="P228" t="s">
        <v>4</v>
      </c>
      <c r="Q228">
        <v>4.1267300000000002</v>
      </c>
      <c r="R228">
        <v>9.9085400000000003</v>
      </c>
      <c r="S228">
        <v>0</v>
      </c>
      <c r="T228">
        <v>0.5</v>
      </c>
      <c r="U228">
        <v>0</v>
      </c>
      <c r="V228">
        <v>0</v>
      </c>
      <c r="W228">
        <v>0.3</v>
      </c>
      <c r="X228">
        <v>0</v>
      </c>
    </row>
    <row r="229" spans="2:24" x14ac:dyDescent="0.3">
      <c r="B229">
        <v>81</v>
      </c>
      <c r="C229">
        <v>47</v>
      </c>
      <c r="D229">
        <v>34906.04</v>
      </c>
      <c r="E229">
        <v>2</v>
      </c>
      <c r="F229">
        <v>3</v>
      </c>
      <c r="G229" t="s">
        <v>0</v>
      </c>
      <c r="H229">
        <v>6.38</v>
      </c>
      <c r="I229">
        <v>0.92</v>
      </c>
      <c r="J229" t="s">
        <v>177</v>
      </c>
      <c r="K229">
        <v>6.6356299999999999</v>
      </c>
      <c r="L229">
        <v>0.68442000000000003</v>
      </c>
      <c r="M229" t="s">
        <v>179</v>
      </c>
      <c r="N229">
        <v>6.3841299999999999</v>
      </c>
      <c r="O229">
        <v>0.91564000000000001</v>
      </c>
      <c r="P229" t="s">
        <v>4</v>
      </c>
      <c r="Q229">
        <v>7.7317299999999998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1.4</v>
      </c>
      <c r="I230">
        <v>2.95</v>
      </c>
      <c r="J230" t="s">
        <v>177</v>
      </c>
      <c r="K230">
        <v>1.43323</v>
      </c>
      <c r="L230">
        <v>1.8897200000000001</v>
      </c>
      <c r="M230" t="s">
        <v>179</v>
      </c>
      <c r="N230">
        <v>1.4040600000000001</v>
      </c>
      <c r="O230">
        <v>2.94726</v>
      </c>
      <c r="P230" t="s">
        <v>4</v>
      </c>
      <c r="Q230">
        <v>1.72695</v>
      </c>
      <c r="R230">
        <v>15.29726</v>
      </c>
      <c r="S230">
        <v>0</v>
      </c>
      <c r="T230">
        <v>0.3</v>
      </c>
      <c r="U230">
        <v>0</v>
      </c>
      <c r="V230">
        <v>0</v>
      </c>
      <c r="W230">
        <v>0.2</v>
      </c>
      <c r="X230">
        <v>0</v>
      </c>
    </row>
    <row r="231" spans="2:24" x14ac:dyDescent="0.3">
      <c r="B231">
        <v>83</v>
      </c>
      <c r="C231">
        <v>209.66</v>
      </c>
      <c r="D231">
        <v>39506.97</v>
      </c>
      <c r="E231">
        <v>3</v>
      </c>
      <c r="F231">
        <v>4</v>
      </c>
      <c r="G231" t="s">
        <v>0</v>
      </c>
      <c r="H231">
        <v>19.5</v>
      </c>
      <c r="I231">
        <v>32.5</v>
      </c>
      <c r="J231" t="s">
        <v>177</v>
      </c>
      <c r="K231">
        <v>19.51492</v>
      </c>
      <c r="L231">
        <v>32.480719999999998</v>
      </c>
      <c r="M231" t="s">
        <v>179</v>
      </c>
      <c r="N231">
        <v>19.501059999999999</v>
      </c>
      <c r="O231">
        <v>32.498379999999997</v>
      </c>
      <c r="P231" t="s">
        <v>4</v>
      </c>
      <c r="Q231">
        <v>132.48933</v>
      </c>
      <c r="R231">
        <v>2929.5850799999998</v>
      </c>
      <c r="S231">
        <v>0</v>
      </c>
      <c r="T231">
        <v>0</v>
      </c>
      <c r="U231">
        <v>0</v>
      </c>
      <c r="V231">
        <v>0</v>
      </c>
      <c r="W231">
        <v>0</v>
      </c>
      <c r="X231">
        <v>0</v>
      </c>
    </row>
    <row r="232" spans="2:24" x14ac:dyDescent="0.3">
      <c r="B232">
        <v>84</v>
      </c>
      <c r="C232">
        <v>965.33</v>
      </c>
      <c r="D232">
        <v>6050.12</v>
      </c>
      <c r="E232">
        <v>4</v>
      </c>
      <c r="F232">
        <v>4</v>
      </c>
      <c r="G232" t="s">
        <v>0</v>
      </c>
      <c r="H232">
        <v>48.47</v>
      </c>
      <c r="I232">
        <v>155.19</v>
      </c>
      <c r="J232" t="s">
        <v>177</v>
      </c>
      <c r="K232">
        <v>48.612879999999997</v>
      </c>
      <c r="L232">
        <v>155.10764</v>
      </c>
      <c r="M232" t="s">
        <v>179</v>
      </c>
      <c r="N232">
        <v>48.465670000000003</v>
      </c>
      <c r="O232">
        <v>155.18951000000001</v>
      </c>
      <c r="P232" t="s">
        <v>4</v>
      </c>
      <c r="Q232">
        <v>127.23258</v>
      </c>
      <c r="R232">
        <v>13616.088530000001</v>
      </c>
      <c r="S232">
        <v>0</v>
      </c>
      <c r="T232">
        <v>0.1</v>
      </c>
      <c r="U232">
        <v>0</v>
      </c>
      <c r="V232">
        <v>0</v>
      </c>
      <c r="W232">
        <v>0</v>
      </c>
      <c r="X232">
        <v>0</v>
      </c>
    </row>
    <row r="233" spans="2:24" x14ac:dyDescent="0.3">
      <c r="B233">
        <v>85</v>
      </c>
      <c r="C233">
        <v>182.39</v>
      </c>
      <c r="D233">
        <v>35530.239999999998</v>
      </c>
      <c r="E233">
        <v>2</v>
      </c>
      <c r="F233">
        <v>2</v>
      </c>
      <c r="G233" t="s">
        <v>0</v>
      </c>
      <c r="H233">
        <v>13.63</v>
      </c>
      <c r="I233">
        <v>15.24</v>
      </c>
      <c r="J233" t="s">
        <v>177</v>
      </c>
      <c r="K233">
        <v>13.765510000000001</v>
      </c>
      <c r="L233">
        <v>2.6093600000000001</v>
      </c>
      <c r="M233" t="s">
        <v>179</v>
      </c>
      <c r="N233">
        <v>13.62594</v>
      </c>
      <c r="O233">
        <v>15.243119999999999</v>
      </c>
      <c r="P233" t="s">
        <v>4</v>
      </c>
      <c r="Q233">
        <v>19.768630000000002</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4.57</v>
      </c>
      <c r="I234">
        <v>3.46</v>
      </c>
      <c r="J234" t="s">
        <v>177</v>
      </c>
      <c r="K234">
        <v>4.6058899999999996</v>
      </c>
      <c r="L234">
        <v>1.3712</v>
      </c>
      <c r="M234" t="s">
        <v>179</v>
      </c>
      <c r="N234">
        <v>4.5670000000000002</v>
      </c>
      <c r="O234">
        <v>3.4583400000000002</v>
      </c>
      <c r="P234" t="s">
        <v>4</v>
      </c>
      <c r="Q234">
        <v>7.8328600000000002</v>
      </c>
      <c r="R234">
        <v>113.32416000000001</v>
      </c>
      <c r="S234">
        <v>0</v>
      </c>
      <c r="T234">
        <v>0.2</v>
      </c>
      <c r="U234">
        <v>0</v>
      </c>
      <c r="V234">
        <v>0</v>
      </c>
      <c r="W234">
        <v>0.1</v>
      </c>
      <c r="X234">
        <v>0</v>
      </c>
    </row>
    <row r="235" spans="2:24" x14ac:dyDescent="0.3">
      <c r="B235">
        <v>87</v>
      </c>
      <c r="C235">
        <v>98.91</v>
      </c>
      <c r="D235">
        <v>35530.239999999998</v>
      </c>
      <c r="E235">
        <v>2</v>
      </c>
      <c r="F235">
        <v>4</v>
      </c>
      <c r="G235" t="s">
        <v>0</v>
      </c>
      <c r="H235">
        <v>11.03</v>
      </c>
      <c r="I235">
        <v>0.85</v>
      </c>
      <c r="J235" t="s">
        <v>177</v>
      </c>
      <c r="K235">
        <v>11.662520000000001</v>
      </c>
      <c r="L235">
        <v>0.30115999999999998</v>
      </c>
      <c r="M235" t="s">
        <v>179</v>
      </c>
      <c r="N235">
        <v>11.03407</v>
      </c>
      <c r="O235">
        <v>0.84904000000000002</v>
      </c>
      <c r="P235" t="s">
        <v>4</v>
      </c>
      <c r="Q235">
        <v>11.27929</v>
      </c>
      <c r="R235">
        <v>27.63119</v>
      </c>
      <c r="S235">
        <v>0</v>
      </c>
      <c r="T235">
        <v>0.3</v>
      </c>
      <c r="U235">
        <v>0</v>
      </c>
      <c r="V235">
        <v>0</v>
      </c>
      <c r="W235">
        <v>0</v>
      </c>
      <c r="X235">
        <v>0</v>
      </c>
    </row>
    <row r="236" spans="2:24" x14ac:dyDescent="0.3">
      <c r="B236">
        <v>88</v>
      </c>
      <c r="C236">
        <v>473.81</v>
      </c>
      <c r="D236">
        <v>35546.44</v>
      </c>
      <c r="E236">
        <v>3</v>
      </c>
      <c r="F236">
        <v>2</v>
      </c>
      <c r="G236" t="s">
        <v>0</v>
      </c>
      <c r="H236">
        <v>25.24</v>
      </c>
      <c r="I236">
        <v>1.68</v>
      </c>
      <c r="J236" t="s">
        <v>177</v>
      </c>
      <c r="K236">
        <v>25.27694</v>
      </c>
      <c r="L236">
        <v>1.6818</v>
      </c>
      <c r="M236" t="s">
        <v>179</v>
      </c>
      <c r="N236">
        <v>25.244949999999999</v>
      </c>
      <c r="O236">
        <v>1.68296</v>
      </c>
      <c r="P236" t="s">
        <v>4</v>
      </c>
      <c r="Q236">
        <v>25.965879999999999</v>
      </c>
      <c r="R236">
        <v>96.702449999999999</v>
      </c>
      <c r="S236">
        <v>0</v>
      </c>
      <c r="T236">
        <v>0</v>
      </c>
      <c r="U236">
        <v>0</v>
      </c>
      <c r="V236">
        <v>0</v>
      </c>
      <c r="W236">
        <v>0</v>
      </c>
      <c r="X236">
        <v>0</v>
      </c>
    </row>
    <row r="237" spans="2:24" x14ac:dyDescent="0.3">
      <c r="B237">
        <v>89</v>
      </c>
      <c r="C237">
        <v>72.489999999999995</v>
      </c>
      <c r="D237">
        <v>34841.54</v>
      </c>
      <c r="E237">
        <v>3</v>
      </c>
      <c r="F237">
        <v>4</v>
      </c>
      <c r="G237" t="s">
        <v>0</v>
      </c>
      <c r="H237">
        <v>9.0299999999999994</v>
      </c>
      <c r="I237">
        <v>12.36</v>
      </c>
      <c r="J237" t="s">
        <v>177</v>
      </c>
      <c r="K237">
        <v>9.2844700000000007</v>
      </c>
      <c r="L237">
        <v>1.42167</v>
      </c>
      <c r="M237" t="s">
        <v>179</v>
      </c>
      <c r="N237">
        <v>9.0269999999999992</v>
      </c>
      <c r="O237">
        <v>12.357699999999999</v>
      </c>
      <c r="P237" t="s">
        <v>4</v>
      </c>
      <c r="Q237">
        <v>9.2690699999999993</v>
      </c>
      <c r="R237">
        <v>22.542359999999999</v>
      </c>
      <c r="S237">
        <v>0</v>
      </c>
      <c r="T237">
        <v>0.3</v>
      </c>
      <c r="U237">
        <v>0</v>
      </c>
      <c r="V237">
        <v>0</v>
      </c>
      <c r="W237">
        <v>0.2</v>
      </c>
      <c r="X237">
        <v>0</v>
      </c>
    </row>
    <row r="238" spans="2:24" x14ac:dyDescent="0.3">
      <c r="B238">
        <v>90</v>
      </c>
      <c r="C238">
        <v>54.2</v>
      </c>
      <c r="D238">
        <v>34841.54</v>
      </c>
      <c r="E238">
        <v>0</v>
      </c>
      <c r="F238">
        <v>2</v>
      </c>
      <c r="G238" t="s">
        <v>0</v>
      </c>
      <c r="H238">
        <v>6.04</v>
      </c>
      <c r="I238">
        <v>2.76</v>
      </c>
      <c r="J238" t="s">
        <v>177</v>
      </c>
      <c r="K238">
        <v>6.04915</v>
      </c>
      <c r="L238">
        <v>2.75908</v>
      </c>
      <c r="M238" t="s">
        <v>179</v>
      </c>
      <c r="N238">
        <v>6.0370400000000002</v>
      </c>
      <c r="O238">
        <v>2.75962</v>
      </c>
      <c r="P238" t="s">
        <v>4</v>
      </c>
      <c r="Q238">
        <v>14.29806</v>
      </c>
      <c r="R238">
        <v>260.68867999999998</v>
      </c>
      <c r="S238">
        <v>0</v>
      </c>
      <c r="T238">
        <v>0</v>
      </c>
      <c r="U238">
        <v>0</v>
      </c>
      <c r="V238">
        <v>0</v>
      </c>
      <c r="W238">
        <v>0</v>
      </c>
      <c r="X238">
        <v>0</v>
      </c>
    </row>
    <row r="239" spans="2:24" x14ac:dyDescent="0.3">
      <c r="B239">
        <v>91</v>
      </c>
      <c r="C239">
        <v>20.38</v>
      </c>
      <c r="D239">
        <v>34841.54</v>
      </c>
      <c r="E239">
        <v>1</v>
      </c>
      <c r="F239">
        <v>3</v>
      </c>
      <c r="G239" t="s">
        <v>0</v>
      </c>
      <c r="H239">
        <v>3.64</v>
      </c>
      <c r="I239">
        <v>4.09</v>
      </c>
      <c r="J239" t="s">
        <v>177</v>
      </c>
      <c r="K239">
        <v>3.8880400000000002</v>
      </c>
      <c r="L239">
        <v>1.25928</v>
      </c>
      <c r="M239" t="s">
        <v>179</v>
      </c>
      <c r="N239">
        <v>3.64371</v>
      </c>
      <c r="O239">
        <v>4.0888799999999996</v>
      </c>
      <c r="P239" t="s">
        <v>4</v>
      </c>
      <c r="Q239">
        <v>3.75163</v>
      </c>
      <c r="R239">
        <v>10.58794</v>
      </c>
      <c r="S239">
        <v>0</v>
      </c>
      <c r="T239">
        <v>0.9</v>
      </c>
      <c r="U239">
        <v>0</v>
      </c>
      <c r="V239">
        <v>0</v>
      </c>
      <c r="W239">
        <v>0.2</v>
      </c>
      <c r="X239">
        <v>0</v>
      </c>
    </row>
    <row r="240" spans="2:24" x14ac:dyDescent="0.3">
      <c r="B240">
        <v>92</v>
      </c>
      <c r="C240">
        <v>79.39</v>
      </c>
      <c r="D240">
        <v>34084.58</v>
      </c>
      <c r="E240">
        <v>2</v>
      </c>
      <c r="F240">
        <v>4</v>
      </c>
      <c r="G240" t="s">
        <v>180</v>
      </c>
      <c r="H240">
        <v>9.35</v>
      </c>
      <c r="I240">
        <v>11.88</v>
      </c>
      <c r="J240" t="s">
        <v>177</v>
      </c>
      <c r="K240">
        <v>10.10848</v>
      </c>
      <c r="L240">
        <v>1.4547600000000001</v>
      </c>
      <c r="M240" t="s">
        <v>179</v>
      </c>
      <c r="N240">
        <v>9.3501899999999996</v>
      </c>
      <c r="O240">
        <v>11.87635</v>
      </c>
      <c r="P240" t="s">
        <v>4</v>
      </c>
      <c r="Q240">
        <v>9.3501100000000008</v>
      </c>
      <c r="R240">
        <v>11.87635</v>
      </c>
      <c r="S240">
        <v>0</v>
      </c>
      <c r="T240">
        <v>0</v>
      </c>
      <c r="U240">
        <v>0</v>
      </c>
      <c r="V240">
        <v>0</v>
      </c>
      <c r="W240">
        <v>0</v>
      </c>
      <c r="X240">
        <v>0</v>
      </c>
    </row>
    <row r="241" spans="2:24" x14ac:dyDescent="0.3">
      <c r="B241">
        <v>93</v>
      </c>
      <c r="C241">
        <v>3.49</v>
      </c>
      <c r="D241">
        <v>34084.58</v>
      </c>
      <c r="E241">
        <v>2</v>
      </c>
      <c r="F241">
        <v>4</v>
      </c>
      <c r="G241" t="s">
        <v>180</v>
      </c>
      <c r="H241">
        <v>1.26</v>
      </c>
      <c r="I241">
        <v>0.85</v>
      </c>
      <c r="J241" t="s">
        <v>177</v>
      </c>
      <c r="K241">
        <v>1.3981300000000001</v>
      </c>
      <c r="L241">
        <v>0.10098</v>
      </c>
      <c r="M241" t="s">
        <v>179</v>
      </c>
      <c r="N241">
        <v>1.25972</v>
      </c>
      <c r="O241">
        <v>0.84687000000000001</v>
      </c>
      <c r="P241" t="s">
        <v>4</v>
      </c>
      <c r="Q241">
        <v>1.2596400000000001</v>
      </c>
      <c r="R241">
        <v>0.84687000000000001</v>
      </c>
      <c r="S241">
        <v>0</v>
      </c>
      <c r="T241">
        <v>0</v>
      </c>
      <c r="U241">
        <v>0</v>
      </c>
      <c r="V241">
        <v>0</v>
      </c>
      <c r="W241">
        <v>0</v>
      </c>
      <c r="X241">
        <v>0</v>
      </c>
    </row>
    <row r="242" spans="2:24" x14ac:dyDescent="0.3">
      <c r="B242">
        <v>94</v>
      </c>
      <c r="C242">
        <v>204.31</v>
      </c>
      <c r="D242">
        <v>39506.97</v>
      </c>
      <c r="E242">
        <v>2</v>
      </c>
      <c r="F242">
        <v>2</v>
      </c>
      <c r="G242" t="s">
        <v>0</v>
      </c>
      <c r="H242">
        <v>14.71</v>
      </c>
      <c r="I242">
        <v>2.5499999999999998</v>
      </c>
      <c r="J242" t="s">
        <v>177</v>
      </c>
      <c r="K242">
        <v>14.80072</v>
      </c>
      <c r="L242">
        <v>2.5499900000000002</v>
      </c>
      <c r="M242" t="s">
        <v>179</v>
      </c>
      <c r="N242">
        <v>14.713900000000001</v>
      </c>
      <c r="O242">
        <v>2.55125</v>
      </c>
      <c r="P242" t="s">
        <v>4</v>
      </c>
      <c r="Q242">
        <v>21.350359999999998</v>
      </c>
      <c r="R242">
        <v>210.65255999999999</v>
      </c>
      <c r="S242">
        <v>0</v>
      </c>
      <c r="T242">
        <v>0.1</v>
      </c>
      <c r="U242">
        <v>0</v>
      </c>
      <c r="V242">
        <v>0</v>
      </c>
      <c r="W242">
        <v>0</v>
      </c>
      <c r="X242">
        <v>0</v>
      </c>
    </row>
    <row r="243" spans="2:24" x14ac:dyDescent="0.3">
      <c r="B243">
        <v>95</v>
      </c>
      <c r="C243">
        <v>164.13</v>
      </c>
      <c r="D243">
        <v>34746.879999999997</v>
      </c>
      <c r="E243">
        <v>2</v>
      </c>
      <c r="F243">
        <v>2</v>
      </c>
      <c r="G243" t="s">
        <v>0</v>
      </c>
      <c r="H243">
        <v>12.92</v>
      </c>
      <c r="I243">
        <v>5.84</v>
      </c>
      <c r="J243" t="s">
        <v>177</v>
      </c>
      <c r="K243">
        <v>12.99982</v>
      </c>
      <c r="L243">
        <v>5.8401199999999998</v>
      </c>
      <c r="M243" t="s">
        <v>179</v>
      </c>
      <c r="N243">
        <v>12.92337</v>
      </c>
      <c r="O243">
        <v>5.8412300000000004</v>
      </c>
      <c r="P243" t="s">
        <v>4</v>
      </c>
      <c r="Q243">
        <v>30.507529999999999</v>
      </c>
      <c r="R243">
        <v>552.36653000000001</v>
      </c>
      <c r="S243">
        <v>0</v>
      </c>
      <c r="T243">
        <v>0.1</v>
      </c>
      <c r="U243">
        <v>0</v>
      </c>
      <c r="V243">
        <v>0</v>
      </c>
      <c r="W243">
        <v>0</v>
      </c>
      <c r="X243">
        <v>0</v>
      </c>
    </row>
    <row r="244" spans="2:24" x14ac:dyDescent="0.3">
      <c r="B244">
        <v>96</v>
      </c>
      <c r="C244">
        <v>9.75</v>
      </c>
      <c r="D244">
        <v>34746.879999999997</v>
      </c>
      <c r="E244">
        <v>0</v>
      </c>
      <c r="F244">
        <v>1</v>
      </c>
      <c r="G244" t="s">
        <v>180</v>
      </c>
      <c r="H244">
        <v>1.55</v>
      </c>
      <c r="I244">
        <v>4.99</v>
      </c>
      <c r="J244" t="s">
        <v>177</v>
      </c>
      <c r="K244">
        <v>1.9899199999999999</v>
      </c>
      <c r="L244">
        <v>0.28360000000000002</v>
      </c>
      <c r="M244" t="s">
        <v>179</v>
      </c>
      <c r="N244">
        <v>1.59405</v>
      </c>
      <c r="O244">
        <v>4.9655100000000001</v>
      </c>
      <c r="P244" t="s">
        <v>4</v>
      </c>
      <c r="Q244">
        <v>1.5535300000000001</v>
      </c>
      <c r="R244">
        <v>4.9907500000000002</v>
      </c>
      <c r="S244">
        <v>0</v>
      </c>
      <c r="T244">
        <v>0</v>
      </c>
      <c r="U244">
        <v>0</v>
      </c>
      <c r="V244">
        <v>0</v>
      </c>
      <c r="W244">
        <v>0</v>
      </c>
      <c r="X244">
        <v>0</v>
      </c>
    </row>
    <row r="245" spans="2:24" x14ac:dyDescent="0.3">
      <c r="B245">
        <v>97</v>
      </c>
      <c r="C245">
        <v>180</v>
      </c>
      <c r="D245">
        <v>37279.21</v>
      </c>
      <c r="E245">
        <v>2</v>
      </c>
      <c r="F245">
        <v>4</v>
      </c>
      <c r="G245" t="s">
        <v>0</v>
      </c>
      <c r="H245">
        <v>16.37</v>
      </c>
      <c r="I245">
        <v>6.18</v>
      </c>
      <c r="J245" t="s">
        <v>177</v>
      </c>
      <c r="K245">
        <v>17.138639999999999</v>
      </c>
      <c r="L245">
        <v>2.3893200000000001</v>
      </c>
      <c r="M245" t="s">
        <v>179</v>
      </c>
      <c r="N245">
        <v>16.364999999999998</v>
      </c>
      <c r="O245">
        <v>6.1821599999999997</v>
      </c>
      <c r="P245" t="s">
        <v>4</v>
      </c>
      <c r="Q245">
        <v>23.437909999999999</v>
      </c>
      <c r="R245">
        <v>223.15588</v>
      </c>
      <c r="S245">
        <v>0</v>
      </c>
      <c r="T245">
        <v>0.3</v>
      </c>
      <c r="U245">
        <v>0</v>
      </c>
      <c r="V245">
        <v>0</v>
      </c>
      <c r="W245">
        <v>0</v>
      </c>
      <c r="X245">
        <v>0</v>
      </c>
    </row>
    <row r="246" spans="2:24" x14ac:dyDescent="0.3">
      <c r="B246">
        <v>98</v>
      </c>
      <c r="C246">
        <v>37.57</v>
      </c>
      <c r="D246">
        <v>35914.089999999997</v>
      </c>
      <c r="E246">
        <v>2</v>
      </c>
      <c r="F246">
        <v>4</v>
      </c>
      <c r="G246" t="s">
        <v>0</v>
      </c>
      <c r="H246">
        <v>5.94</v>
      </c>
      <c r="I246">
        <v>8.86</v>
      </c>
      <c r="J246" t="s">
        <v>177</v>
      </c>
      <c r="K246">
        <v>6.3137800000000004</v>
      </c>
      <c r="L246">
        <v>1.00641</v>
      </c>
      <c r="M246" t="s">
        <v>179</v>
      </c>
      <c r="N246">
        <v>5.9386400000000004</v>
      </c>
      <c r="O246">
        <v>8.8597000000000001</v>
      </c>
      <c r="P246" t="s">
        <v>4</v>
      </c>
      <c r="Q246">
        <v>6.1426999999999996</v>
      </c>
      <c r="R246">
        <v>16.665759999999999</v>
      </c>
      <c r="S246">
        <v>0</v>
      </c>
      <c r="T246">
        <v>0.5</v>
      </c>
      <c r="U246">
        <v>0</v>
      </c>
      <c r="V246">
        <v>0</v>
      </c>
      <c r="W246">
        <v>0.2</v>
      </c>
      <c r="X246">
        <v>0</v>
      </c>
    </row>
    <row r="247" spans="2:24" x14ac:dyDescent="0.3">
      <c r="B247">
        <v>99</v>
      </c>
      <c r="C247">
        <v>13</v>
      </c>
      <c r="D247">
        <v>32580.51</v>
      </c>
      <c r="E247">
        <v>0</v>
      </c>
      <c r="F247">
        <v>2</v>
      </c>
      <c r="G247" t="s">
        <v>0</v>
      </c>
      <c r="H247">
        <v>2.44</v>
      </c>
      <c r="I247">
        <v>1.3</v>
      </c>
      <c r="J247" t="s">
        <v>177</v>
      </c>
      <c r="K247">
        <v>2.4472900000000002</v>
      </c>
      <c r="L247">
        <v>1.2976700000000001</v>
      </c>
      <c r="M247" t="s">
        <v>179</v>
      </c>
      <c r="N247">
        <v>2.43709</v>
      </c>
      <c r="O247">
        <v>1.29843</v>
      </c>
      <c r="P247" t="s">
        <v>4</v>
      </c>
      <c r="Q247">
        <v>2.7648799999999998</v>
      </c>
      <c r="R247">
        <v>20.241240000000001</v>
      </c>
      <c r="S247">
        <v>0</v>
      </c>
      <c r="T247">
        <v>0</v>
      </c>
      <c r="U247">
        <v>0</v>
      </c>
      <c r="V247">
        <v>0</v>
      </c>
      <c r="W247">
        <v>0</v>
      </c>
      <c r="X247">
        <v>0</v>
      </c>
    </row>
    <row r="248" spans="2:24" x14ac:dyDescent="0.3">
      <c r="B248">
        <v>100</v>
      </c>
      <c r="C248">
        <v>11.96</v>
      </c>
      <c r="D248">
        <v>32580.51</v>
      </c>
      <c r="E248">
        <v>2</v>
      </c>
      <c r="F248">
        <v>6</v>
      </c>
      <c r="G248" t="s">
        <v>0</v>
      </c>
      <c r="H248">
        <v>3.23</v>
      </c>
      <c r="I248">
        <v>1.07</v>
      </c>
      <c r="J248" t="s">
        <v>177</v>
      </c>
      <c r="K248">
        <v>3.4913099999999999</v>
      </c>
      <c r="L248">
        <v>7.7160000000000006E-2</v>
      </c>
      <c r="M248" t="s">
        <v>179</v>
      </c>
      <c r="N248">
        <v>3.2328000000000001</v>
      </c>
      <c r="O248">
        <v>1.0720499999999999</v>
      </c>
      <c r="P248" t="s">
        <v>4</v>
      </c>
      <c r="Q248">
        <v>3.27399</v>
      </c>
      <c r="R248">
        <v>6.2109300000000003</v>
      </c>
      <c r="S248">
        <v>0</v>
      </c>
      <c r="T248">
        <v>0.4</v>
      </c>
      <c r="U248">
        <v>0</v>
      </c>
      <c r="V248">
        <v>0</v>
      </c>
      <c r="W248">
        <v>0</v>
      </c>
      <c r="X248">
        <v>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2" sqref="D12"/>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1.7299999999999999E-2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7.35</v>
      </c>
      <c r="I149">
        <v>0.7</v>
      </c>
      <c r="J149" t="s">
        <v>177</v>
      </c>
      <c r="K149">
        <v>7.3606100000000003</v>
      </c>
      <c r="L149">
        <v>0.69847000000000004</v>
      </c>
      <c r="M149" t="s">
        <v>179</v>
      </c>
      <c r="N149">
        <v>7.3475700000000002</v>
      </c>
      <c r="O149">
        <v>0.69908000000000003</v>
      </c>
      <c r="P149" t="s">
        <v>4</v>
      </c>
      <c r="Q149">
        <v>8.5026700000000002</v>
      </c>
      <c r="R149">
        <v>49.96799</v>
      </c>
      <c r="S149">
        <v>0</v>
      </c>
      <c r="T149">
        <v>0</v>
      </c>
      <c r="U149">
        <v>0</v>
      </c>
      <c r="V149">
        <v>0</v>
      </c>
      <c r="W149">
        <v>0</v>
      </c>
      <c r="X149">
        <v>0</v>
      </c>
    </row>
    <row r="150" spans="2:24" x14ac:dyDescent="0.3">
      <c r="B150">
        <v>2</v>
      </c>
      <c r="C150">
        <v>100</v>
      </c>
      <c r="D150">
        <v>6050</v>
      </c>
      <c r="E150">
        <v>0</v>
      </c>
      <c r="F150">
        <v>3</v>
      </c>
      <c r="G150" t="s">
        <v>0</v>
      </c>
      <c r="H150">
        <v>6.88</v>
      </c>
      <c r="I150">
        <v>6.59</v>
      </c>
      <c r="J150" t="s">
        <v>177</v>
      </c>
      <c r="K150">
        <v>6.8959000000000001</v>
      </c>
      <c r="L150">
        <v>6.5904400000000001</v>
      </c>
      <c r="M150" t="s">
        <v>179</v>
      </c>
      <c r="N150">
        <v>6.8832100000000001</v>
      </c>
      <c r="O150">
        <v>6.5929700000000002</v>
      </c>
      <c r="P150" t="s">
        <v>4</v>
      </c>
      <c r="Q150">
        <v>9.9553899999999995</v>
      </c>
      <c r="R150">
        <v>613.06736999999998</v>
      </c>
      <c r="S150">
        <v>0</v>
      </c>
      <c r="T150">
        <v>0</v>
      </c>
      <c r="U150">
        <v>0</v>
      </c>
      <c r="V150">
        <v>0</v>
      </c>
      <c r="W150">
        <v>0</v>
      </c>
      <c r="X150">
        <v>0</v>
      </c>
    </row>
    <row r="151" spans="2:24" x14ac:dyDescent="0.3">
      <c r="B151">
        <v>3</v>
      </c>
      <c r="C151">
        <v>25.76</v>
      </c>
      <c r="D151">
        <v>34827.32</v>
      </c>
      <c r="E151">
        <v>2</v>
      </c>
      <c r="F151">
        <v>4</v>
      </c>
      <c r="G151" t="s">
        <v>0</v>
      </c>
      <c r="H151">
        <v>3.43</v>
      </c>
      <c r="I151">
        <v>1.26</v>
      </c>
      <c r="J151" t="s">
        <v>177</v>
      </c>
      <c r="K151">
        <v>3.6055700000000002</v>
      </c>
      <c r="L151">
        <v>0.41721000000000003</v>
      </c>
      <c r="M151" t="s">
        <v>179</v>
      </c>
      <c r="N151">
        <v>3.4285800000000002</v>
      </c>
      <c r="O151">
        <v>1.26285</v>
      </c>
      <c r="P151" t="s">
        <v>4</v>
      </c>
      <c r="Q151">
        <v>4.4849600000000001</v>
      </c>
      <c r="R151">
        <v>39.087130000000002</v>
      </c>
      <c r="S151">
        <v>0</v>
      </c>
      <c r="T151">
        <v>0.3</v>
      </c>
      <c r="U151">
        <v>0</v>
      </c>
      <c r="V151">
        <v>0</v>
      </c>
      <c r="W151">
        <v>0</v>
      </c>
      <c r="X151">
        <v>0</v>
      </c>
    </row>
    <row r="152" spans="2:24" x14ac:dyDescent="0.3">
      <c r="B152">
        <v>4</v>
      </c>
      <c r="C152">
        <v>3.56</v>
      </c>
      <c r="D152">
        <v>33792.6</v>
      </c>
      <c r="E152">
        <v>1</v>
      </c>
      <c r="F152">
        <v>1</v>
      </c>
      <c r="G152" t="s">
        <v>0</v>
      </c>
      <c r="H152">
        <v>1.97</v>
      </c>
      <c r="I152">
        <v>2.8</v>
      </c>
      <c r="J152" t="s">
        <v>177</v>
      </c>
      <c r="K152">
        <v>2.4144600000000001</v>
      </c>
      <c r="L152">
        <v>1.0303199999999999</v>
      </c>
      <c r="M152" t="s">
        <v>179</v>
      </c>
      <c r="N152">
        <v>1.9737899999999999</v>
      </c>
      <c r="O152">
        <v>2.8048299999999999</v>
      </c>
      <c r="P152" t="s">
        <v>4</v>
      </c>
      <c r="Q152">
        <v>2.0197400000000001</v>
      </c>
      <c r="R152">
        <v>11.35045</v>
      </c>
      <c r="S152">
        <v>0</v>
      </c>
      <c r="T152">
        <v>0.5</v>
      </c>
      <c r="U152">
        <v>0</v>
      </c>
      <c r="V152">
        <v>0</v>
      </c>
      <c r="W152">
        <v>0.4</v>
      </c>
      <c r="X152">
        <v>0</v>
      </c>
    </row>
    <row r="153" spans="2:24" x14ac:dyDescent="0.3">
      <c r="B153">
        <v>5</v>
      </c>
      <c r="C153">
        <v>361.62</v>
      </c>
      <c r="D153">
        <v>90000</v>
      </c>
      <c r="E153">
        <v>3</v>
      </c>
      <c r="F153">
        <v>1</v>
      </c>
      <c r="G153" t="s">
        <v>0</v>
      </c>
      <c r="H153">
        <v>20.94</v>
      </c>
      <c r="I153">
        <v>0.27</v>
      </c>
      <c r="J153" t="s">
        <v>177</v>
      </c>
      <c r="K153">
        <v>23.719609999999999</v>
      </c>
      <c r="L153">
        <v>0.53669999999999995</v>
      </c>
      <c r="M153" t="s">
        <v>179</v>
      </c>
      <c r="N153">
        <v>20.94003</v>
      </c>
      <c r="O153">
        <v>0.27223999999999998</v>
      </c>
      <c r="P153" t="s">
        <v>4</v>
      </c>
      <c r="Q153">
        <v>47.143929999999997</v>
      </c>
      <c r="R153">
        <v>332.24419999999998</v>
      </c>
      <c r="S153">
        <v>0</v>
      </c>
      <c r="T153">
        <v>0</v>
      </c>
      <c r="U153">
        <v>0</v>
      </c>
      <c r="V153">
        <v>0</v>
      </c>
      <c r="W153">
        <v>0</v>
      </c>
      <c r="X153">
        <v>0</v>
      </c>
    </row>
    <row r="154" spans="2:24" x14ac:dyDescent="0.3">
      <c r="B154">
        <v>6</v>
      </c>
      <c r="C154">
        <v>67.17</v>
      </c>
      <c r="D154">
        <v>34024.46</v>
      </c>
      <c r="E154">
        <v>2</v>
      </c>
      <c r="F154">
        <v>2</v>
      </c>
      <c r="G154" t="s">
        <v>0</v>
      </c>
      <c r="H154">
        <v>5.28</v>
      </c>
      <c r="I154">
        <v>2.09</v>
      </c>
      <c r="J154" t="s">
        <v>177</v>
      </c>
      <c r="K154">
        <v>5.3226199999999997</v>
      </c>
      <c r="L154">
        <v>2.0876600000000001</v>
      </c>
      <c r="M154" t="s">
        <v>179</v>
      </c>
      <c r="N154">
        <v>5.2840999999999996</v>
      </c>
      <c r="O154">
        <v>2.08805</v>
      </c>
      <c r="P154" t="s">
        <v>4</v>
      </c>
      <c r="Q154">
        <v>11.317209999999999</v>
      </c>
      <c r="R154">
        <v>197.45349999999999</v>
      </c>
      <c r="S154">
        <v>0</v>
      </c>
      <c r="T154">
        <v>0.1</v>
      </c>
      <c r="U154">
        <v>0</v>
      </c>
      <c r="V154">
        <v>0</v>
      </c>
      <c r="W154">
        <v>0</v>
      </c>
      <c r="X154">
        <v>0</v>
      </c>
    </row>
    <row r="155" spans="2:24" x14ac:dyDescent="0.3">
      <c r="B155">
        <v>7</v>
      </c>
      <c r="C155">
        <v>22.17</v>
      </c>
      <c r="D155">
        <v>33835.17</v>
      </c>
      <c r="E155">
        <v>0</v>
      </c>
      <c r="F155">
        <v>2</v>
      </c>
      <c r="G155" t="s">
        <v>0</v>
      </c>
      <c r="H155">
        <v>2.42</v>
      </c>
      <c r="I155">
        <v>3.43</v>
      </c>
      <c r="J155" t="s">
        <v>177</v>
      </c>
      <c r="K155">
        <v>2.4388000000000001</v>
      </c>
      <c r="L155">
        <v>0.74875999999999998</v>
      </c>
      <c r="M155" t="s">
        <v>179</v>
      </c>
      <c r="N155">
        <v>2.4246599999999998</v>
      </c>
      <c r="O155">
        <v>3.42571</v>
      </c>
      <c r="P155" t="s">
        <v>4</v>
      </c>
      <c r="Q155">
        <v>4.1600900000000003</v>
      </c>
      <c r="R155">
        <v>61.525230000000001</v>
      </c>
      <c r="S155">
        <v>0</v>
      </c>
      <c r="T155">
        <v>0</v>
      </c>
      <c r="U155">
        <v>0</v>
      </c>
      <c r="V155">
        <v>0</v>
      </c>
      <c r="W155">
        <v>0.2</v>
      </c>
      <c r="X155">
        <v>0</v>
      </c>
    </row>
    <row r="156" spans="2:24" x14ac:dyDescent="0.3">
      <c r="B156">
        <v>8</v>
      </c>
      <c r="C156">
        <v>8</v>
      </c>
      <c r="D156">
        <v>6050</v>
      </c>
      <c r="E156">
        <v>2</v>
      </c>
      <c r="F156">
        <v>2</v>
      </c>
      <c r="G156" t="s">
        <v>0</v>
      </c>
      <c r="H156">
        <v>1.3</v>
      </c>
      <c r="I156">
        <v>7.55</v>
      </c>
      <c r="J156" t="s">
        <v>177</v>
      </c>
      <c r="K156">
        <v>1.36504</v>
      </c>
      <c r="L156">
        <v>2.9978199999999999</v>
      </c>
      <c r="M156" t="s">
        <v>179</v>
      </c>
      <c r="N156">
        <v>1.3021799999999999</v>
      </c>
      <c r="O156">
        <v>7.5519299999999996</v>
      </c>
      <c r="P156" t="s">
        <v>4</v>
      </c>
      <c r="Q156">
        <v>1.33206</v>
      </c>
      <c r="R156">
        <v>23.29025</v>
      </c>
      <c r="S156">
        <v>0</v>
      </c>
      <c r="T156">
        <v>0.4</v>
      </c>
      <c r="U156">
        <v>0</v>
      </c>
      <c r="V156">
        <v>0</v>
      </c>
      <c r="W156">
        <v>0.3</v>
      </c>
      <c r="X156">
        <v>0</v>
      </c>
    </row>
    <row r="157" spans="2:24" x14ac:dyDescent="0.3">
      <c r="B157">
        <v>9</v>
      </c>
      <c r="C157">
        <v>15</v>
      </c>
      <c r="D157">
        <v>6050</v>
      </c>
      <c r="E157">
        <v>2</v>
      </c>
      <c r="F157">
        <v>2</v>
      </c>
      <c r="G157" t="s">
        <v>0</v>
      </c>
      <c r="H157">
        <v>1.95</v>
      </c>
      <c r="I157">
        <v>14.16</v>
      </c>
      <c r="J157" t="s">
        <v>177</v>
      </c>
      <c r="K157">
        <v>2.0295100000000001</v>
      </c>
      <c r="L157">
        <v>5.6209100000000003</v>
      </c>
      <c r="M157" t="s">
        <v>179</v>
      </c>
      <c r="N157">
        <v>1.94885</v>
      </c>
      <c r="O157">
        <v>14.15987</v>
      </c>
      <c r="P157" t="s">
        <v>4</v>
      </c>
      <c r="Q157">
        <v>2.0335700000000001</v>
      </c>
      <c r="R157">
        <v>43.66921</v>
      </c>
      <c r="S157">
        <v>0</v>
      </c>
      <c r="T157">
        <v>0.4</v>
      </c>
      <c r="U157">
        <v>0</v>
      </c>
      <c r="V157">
        <v>0</v>
      </c>
      <c r="W157">
        <v>0.3</v>
      </c>
      <c r="X157">
        <v>0</v>
      </c>
    </row>
    <row r="158" spans="2:24" x14ac:dyDescent="0.3">
      <c r="B158">
        <v>10</v>
      </c>
      <c r="C158">
        <v>10</v>
      </c>
      <c r="D158">
        <v>39506.97</v>
      </c>
      <c r="E158">
        <v>2</v>
      </c>
      <c r="F158">
        <v>2</v>
      </c>
      <c r="G158" t="s">
        <v>0</v>
      </c>
      <c r="H158">
        <v>1.63</v>
      </c>
      <c r="I158">
        <v>0.85</v>
      </c>
      <c r="J158" t="s">
        <v>177</v>
      </c>
      <c r="K158">
        <v>1.65476</v>
      </c>
      <c r="L158">
        <v>0.85392000000000001</v>
      </c>
      <c r="M158" t="s">
        <v>179</v>
      </c>
      <c r="N158">
        <v>1.6349499999999999</v>
      </c>
      <c r="O158">
        <v>0.85433999999999999</v>
      </c>
      <c r="P158" t="s">
        <v>4</v>
      </c>
      <c r="Q158">
        <v>4.1585099999999997</v>
      </c>
      <c r="R158">
        <v>70.577520000000007</v>
      </c>
      <c r="S158">
        <v>0</v>
      </c>
      <c r="T158">
        <v>0.1</v>
      </c>
      <c r="U158">
        <v>0</v>
      </c>
      <c r="V158">
        <v>0</v>
      </c>
      <c r="W158">
        <v>0</v>
      </c>
      <c r="X158">
        <v>0</v>
      </c>
    </row>
    <row r="159" spans="2:24" x14ac:dyDescent="0.3">
      <c r="B159">
        <v>11</v>
      </c>
      <c r="C159">
        <v>38</v>
      </c>
      <c r="D159">
        <v>34429.94</v>
      </c>
      <c r="E159">
        <v>2</v>
      </c>
      <c r="F159">
        <v>1</v>
      </c>
      <c r="G159" t="s">
        <v>0</v>
      </c>
      <c r="H159">
        <v>8.9499999999999993</v>
      </c>
      <c r="I159">
        <v>3.98</v>
      </c>
      <c r="J159" t="s">
        <v>177</v>
      </c>
      <c r="K159">
        <v>10.544140000000001</v>
      </c>
      <c r="L159">
        <v>1.6117300000000001</v>
      </c>
      <c r="M159" t="s">
        <v>179</v>
      </c>
      <c r="N159">
        <v>8.9520499999999998</v>
      </c>
      <c r="O159">
        <v>3.9777</v>
      </c>
      <c r="P159" t="s">
        <v>4</v>
      </c>
      <c r="Q159">
        <v>11.748860000000001</v>
      </c>
      <c r="R159">
        <v>128.92739</v>
      </c>
      <c r="S159">
        <v>0</v>
      </c>
      <c r="T159">
        <v>0</v>
      </c>
      <c r="U159">
        <v>0</v>
      </c>
      <c r="V159">
        <v>0</v>
      </c>
      <c r="W159">
        <v>0.2</v>
      </c>
      <c r="X159">
        <v>0</v>
      </c>
    </row>
    <row r="160" spans="2:24" x14ac:dyDescent="0.3">
      <c r="B160">
        <v>12</v>
      </c>
      <c r="C160">
        <v>22</v>
      </c>
      <c r="D160">
        <v>34429.94</v>
      </c>
      <c r="E160">
        <v>0</v>
      </c>
      <c r="F160">
        <v>1</v>
      </c>
      <c r="G160" t="s">
        <v>0</v>
      </c>
      <c r="H160">
        <v>6.17</v>
      </c>
      <c r="I160">
        <v>1.19</v>
      </c>
      <c r="J160" t="s">
        <v>177</v>
      </c>
      <c r="K160">
        <v>7.2165699999999999</v>
      </c>
      <c r="L160">
        <v>2.3999700000000002</v>
      </c>
      <c r="M160" t="s">
        <v>179</v>
      </c>
      <c r="N160">
        <v>6.1671500000000004</v>
      </c>
      <c r="O160">
        <v>1.1913899999999999</v>
      </c>
      <c r="P160" t="s">
        <v>4</v>
      </c>
      <c r="Q160">
        <v>8.8159899999999993</v>
      </c>
      <c r="R160">
        <v>114.37314000000001</v>
      </c>
      <c r="S160">
        <v>0</v>
      </c>
      <c r="T160">
        <v>0</v>
      </c>
      <c r="U160">
        <v>0</v>
      </c>
      <c r="V160">
        <v>0</v>
      </c>
      <c r="W160">
        <v>0</v>
      </c>
      <c r="X160">
        <v>0</v>
      </c>
    </row>
    <row r="161" spans="2:24" x14ac:dyDescent="0.3">
      <c r="B161">
        <v>13</v>
      </c>
      <c r="C161">
        <v>435</v>
      </c>
      <c r="D161">
        <v>37279.21</v>
      </c>
      <c r="E161">
        <v>4</v>
      </c>
      <c r="F161">
        <v>5</v>
      </c>
      <c r="G161" t="s">
        <v>0</v>
      </c>
      <c r="H161">
        <v>22.09</v>
      </c>
      <c r="I161">
        <v>4.9400000000000004</v>
      </c>
      <c r="J161" t="s">
        <v>177</v>
      </c>
      <c r="K161">
        <v>22.29522</v>
      </c>
      <c r="L161">
        <v>4.05654</v>
      </c>
      <c r="M161" t="s">
        <v>179</v>
      </c>
      <c r="N161">
        <v>22.087479999999999</v>
      </c>
      <c r="O161">
        <v>4.9377500000000003</v>
      </c>
      <c r="P161" t="s">
        <v>4</v>
      </c>
      <c r="Q161">
        <v>33.967230000000001</v>
      </c>
      <c r="R161">
        <v>353.50207</v>
      </c>
      <c r="S161">
        <v>0</v>
      </c>
      <c r="T161">
        <v>0.1</v>
      </c>
      <c r="U161">
        <v>0</v>
      </c>
      <c r="V161">
        <v>0</v>
      </c>
      <c r="W161">
        <v>0</v>
      </c>
      <c r="X161">
        <v>0</v>
      </c>
    </row>
    <row r="162" spans="2:24" x14ac:dyDescent="0.3">
      <c r="B162">
        <v>14</v>
      </c>
      <c r="C162">
        <v>26.99</v>
      </c>
      <c r="D162">
        <v>35252.82</v>
      </c>
      <c r="E162">
        <v>0</v>
      </c>
      <c r="F162">
        <v>1</v>
      </c>
      <c r="G162" t="s">
        <v>0</v>
      </c>
      <c r="H162">
        <v>2.35</v>
      </c>
      <c r="I162">
        <v>1.41</v>
      </c>
      <c r="J162" t="s">
        <v>177</v>
      </c>
      <c r="K162">
        <v>2.7477900000000002</v>
      </c>
      <c r="L162">
        <v>0.67530000000000001</v>
      </c>
      <c r="M162" t="s">
        <v>179</v>
      </c>
      <c r="N162">
        <v>2.34598</v>
      </c>
      <c r="O162">
        <v>1.4111899999999999</v>
      </c>
      <c r="P162" t="s">
        <v>4</v>
      </c>
      <c r="Q162">
        <v>3.5167299999999999</v>
      </c>
      <c r="R162">
        <v>47.103000000000002</v>
      </c>
      <c r="S162">
        <v>0</v>
      </c>
      <c r="T162">
        <v>0</v>
      </c>
      <c r="U162">
        <v>0</v>
      </c>
      <c r="V162">
        <v>0</v>
      </c>
      <c r="W162">
        <v>0.2</v>
      </c>
      <c r="X162">
        <v>0</v>
      </c>
    </row>
    <row r="163" spans="2:24" x14ac:dyDescent="0.3">
      <c r="B163">
        <v>15</v>
      </c>
      <c r="C163">
        <v>47.75</v>
      </c>
      <c r="D163">
        <v>36373.370000000003</v>
      </c>
      <c r="E163">
        <v>3</v>
      </c>
      <c r="F163">
        <v>6</v>
      </c>
      <c r="G163" t="s">
        <v>0</v>
      </c>
      <c r="H163">
        <v>5.64</v>
      </c>
      <c r="I163">
        <v>1.45</v>
      </c>
      <c r="J163" t="s">
        <v>177</v>
      </c>
      <c r="K163">
        <v>5.8562000000000003</v>
      </c>
      <c r="L163">
        <v>1.1430400000000001</v>
      </c>
      <c r="M163" t="s">
        <v>179</v>
      </c>
      <c r="N163">
        <v>5.6364099999999997</v>
      </c>
      <c r="O163">
        <v>1.45427</v>
      </c>
      <c r="P163" t="s">
        <v>4</v>
      </c>
      <c r="Q163">
        <v>5.9847299999999999</v>
      </c>
      <c r="R163">
        <v>17.90485</v>
      </c>
      <c r="S163">
        <v>0</v>
      </c>
      <c r="T163">
        <v>0.2</v>
      </c>
      <c r="U163">
        <v>0</v>
      </c>
      <c r="V163">
        <v>0</v>
      </c>
      <c r="W163">
        <v>0</v>
      </c>
      <c r="X163">
        <v>0</v>
      </c>
    </row>
    <row r="164" spans="2:24" x14ac:dyDescent="0.3">
      <c r="B164">
        <v>16</v>
      </c>
      <c r="C164">
        <v>10.68</v>
      </c>
      <c r="D164">
        <v>38166.21</v>
      </c>
      <c r="E164">
        <v>0</v>
      </c>
      <c r="F164">
        <v>2</v>
      </c>
      <c r="G164" t="s">
        <v>0</v>
      </c>
      <c r="H164">
        <v>1.46</v>
      </c>
      <c r="I164">
        <v>2.13</v>
      </c>
      <c r="J164" t="s">
        <v>177</v>
      </c>
      <c r="K164">
        <v>1.52122</v>
      </c>
      <c r="L164">
        <v>1.0408999999999999</v>
      </c>
      <c r="M164" t="s">
        <v>179</v>
      </c>
      <c r="N164">
        <v>1.46488</v>
      </c>
      <c r="O164">
        <v>2.1305299999999998</v>
      </c>
      <c r="P164" t="s">
        <v>4</v>
      </c>
      <c r="Q164">
        <v>1.62584</v>
      </c>
      <c r="R164">
        <v>8.2264300000000006</v>
      </c>
      <c r="S164">
        <v>0</v>
      </c>
      <c r="T164">
        <v>0</v>
      </c>
      <c r="U164">
        <v>0</v>
      </c>
      <c r="V164">
        <v>0</v>
      </c>
      <c r="W164">
        <v>0.3</v>
      </c>
      <c r="X164">
        <v>0</v>
      </c>
    </row>
    <row r="165" spans="2:24" x14ac:dyDescent="0.3">
      <c r="B165">
        <v>17</v>
      </c>
      <c r="C165">
        <v>13</v>
      </c>
      <c r="D165">
        <v>34357.339999999997</v>
      </c>
      <c r="E165">
        <v>3</v>
      </c>
      <c r="F165">
        <v>3</v>
      </c>
      <c r="G165" t="s">
        <v>0</v>
      </c>
      <c r="H165">
        <v>2.08</v>
      </c>
      <c r="I165">
        <v>1.31</v>
      </c>
      <c r="J165" t="s">
        <v>177</v>
      </c>
      <c r="K165">
        <v>2.1003099999999999</v>
      </c>
      <c r="L165">
        <v>1.30646</v>
      </c>
      <c r="M165" t="s">
        <v>179</v>
      </c>
      <c r="N165">
        <v>2.0827300000000002</v>
      </c>
      <c r="O165">
        <v>1.3079000000000001</v>
      </c>
      <c r="P165" t="s">
        <v>4</v>
      </c>
      <c r="Q165">
        <v>2.5536400000000001</v>
      </c>
      <c r="R165">
        <v>20.209990000000001</v>
      </c>
      <c r="S165">
        <v>0</v>
      </c>
      <c r="T165">
        <v>0.1</v>
      </c>
      <c r="U165">
        <v>0</v>
      </c>
      <c r="V165">
        <v>0</v>
      </c>
      <c r="W165">
        <v>0</v>
      </c>
      <c r="X165">
        <v>0</v>
      </c>
    </row>
    <row r="166" spans="2:24" x14ac:dyDescent="0.3">
      <c r="B166">
        <v>18</v>
      </c>
      <c r="C166">
        <v>17.25</v>
      </c>
      <c r="D166">
        <v>34357.339999999997</v>
      </c>
      <c r="E166">
        <v>3</v>
      </c>
      <c r="F166">
        <v>3</v>
      </c>
      <c r="G166" t="s">
        <v>180</v>
      </c>
      <c r="H166">
        <v>2.29</v>
      </c>
      <c r="I166">
        <v>1.87</v>
      </c>
      <c r="J166" t="s">
        <v>177</v>
      </c>
      <c r="K166">
        <v>2.4255499999999999</v>
      </c>
      <c r="L166">
        <v>0.25636999999999999</v>
      </c>
      <c r="M166" t="s">
        <v>179</v>
      </c>
      <c r="N166">
        <v>2.2880500000000001</v>
      </c>
      <c r="O166">
        <v>1.8692899999999999</v>
      </c>
      <c r="P166" t="s">
        <v>4</v>
      </c>
      <c r="Q166">
        <v>2.2879700000000001</v>
      </c>
      <c r="R166">
        <v>1.8692899999999999</v>
      </c>
      <c r="S166">
        <v>0</v>
      </c>
      <c r="T166">
        <v>0</v>
      </c>
      <c r="U166">
        <v>0</v>
      </c>
      <c r="V166">
        <v>0</v>
      </c>
      <c r="W166">
        <v>0</v>
      </c>
      <c r="X166">
        <v>0</v>
      </c>
    </row>
    <row r="167" spans="2:24" x14ac:dyDescent="0.3">
      <c r="B167">
        <v>19</v>
      </c>
      <c r="C167">
        <v>40</v>
      </c>
      <c r="D167">
        <v>34357.339999999997</v>
      </c>
      <c r="E167">
        <v>0</v>
      </c>
      <c r="F167">
        <v>2</v>
      </c>
      <c r="G167" t="s">
        <v>0</v>
      </c>
      <c r="H167">
        <v>3.45</v>
      </c>
      <c r="I167">
        <v>3.75</v>
      </c>
      <c r="J167" t="s">
        <v>177</v>
      </c>
      <c r="K167">
        <v>3.5153099999999999</v>
      </c>
      <c r="L167">
        <v>1.14863</v>
      </c>
      <c r="M167" t="s">
        <v>179</v>
      </c>
      <c r="N167">
        <v>3.4523299999999999</v>
      </c>
      <c r="O167">
        <v>3.7452800000000002</v>
      </c>
      <c r="P167" t="s">
        <v>4</v>
      </c>
      <c r="Q167">
        <v>6.2648200000000003</v>
      </c>
      <c r="R167">
        <v>94.376369999999994</v>
      </c>
      <c r="S167">
        <v>0</v>
      </c>
      <c r="T167">
        <v>0</v>
      </c>
      <c r="U167">
        <v>0</v>
      </c>
      <c r="V167">
        <v>0</v>
      </c>
      <c r="W167">
        <v>0.2</v>
      </c>
      <c r="X167">
        <v>0</v>
      </c>
    </row>
    <row r="168" spans="2:24" x14ac:dyDescent="0.3">
      <c r="B168">
        <v>20</v>
      </c>
      <c r="C168">
        <v>30.16</v>
      </c>
      <c r="D168">
        <v>33830.949999999997</v>
      </c>
      <c r="E168">
        <v>2</v>
      </c>
      <c r="F168">
        <v>3</v>
      </c>
      <c r="G168" t="s">
        <v>0</v>
      </c>
      <c r="H168">
        <v>3.32</v>
      </c>
      <c r="I168">
        <v>4.17</v>
      </c>
      <c r="J168" t="s">
        <v>177</v>
      </c>
      <c r="K168">
        <v>3.5637599999999998</v>
      </c>
      <c r="L168">
        <v>0.76504000000000005</v>
      </c>
      <c r="M168" t="s">
        <v>179</v>
      </c>
      <c r="N168">
        <v>3.31643</v>
      </c>
      <c r="O168">
        <v>4.1672099999999999</v>
      </c>
      <c r="P168" t="s">
        <v>4</v>
      </c>
      <c r="Q168">
        <v>3.3504399999999999</v>
      </c>
      <c r="R168">
        <v>6.1628800000000004</v>
      </c>
      <c r="S168">
        <v>0</v>
      </c>
      <c r="T168">
        <v>0.5</v>
      </c>
      <c r="U168">
        <v>0</v>
      </c>
      <c r="V168">
        <v>0</v>
      </c>
      <c r="W168">
        <v>0.3</v>
      </c>
      <c r="X168">
        <v>0</v>
      </c>
    </row>
    <row r="169" spans="2:24" x14ac:dyDescent="0.3">
      <c r="B169">
        <v>21</v>
      </c>
      <c r="C169">
        <v>571.03</v>
      </c>
      <c r="D169">
        <v>39574.74</v>
      </c>
      <c r="E169">
        <v>4</v>
      </c>
      <c r="F169">
        <v>3</v>
      </c>
      <c r="G169" t="s">
        <v>0</v>
      </c>
      <c r="H169">
        <v>23.46</v>
      </c>
      <c r="I169">
        <v>18.5</v>
      </c>
      <c r="J169" t="s">
        <v>177</v>
      </c>
      <c r="K169">
        <v>23.484259999999999</v>
      </c>
      <c r="L169">
        <v>18.493120000000001</v>
      </c>
      <c r="M169" t="s">
        <v>179</v>
      </c>
      <c r="N169">
        <v>23.45692</v>
      </c>
      <c r="O169">
        <v>18.500080000000001</v>
      </c>
      <c r="P169" t="s">
        <v>4</v>
      </c>
      <c r="Q169">
        <v>89.214950000000002</v>
      </c>
      <c r="R169">
        <v>1723.0758800000001</v>
      </c>
      <c r="S169">
        <v>0</v>
      </c>
      <c r="T169">
        <v>0</v>
      </c>
      <c r="U169">
        <v>0</v>
      </c>
      <c r="V169">
        <v>0</v>
      </c>
      <c r="W169">
        <v>0</v>
      </c>
      <c r="X169">
        <v>0</v>
      </c>
    </row>
    <row r="170" spans="2:24" x14ac:dyDescent="0.3">
      <c r="B170">
        <v>22</v>
      </c>
      <c r="C170">
        <v>17.559999999999999</v>
      </c>
      <c r="D170">
        <v>37690.78</v>
      </c>
      <c r="E170">
        <v>2</v>
      </c>
      <c r="F170">
        <v>1</v>
      </c>
      <c r="G170" t="s">
        <v>0</v>
      </c>
      <c r="H170">
        <v>2.02</v>
      </c>
      <c r="I170">
        <v>0.59</v>
      </c>
      <c r="J170" t="s">
        <v>177</v>
      </c>
      <c r="K170">
        <v>2.3299699999999999</v>
      </c>
      <c r="L170">
        <v>1.37965</v>
      </c>
      <c r="M170" t="s">
        <v>179</v>
      </c>
      <c r="N170">
        <v>2.0238999999999998</v>
      </c>
      <c r="O170">
        <v>0.58711999999999998</v>
      </c>
      <c r="P170" t="s">
        <v>4</v>
      </c>
      <c r="Q170">
        <v>3.8058299999999998</v>
      </c>
      <c r="R170">
        <v>59.18242</v>
      </c>
      <c r="S170">
        <v>0</v>
      </c>
      <c r="T170">
        <v>0</v>
      </c>
      <c r="U170">
        <v>0</v>
      </c>
      <c r="V170">
        <v>0</v>
      </c>
      <c r="W170">
        <v>0</v>
      </c>
      <c r="X170">
        <v>0</v>
      </c>
    </row>
    <row r="171" spans="2:24" x14ac:dyDescent="0.3">
      <c r="B171">
        <v>23</v>
      </c>
      <c r="C171">
        <v>45.05</v>
      </c>
      <c r="D171">
        <v>35546.67</v>
      </c>
      <c r="E171">
        <v>2</v>
      </c>
      <c r="F171">
        <v>2</v>
      </c>
      <c r="G171" t="s">
        <v>0</v>
      </c>
      <c r="H171">
        <v>4.0999999999999996</v>
      </c>
      <c r="I171">
        <v>1.42</v>
      </c>
      <c r="J171" t="s">
        <v>177</v>
      </c>
      <c r="K171">
        <v>4.1299700000000001</v>
      </c>
      <c r="L171">
        <v>1.41727</v>
      </c>
      <c r="M171" t="s">
        <v>179</v>
      </c>
      <c r="N171">
        <v>4.0976499999999998</v>
      </c>
      <c r="O171">
        <v>1.41797</v>
      </c>
      <c r="P171" t="s">
        <v>4</v>
      </c>
      <c r="Q171">
        <v>7.7245499999999998</v>
      </c>
      <c r="R171">
        <v>117.1216</v>
      </c>
      <c r="S171">
        <v>0</v>
      </c>
      <c r="T171">
        <v>0.1</v>
      </c>
      <c r="U171">
        <v>0</v>
      </c>
      <c r="V171">
        <v>0</v>
      </c>
      <c r="W171">
        <v>0</v>
      </c>
      <c r="X171">
        <v>0</v>
      </c>
    </row>
    <row r="172" spans="2:24" x14ac:dyDescent="0.3">
      <c r="B172">
        <v>24</v>
      </c>
      <c r="C172">
        <v>1.96</v>
      </c>
      <c r="D172">
        <v>34513.160000000003</v>
      </c>
      <c r="E172">
        <v>0</v>
      </c>
      <c r="F172">
        <v>1</v>
      </c>
      <c r="G172" t="s">
        <v>0</v>
      </c>
      <c r="H172">
        <v>0.47</v>
      </c>
      <c r="I172">
        <v>0.72</v>
      </c>
      <c r="J172" t="s">
        <v>177</v>
      </c>
      <c r="K172">
        <v>0.56035999999999997</v>
      </c>
      <c r="L172">
        <v>1.0014099999999999</v>
      </c>
      <c r="M172" t="s">
        <v>179</v>
      </c>
      <c r="N172">
        <v>0.46822000000000003</v>
      </c>
      <c r="O172">
        <v>0.72302</v>
      </c>
      <c r="P172" t="s">
        <v>4</v>
      </c>
      <c r="Q172">
        <v>0.51361000000000001</v>
      </c>
      <c r="R172">
        <v>4.2311199999999998</v>
      </c>
      <c r="S172">
        <v>0</v>
      </c>
      <c r="T172">
        <v>0</v>
      </c>
      <c r="U172">
        <v>0</v>
      </c>
      <c r="V172">
        <v>0</v>
      </c>
      <c r="W172">
        <v>0.1</v>
      </c>
      <c r="X172">
        <v>0</v>
      </c>
    </row>
    <row r="173" spans="2:24" x14ac:dyDescent="0.3">
      <c r="B173">
        <v>25</v>
      </c>
      <c r="C173">
        <v>20</v>
      </c>
      <c r="D173">
        <v>35460.239999999998</v>
      </c>
      <c r="E173">
        <v>0</v>
      </c>
      <c r="F173">
        <v>2</v>
      </c>
      <c r="G173" t="s">
        <v>0</v>
      </c>
      <c r="H173">
        <v>2.27</v>
      </c>
      <c r="I173">
        <v>3</v>
      </c>
      <c r="J173" t="s">
        <v>177</v>
      </c>
      <c r="K173">
        <v>2.2878400000000001</v>
      </c>
      <c r="L173">
        <v>0.60933000000000004</v>
      </c>
      <c r="M173" t="s">
        <v>179</v>
      </c>
      <c r="N173">
        <v>2.2744300000000002</v>
      </c>
      <c r="O173">
        <v>2.99857</v>
      </c>
      <c r="P173" t="s">
        <v>4</v>
      </c>
      <c r="Q173">
        <v>3.7229000000000001</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2.2799999999999998</v>
      </c>
      <c r="I174">
        <v>0.38</v>
      </c>
      <c r="J174" t="s">
        <v>177</v>
      </c>
      <c r="K174">
        <v>2.2999200000000002</v>
      </c>
      <c r="L174">
        <v>0.38384000000000001</v>
      </c>
      <c r="M174" t="s">
        <v>179</v>
      </c>
      <c r="N174">
        <v>2.2768000000000002</v>
      </c>
      <c r="O174">
        <v>0.38402999999999998</v>
      </c>
      <c r="P174" t="s">
        <v>4</v>
      </c>
      <c r="Q174">
        <v>3.08697</v>
      </c>
      <c r="R174">
        <v>31.715350000000001</v>
      </c>
      <c r="S174">
        <v>0</v>
      </c>
      <c r="T174">
        <v>0.1</v>
      </c>
      <c r="U174">
        <v>0</v>
      </c>
      <c r="V174">
        <v>0</v>
      </c>
      <c r="W174">
        <v>0</v>
      </c>
      <c r="X174">
        <v>0</v>
      </c>
    </row>
    <row r="175" spans="2:24" x14ac:dyDescent="0.3">
      <c r="B175">
        <v>27</v>
      </c>
      <c r="C175">
        <v>30.77</v>
      </c>
      <c r="D175">
        <v>34721.47</v>
      </c>
      <c r="E175">
        <v>2</v>
      </c>
      <c r="F175">
        <v>2</v>
      </c>
      <c r="G175" t="s">
        <v>0</v>
      </c>
      <c r="H175">
        <v>3.22</v>
      </c>
      <c r="I175">
        <v>0.94</v>
      </c>
      <c r="J175" t="s">
        <v>177</v>
      </c>
      <c r="K175">
        <v>3.2497600000000002</v>
      </c>
      <c r="L175">
        <v>0.93808000000000002</v>
      </c>
      <c r="M175" t="s">
        <v>179</v>
      </c>
      <c r="N175">
        <v>3.2219199999999999</v>
      </c>
      <c r="O175">
        <v>0.93854000000000004</v>
      </c>
      <c r="P175" t="s">
        <v>4</v>
      </c>
      <c r="Q175">
        <v>5.4834800000000001</v>
      </c>
      <c r="R175">
        <v>77.520120000000006</v>
      </c>
      <c r="S175">
        <v>0</v>
      </c>
      <c r="T175">
        <v>0.1</v>
      </c>
      <c r="U175">
        <v>0</v>
      </c>
      <c r="V175">
        <v>0</v>
      </c>
      <c r="W175">
        <v>0</v>
      </c>
      <c r="X175">
        <v>0</v>
      </c>
    </row>
    <row r="176" spans="2:24" x14ac:dyDescent="0.3">
      <c r="B176">
        <v>28</v>
      </c>
      <c r="C176">
        <v>60</v>
      </c>
      <c r="D176">
        <v>6050</v>
      </c>
      <c r="E176">
        <v>2</v>
      </c>
      <c r="F176">
        <v>2</v>
      </c>
      <c r="G176" t="s">
        <v>0</v>
      </c>
      <c r="H176">
        <v>4.82</v>
      </c>
      <c r="I176">
        <v>6.79</v>
      </c>
      <c r="J176" t="s">
        <v>177</v>
      </c>
      <c r="K176">
        <v>4.8999600000000001</v>
      </c>
      <c r="L176">
        <v>2.9632200000000002</v>
      </c>
      <c r="M176" t="s">
        <v>179</v>
      </c>
      <c r="N176">
        <v>4.81637</v>
      </c>
      <c r="O176">
        <v>6.7941399999999996</v>
      </c>
      <c r="P176" t="s">
        <v>4</v>
      </c>
      <c r="Q176">
        <v>5.7595499999999999</v>
      </c>
      <c r="R176">
        <v>244.90702999999999</v>
      </c>
      <c r="S176">
        <v>0</v>
      </c>
      <c r="T176">
        <v>0.2</v>
      </c>
      <c r="U176">
        <v>0</v>
      </c>
      <c r="V176">
        <v>0</v>
      </c>
      <c r="W176">
        <v>0.1</v>
      </c>
      <c r="X176">
        <v>0</v>
      </c>
    </row>
    <row r="177" spans="2:24" x14ac:dyDescent="0.3">
      <c r="B177">
        <v>29</v>
      </c>
      <c r="C177">
        <v>8</v>
      </c>
      <c r="D177">
        <v>34432.400000000001</v>
      </c>
      <c r="E177">
        <v>2</v>
      </c>
      <c r="F177">
        <v>3</v>
      </c>
      <c r="G177" t="s">
        <v>0</v>
      </c>
      <c r="H177">
        <v>1.51</v>
      </c>
      <c r="I177">
        <v>1.31</v>
      </c>
      <c r="J177" t="s">
        <v>177</v>
      </c>
      <c r="K177">
        <v>1.57857</v>
      </c>
      <c r="L177">
        <v>1.24519</v>
      </c>
      <c r="M177" t="s">
        <v>179</v>
      </c>
      <c r="N177">
        <v>1.51224</v>
      </c>
      <c r="O177">
        <v>1.3116099999999999</v>
      </c>
      <c r="P177" t="s">
        <v>4</v>
      </c>
      <c r="Q177">
        <v>1.7149099999999999</v>
      </c>
      <c r="R177">
        <v>10.384460000000001</v>
      </c>
      <c r="S177">
        <v>0</v>
      </c>
      <c r="T177">
        <v>0.2</v>
      </c>
      <c r="U177">
        <v>0</v>
      </c>
      <c r="V177">
        <v>0</v>
      </c>
      <c r="W177">
        <v>0</v>
      </c>
      <c r="X177">
        <v>0</v>
      </c>
    </row>
    <row r="178" spans="2:24" x14ac:dyDescent="0.3">
      <c r="B178">
        <v>30</v>
      </c>
      <c r="C178">
        <v>80.03</v>
      </c>
      <c r="D178">
        <v>36683.18</v>
      </c>
      <c r="E178">
        <v>3</v>
      </c>
      <c r="F178">
        <v>2</v>
      </c>
      <c r="G178" t="s">
        <v>0</v>
      </c>
      <c r="H178">
        <v>5.9</v>
      </c>
      <c r="I178">
        <v>6.72</v>
      </c>
      <c r="J178" t="s">
        <v>177</v>
      </c>
      <c r="K178">
        <v>5.9371499999999999</v>
      </c>
      <c r="L178">
        <v>1.27258</v>
      </c>
      <c r="M178" t="s">
        <v>179</v>
      </c>
      <c r="N178">
        <v>5.9001400000000004</v>
      </c>
      <c r="O178">
        <v>6.71516</v>
      </c>
      <c r="P178" t="s">
        <v>4</v>
      </c>
      <c r="Q178">
        <v>9.0461600000000004</v>
      </c>
      <c r="R178">
        <v>105.04192</v>
      </c>
      <c r="S178">
        <v>0</v>
      </c>
      <c r="T178">
        <v>0.1</v>
      </c>
      <c r="U178">
        <v>0</v>
      </c>
      <c r="V178">
        <v>0</v>
      </c>
      <c r="W178">
        <v>0.2</v>
      </c>
      <c r="X178">
        <v>0</v>
      </c>
    </row>
    <row r="179" spans="2:24" x14ac:dyDescent="0.3">
      <c r="B179">
        <v>31</v>
      </c>
      <c r="C179">
        <v>25.06</v>
      </c>
      <c r="D179">
        <v>36353.07</v>
      </c>
      <c r="E179">
        <v>2</v>
      </c>
      <c r="F179">
        <v>2</v>
      </c>
      <c r="G179" t="s">
        <v>0</v>
      </c>
      <c r="H179">
        <v>2.83</v>
      </c>
      <c r="I179">
        <v>0.69</v>
      </c>
      <c r="J179" t="s">
        <v>177</v>
      </c>
      <c r="K179">
        <v>2.8584800000000001</v>
      </c>
      <c r="L179">
        <v>0.68974999999999997</v>
      </c>
      <c r="M179" t="s">
        <v>179</v>
      </c>
      <c r="N179">
        <v>2.8325900000000002</v>
      </c>
      <c r="O179">
        <v>0.69008999999999998</v>
      </c>
      <c r="P179" t="s">
        <v>4</v>
      </c>
      <c r="Q179">
        <v>4.5217499999999999</v>
      </c>
      <c r="R179">
        <v>56.996980000000001</v>
      </c>
      <c r="S179">
        <v>0</v>
      </c>
      <c r="T179">
        <v>0.1</v>
      </c>
      <c r="U179">
        <v>0</v>
      </c>
      <c r="V179">
        <v>0</v>
      </c>
      <c r="W179">
        <v>0</v>
      </c>
      <c r="X179">
        <v>0</v>
      </c>
    </row>
    <row r="180" spans="2:24" x14ac:dyDescent="0.3">
      <c r="B180">
        <v>32</v>
      </c>
      <c r="C180">
        <v>8.41</v>
      </c>
      <c r="D180">
        <v>32848.83</v>
      </c>
      <c r="E180">
        <v>0</v>
      </c>
      <c r="F180">
        <v>1</v>
      </c>
      <c r="G180" t="s">
        <v>0</v>
      </c>
      <c r="H180">
        <v>1.08</v>
      </c>
      <c r="I180">
        <v>2.15</v>
      </c>
      <c r="J180" t="s">
        <v>177</v>
      </c>
      <c r="K180">
        <v>1.28356</v>
      </c>
      <c r="L180">
        <v>0.24518999999999999</v>
      </c>
      <c r="M180" t="s">
        <v>179</v>
      </c>
      <c r="N180">
        <v>1.07667</v>
      </c>
      <c r="O180">
        <v>2.1538200000000001</v>
      </c>
      <c r="P180" t="s">
        <v>4</v>
      </c>
      <c r="Q180">
        <v>1.2465599999999999</v>
      </c>
      <c r="R180">
        <v>10.815110000000001</v>
      </c>
      <c r="S180">
        <v>0</v>
      </c>
      <c r="T180">
        <v>0</v>
      </c>
      <c r="U180">
        <v>0</v>
      </c>
      <c r="V180">
        <v>0</v>
      </c>
      <c r="W180">
        <v>0.5</v>
      </c>
      <c r="X180">
        <v>0</v>
      </c>
    </row>
    <row r="181" spans="2:24" x14ac:dyDescent="0.3">
      <c r="B181">
        <v>33</v>
      </c>
      <c r="C181">
        <v>446.01</v>
      </c>
      <c r="D181">
        <v>90000</v>
      </c>
      <c r="E181">
        <v>3</v>
      </c>
      <c r="F181">
        <v>1</v>
      </c>
      <c r="G181" t="s">
        <v>0</v>
      </c>
      <c r="H181">
        <v>23.93</v>
      </c>
      <c r="I181">
        <v>0.22</v>
      </c>
      <c r="J181" t="s">
        <v>177</v>
      </c>
      <c r="K181">
        <v>27.097629999999999</v>
      </c>
      <c r="L181">
        <v>0.30895</v>
      </c>
      <c r="M181" t="s">
        <v>179</v>
      </c>
      <c r="N181">
        <v>23.93291</v>
      </c>
      <c r="O181">
        <v>0.21612000000000001</v>
      </c>
      <c r="P181" t="s">
        <v>4</v>
      </c>
      <c r="Q181">
        <v>49.945259999999998</v>
      </c>
      <c r="R181">
        <v>335.52866999999998</v>
      </c>
      <c r="S181">
        <v>0</v>
      </c>
      <c r="T181">
        <v>0</v>
      </c>
      <c r="U181">
        <v>0</v>
      </c>
      <c r="V181">
        <v>0</v>
      </c>
      <c r="W181">
        <v>0</v>
      </c>
      <c r="X181">
        <v>0</v>
      </c>
    </row>
    <row r="182" spans="2:24" x14ac:dyDescent="0.3">
      <c r="B182">
        <v>34</v>
      </c>
      <c r="C182">
        <v>8.4600000000000009</v>
      </c>
      <c r="D182">
        <v>38350</v>
      </c>
      <c r="E182">
        <v>0</v>
      </c>
      <c r="F182">
        <v>1</v>
      </c>
      <c r="G182" t="s">
        <v>0</v>
      </c>
      <c r="H182">
        <v>1.1499999999999999</v>
      </c>
      <c r="I182">
        <v>1.24</v>
      </c>
      <c r="J182" t="s">
        <v>177</v>
      </c>
      <c r="K182">
        <v>1.3613500000000001</v>
      </c>
      <c r="L182">
        <v>0.26408999999999999</v>
      </c>
      <c r="M182" t="s">
        <v>179</v>
      </c>
      <c r="N182">
        <v>1.1532</v>
      </c>
      <c r="O182">
        <v>1.24125</v>
      </c>
      <c r="P182" t="s">
        <v>4</v>
      </c>
      <c r="Q182">
        <v>1.4890099999999999</v>
      </c>
      <c r="R182">
        <v>15.48372</v>
      </c>
      <c r="S182">
        <v>0</v>
      </c>
      <c r="T182">
        <v>0</v>
      </c>
      <c r="U182">
        <v>0</v>
      </c>
      <c r="V182">
        <v>0</v>
      </c>
      <c r="W182">
        <v>0.2</v>
      </c>
      <c r="X182">
        <v>0</v>
      </c>
    </row>
    <row r="183" spans="2:24" x14ac:dyDescent="0.3">
      <c r="B183">
        <v>35</v>
      </c>
      <c r="C183">
        <v>313.13</v>
      </c>
      <c r="D183">
        <v>40649.71</v>
      </c>
      <c r="E183">
        <v>2</v>
      </c>
      <c r="F183">
        <v>4</v>
      </c>
      <c r="G183" t="s">
        <v>0</v>
      </c>
      <c r="H183">
        <v>47.7</v>
      </c>
      <c r="I183">
        <v>48.29</v>
      </c>
      <c r="J183" t="s">
        <v>177</v>
      </c>
      <c r="K183">
        <v>53.512500000000003</v>
      </c>
      <c r="L183">
        <v>1.0827899999999999</v>
      </c>
      <c r="M183" t="s">
        <v>179</v>
      </c>
      <c r="N183">
        <v>47.703830000000004</v>
      </c>
      <c r="O183">
        <v>48.290970000000002</v>
      </c>
      <c r="P183" t="s">
        <v>4</v>
      </c>
      <c r="Q183">
        <v>47.928489999999996</v>
      </c>
      <c r="R183">
        <v>67.663979999999995</v>
      </c>
      <c r="S183">
        <v>0</v>
      </c>
      <c r="T183">
        <v>0.5</v>
      </c>
      <c r="U183">
        <v>0</v>
      </c>
      <c r="V183">
        <v>0</v>
      </c>
      <c r="W183">
        <v>0.2</v>
      </c>
      <c r="X183">
        <v>0</v>
      </c>
    </row>
    <row r="184" spans="2:24" x14ac:dyDescent="0.3">
      <c r="B184">
        <v>36</v>
      </c>
      <c r="C184">
        <v>8</v>
      </c>
      <c r="D184">
        <v>38350</v>
      </c>
      <c r="E184">
        <v>0</v>
      </c>
      <c r="F184">
        <v>1</v>
      </c>
      <c r="G184" t="s">
        <v>0</v>
      </c>
      <c r="H184">
        <v>1.1299999999999999</v>
      </c>
      <c r="I184">
        <v>0.83</v>
      </c>
      <c r="J184" t="s">
        <v>177</v>
      </c>
      <c r="K184">
        <v>1.3114600000000001</v>
      </c>
      <c r="L184">
        <v>1.1176699999999999</v>
      </c>
      <c r="M184" t="s">
        <v>179</v>
      </c>
      <c r="N184">
        <v>1.12826</v>
      </c>
      <c r="O184">
        <v>0.82521</v>
      </c>
      <c r="P184" t="s">
        <v>4</v>
      </c>
      <c r="Q184">
        <v>1.3707</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3.43</v>
      </c>
      <c r="I185">
        <v>0.6</v>
      </c>
      <c r="J185" t="s">
        <v>177</v>
      </c>
      <c r="K185">
        <v>3.4483100000000002</v>
      </c>
      <c r="L185">
        <v>0.60246</v>
      </c>
      <c r="M185" t="s">
        <v>179</v>
      </c>
      <c r="N185">
        <v>3.4277600000000001</v>
      </c>
      <c r="O185">
        <v>0.60258</v>
      </c>
      <c r="P185" t="s">
        <v>4</v>
      </c>
      <c r="Q185">
        <v>5.0678299999999998</v>
      </c>
      <c r="R185">
        <v>51.974490000000003</v>
      </c>
      <c r="S185">
        <v>0</v>
      </c>
      <c r="T185">
        <v>0.1</v>
      </c>
      <c r="U185">
        <v>0</v>
      </c>
      <c r="V185">
        <v>0</v>
      </c>
      <c r="W185">
        <v>0</v>
      </c>
      <c r="X185">
        <v>0</v>
      </c>
    </row>
    <row r="186" spans="2:24" x14ac:dyDescent="0.3">
      <c r="B186">
        <v>38</v>
      </c>
      <c r="C186">
        <v>35.04</v>
      </c>
      <c r="D186">
        <v>34247.589999999997</v>
      </c>
      <c r="E186">
        <v>2</v>
      </c>
      <c r="F186">
        <v>3</v>
      </c>
      <c r="G186" t="s">
        <v>0</v>
      </c>
      <c r="H186">
        <v>3.76</v>
      </c>
      <c r="I186">
        <v>5.31</v>
      </c>
      <c r="J186" t="s">
        <v>177</v>
      </c>
      <c r="K186">
        <v>3.9506000000000001</v>
      </c>
      <c r="L186">
        <v>1.7351300000000001</v>
      </c>
      <c r="M186" t="s">
        <v>179</v>
      </c>
      <c r="N186">
        <v>3.76004</v>
      </c>
      <c r="O186">
        <v>5.3129200000000001</v>
      </c>
      <c r="P186" t="s">
        <v>4</v>
      </c>
      <c r="Q186">
        <v>3.9533499999999999</v>
      </c>
      <c r="R186">
        <v>14.48502</v>
      </c>
      <c r="S186">
        <v>0</v>
      </c>
      <c r="T186">
        <v>0.4</v>
      </c>
      <c r="U186">
        <v>0</v>
      </c>
      <c r="V186">
        <v>0</v>
      </c>
      <c r="W186">
        <v>0.2</v>
      </c>
      <c r="X186">
        <v>0</v>
      </c>
    </row>
    <row r="187" spans="2:24" x14ac:dyDescent="0.3">
      <c r="B187">
        <v>39</v>
      </c>
      <c r="C187">
        <v>23.76</v>
      </c>
      <c r="D187">
        <v>34693</v>
      </c>
      <c r="E187">
        <v>2</v>
      </c>
      <c r="F187">
        <v>5</v>
      </c>
      <c r="G187" t="s">
        <v>0</v>
      </c>
      <c r="H187">
        <v>3.41</v>
      </c>
      <c r="I187">
        <v>1.56</v>
      </c>
      <c r="J187" t="s">
        <v>177</v>
      </c>
      <c r="K187">
        <v>3.6424599999999998</v>
      </c>
      <c r="L187">
        <v>1.10337</v>
      </c>
      <c r="M187" t="s">
        <v>179</v>
      </c>
      <c r="N187">
        <v>3.40625</v>
      </c>
      <c r="O187">
        <v>1.55844</v>
      </c>
      <c r="P187" t="s">
        <v>4</v>
      </c>
      <c r="Q187">
        <v>3.5605199999999999</v>
      </c>
      <c r="R187">
        <v>10.52746</v>
      </c>
      <c r="S187">
        <v>0</v>
      </c>
      <c r="T187">
        <v>0.4</v>
      </c>
      <c r="U187">
        <v>0</v>
      </c>
      <c r="V187">
        <v>0</v>
      </c>
      <c r="W187">
        <v>0</v>
      </c>
      <c r="X187">
        <v>0</v>
      </c>
    </row>
    <row r="188" spans="2:24" x14ac:dyDescent="0.3">
      <c r="B188">
        <v>40</v>
      </c>
      <c r="C188">
        <v>47.51</v>
      </c>
      <c r="D188">
        <v>35142.51</v>
      </c>
      <c r="E188">
        <v>3</v>
      </c>
      <c r="F188">
        <v>3</v>
      </c>
      <c r="G188" t="s">
        <v>0</v>
      </c>
      <c r="H188">
        <v>4.63</v>
      </c>
      <c r="I188">
        <v>6.33</v>
      </c>
      <c r="J188" t="s">
        <v>177</v>
      </c>
      <c r="K188">
        <v>4.67774</v>
      </c>
      <c r="L188">
        <v>0.33550999999999997</v>
      </c>
      <c r="M188" t="s">
        <v>179</v>
      </c>
      <c r="N188">
        <v>4.6341700000000001</v>
      </c>
      <c r="O188">
        <v>6.3276300000000001</v>
      </c>
      <c r="P188" t="s">
        <v>4</v>
      </c>
      <c r="Q188">
        <v>5.0712599999999997</v>
      </c>
      <c r="R188">
        <v>23.814440000000001</v>
      </c>
      <c r="S188">
        <v>0</v>
      </c>
      <c r="T188">
        <v>0.3</v>
      </c>
      <c r="U188">
        <v>0</v>
      </c>
      <c r="V188">
        <v>0</v>
      </c>
      <c r="W188">
        <v>0.2</v>
      </c>
      <c r="X188">
        <v>0</v>
      </c>
    </row>
    <row r="189" spans="2:24" x14ac:dyDescent="0.3">
      <c r="B189">
        <v>41</v>
      </c>
      <c r="C189">
        <v>24.79</v>
      </c>
      <c r="D189">
        <v>40211.29</v>
      </c>
      <c r="E189">
        <v>0</v>
      </c>
      <c r="F189">
        <v>6</v>
      </c>
      <c r="G189" t="s">
        <v>0</v>
      </c>
      <c r="H189">
        <v>3.51</v>
      </c>
      <c r="I189">
        <v>0.28999999999999998</v>
      </c>
      <c r="J189" t="s">
        <v>177</v>
      </c>
      <c r="K189">
        <v>3.5205099999999998</v>
      </c>
      <c r="L189">
        <v>0.28770000000000001</v>
      </c>
      <c r="M189" t="s">
        <v>179</v>
      </c>
      <c r="N189">
        <v>3.5106000000000002</v>
      </c>
      <c r="O189">
        <v>0.28795999999999999</v>
      </c>
      <c r="P189" t="s">
        <v>4</v>
      </c>
      <c r="Q189">
        <v>4.3158599999999998</v>
      </c>
      <c r="R189">
        <v>25.60127</v>
      </c>
      <c r="S189">
        <v>0</v>
      </c>
      <c r="T189">
        <v>0</v>
      </c>
      <c r="U189">
        <v>0</v>
      </c>
      <c r="V189">
        <v>0</v>
      </c>
      <c r="W189">
        <v>0</v>
      </c>
      <c r="X189">
        <v>0</v>
      </c>
    </row>
    <row r="190" spans="2:24" x14ac:dyDescent="0.3">
      <c r="B190">
        <v>42</v>
      </c>
      <c r="C190">
        <v>115.5</v>
      </c>
      <c r="D190">
        <v>36003.25</v>
      </c>
      <c r="E190">
        <v>2</v>
      </c>
      <c r="F190">
        <v>2</v>
      </c>
      <c r="G190" t="s">
        <v>0</v>
      </c>
      <c r="H190">
        <v>7.43</v>
      </c>
      <c r="I190">
        <v>2.4700000000000002</v>
      </c>
      <c r="J190" t="s">
        <v>177</v>
      </c>
      <c r="K190">
        <v>7.4831899999999996</v>
      </c>
      <c r="L190">
        <v>2.4682499999999998</v>
      </c>
      <c r="M190" t="s">
        <v>179</v>
      </c>
      <c r="N190">
        <v>7.4329299999999998</v>
      </c>
      <c r="O190">
        <v>2.4687199999999998</v>
      </c>
      <c r="P190" t="s">
        <v>4</v>
      </c>
      <c r="Q190">
        <v>14.91933</v>
      </c>
      <c r="R190">
        <v>233.45095000000001</v>
      </c>
      <c r="S190">
        <v>0</v>
      </c>
      <c r="T190">
        <v>0.1</v>
      </c>
      <c r="U190">
        <v>0</v>
      </c>
      <c r="V190">
        <v>0</v>
      </c>
      <c r="W190">
        <v>0</v>
      </c>
      <c r="X190">
        <v>0</v>
      </c>
    </row>
    <row r="191" spans="2:24" x14ac:dyDescent="0.3">
      <c r="B191">
        <v>43</v>
      </c>
      <c r="C191">
        <v>372.81</v>
      </c>
      <c r="D191">
        <v>36329.980000000003</v>
      </c>
      <c r="E191">
        <v>3</v>
      </c>
      <c r="F191">
        <v>2</v>
      </c>
      <c r="G191" t="s">
        <v>0</v>
      </c>
      <c r="H191">
        <v>6.52</v>
      </c>
      <c r="I191">
        <v>0.86</v>
      </c>
      <c r="J191" t="s">
        <v>177</v>
      </c>
      <c r="K191">
        <v>6.5211899999999998</v>
      </c>
      <c r="L191">
        <v>0.86180000000000001</v>
      </c>
      <c r="M191" t="s">
        <v>179</v>
      </c>
      <c r="N191">
        <v>6.5194400000000003</v>
      </c>
      <c r="O191">
        <v>0.86207</v>
      </c>
      <c r="P191" t="s">
        <v>4</v>
      </c>
      <c r="Q191">
        <v>7.5438499999999999</v>
      </c>
      <c r="R191">
        <v>46.063830000000003</v>
      </c>
      <c r="S191">
        <v>0</v>
      </c>
      <c r="T191">
        <v>0</v>
      </c>
      <c r="U191">
        <v>0</v>
      </c>
      <c r="V191">
        <v>0</v>
      </c>
      <c r="W191">
        <v>0</v>
      </c>
      <c r="X191">
        <v>0</v>
      </c>
    </row>
    <row r="192" spans="2:24" x14ac:dyDescent="0.3">
      <c r="B192">
        <v>44</v>
      </c>
      <c r="C192">
        <v>162</v>
      </c>
      <c r="D192">
        <v>37364.49</v>
      </c>
      <c r="E192">
        <v>1</v>
      </c>
      <c r="F192">
        <v>2</v>
      </c>
      <c r="G192" t="s">
        <v>1</v>
      </c>
      <c r="H192">
        <v>3.76</v>
      </c>
      <c r="I192">
        <v>0.96</v>
      </c>
      <c r="J192" t="s">
        <v>177</v>
      </c>
      <c r="K192">
        <v>3.7557100000000001</v>
      </c>
      <c r="L192">
        <v>0.95816000000000001</v>
      </c>
      <c r="M192" t="s">
        <v>179</v>
      </c>
      <c r="N192">
        <v>3.8605</v>
      </c>
      <c r="O192">
        <v>0.75770000000000004</v>
      </c>
      <c r="P192" t="s">
        <v>4</v>
      </c>
      <c r="Q192">
        <v>6.21279</v>
      </c>
      <c r="R192">
        <v>79.546809999999994</v>
      </c>
      <c r="S192">
        <v>0.6</v>
      </c>
      <c r="T192">
        <v>0</v>
      </c>
      <c r="U192">
        <v>0</v>
      </c>
      <c r="V192">
        <v>0.6</v>
      </c>
      <c r="W192">
        <v>0</v>
      </c>
      <c r="X192">
        <v>0</v>
      </c>
    </row>
    <row r="193" spans="2:24" x14ac:dyDescent="0.3">
      <c r="B193">
        <v>45</v>
      </c>
      <c r="C193">
        <v>162</v>
      </c>
      <c r="D193">
        <v>37364.49</v>
      </c>
      <c r="E193">
        <v>1</v>
      </c>
      <c r="F193">
        <v>1</v>
      </c>
      <c r="G193" t="s">
        <v>0</v>
      </c>
      <c r="H193">
        <v>3.22</v>
      </c>
      <c r="I193">
        <v>0.59</v>
      </c>
      <c r="J193" t="s">
        <v>177</v>
      </c>
      <c r="K193">
        <v>3.7557100000000001</v>
      </c>
      <c r="L193">
        <v>0.95816000000000001</v>
      </c>
      <c r="M193" t="s">
        <v>179</v>
      </c>
      <c r="N193">
        <v>3.2216300000000002</v>
      </c>
      <c r="O193">
        <v>0.59123999999999999</v>
      </c>
      <c r="P193" t="s">
        <v>4</v>
      </c>
      <c r="Q193">
        <v>5.1645399999999997</v>
      </c>
      <c r="R193">
        <v>63.587820000000001</v>
      </c>
      <c r="S193">
        <v>0</v>
      </c>
      <c r="T193">
        <v>0.1</v>
      </c>
      <c r="U193">
        <v>0</v>
      </c>
      <c r="V193">
        <v>0</v>
      </c>
      <c r="W193">
        <v>0</v>
      </c>
      <c r="X193">
        <v>0</v>
      </c>
    </row>
    <row r="194" spans="2:24" x14ac:dyDescent="0.3">
      <c r="B194">
        <v>46</v>
      </c>
      <c r="C194">
        <v>7.92</v>
      </c>
      <c r="D194">
        <v>35222.85</v>
      </c>
      <c r="E194">
        <v>0</v>
      </c>
      <c r="F194">
        <v>2</v>
      </c>
      <c r="G194" t="s">
        <v>0</v>
      </c>
      <c r="H194">
        <v>1.3</v>
      </c>
      <c r="I194">
        <v>0.8</v>
      </c>
      <c r="J194" t="s">
        <v>177</v>
      </c>
      <c r="K194">
        <v>1.30938</v>
      </c>
      <c r="L194">
        <v>0.29538999999999999</v>
      </c>
      <c r="M194" t="s">
        <v>179</v>
      </c>
      <c r="N194">
        <v>1.2986500000000001</v>
      </c>
      <c r="O194">
        <v>0.79952000000000001</v>
      </c>
      <c r="P194" t="s">
        <v>4</v>
      </c>
      <c r="Q194">
        <v>1.94299</v>
      </c>
      <c r="R194">
        <v>24.272300000000001</v>
      </c>
      <c r="S194">
        <v>0</v>
      </c>
      <c r="T194">
        <v>0</v>
      </c>
      <c r="U194">
        <v>0</v>
      </c>
      <c r="V194">
        <v>0</v>
      </c>
      <c r="W194">
        <v>0.1</v>
      </c>
      <c r="X194">
        <v>0</v>
      </c>
    </row>
    <row r="195" spans="2:24" x14ac:dyDescent="0.3">
      <c r="B195">
        <v>47</v>
      </c>
      <c r="C195">
        <v>10.199999999999999</v>
      </c>
      <c r="D195">
        <v>33960.97</v>
      </c>
      <c r="E195">
        <v>0</v>
      </c>
      <c r="F195">
        <v>2</v>
      </c>
      <c r="G195" t="s">
        <v>0</v>
      </c>
      <c r="H195">
        <v>1.52</v>
      </c>
      <c r="I195">
        <v>0.69</v>
      </c>
      <c r="J195" t="s">
        <v>177</v>
      </c>
      <c r="K195">
        <v>1.5328599999999999</v>
      </c>
      <c r="L195">
        <v>0.68598000000000003</v>
      </c>
      <c r="M195" t="s">
        <v>179</v>
      </c>
      <c r="N195">
        <v>1.5228200000000001</v>
      </c>
      <c r="O195">
        <v>0.68633</v>
      </c>
      <c r="P195" t="s">
        <v>4</v>
      </c>
      <c r="Q195">
        <v>3.18967</v>
      </c>
      <c r="R195">
        <v>56.372729999999997</v>
      </c>
      <c r="S195">
        <v>0</v>
      </c>
      <c r="T195">
        <v>0</v>
      </c>
      <c r="U195">
        <v>0</v>
      </c>
      <c r="V195">
        <v>0</v>
      </c>
      <c r="W195">
        <v>0</v>
      </c>
      <c r="X195">
        <v>0</v>
      </c>
    </row>
    <row r="196" spans="2:24" x14ac:dyDescent="0.3">
      <c r="B196">
        <v>48</v>
      </c>
      <c r="C196">
        <v>104.07</v>
      </c>
      <c r="D196">
        <v>36864.699999999997</v>
      </c>
      <c r="E196">
        <v>1</v>
      </c>
      <c r="F196">
        <v>6</v>
      </c>
      <c r="G196" t="s">
        <v>0</v>
      </c>
      <c r="H196">
        <v>9.4499999999999993</v>
      </c>
      <c r="I196">
        <v>9.26</v>
      </c>
      <c r="J196" t="s">
        <v>177</v>
      </c>
      <c r="K196">
        <v>9.9082799999999995</v>
      </c>
      <c r="L196">
        <v>0.95152000000000003</v>
      </c>
      <c r="M196" t="s">
        <v>179</v>
      </c>
      <c r="N196">
        <v>9.4511699999999994</v>
      </c>
      <c r="O196">
        <v>9.2616200000000006</v>
      </c>
      <c r="P196" t="s">
        <v>4</v>
      </c>
      <c r="Q196">
        <v>11.58961</v>
      </c>
      <c r="R196">
        <v>79.021039999999999</v>
      </c>
      <c r="S196">
        <v>0</v>
      </c>
      <c r="T196">
        <v>0.9</v>
      </c>
      <c r="U196">
        <v>0</v>
      </c>
      <c r="V196">
        <v>0</v>
      </c>
      <c r="W196">
        <v>0</v>
      </c>
      <c r="X196">
        <v>0</v>
      </c>
    </row>
    <row r="197" spans="2:24" x14ac:dyDescent="0.3">
      <c r="B197">
        <v>49</v>
      </c>
      <c r="C197">
        <v>4.09</v>
      </c>
      <c r="D197">
        <v>32176.46</v>
      </c>
      <c r="E197">
        <v>1</v>
      </c>
      <c r="F197">
        <v>3</v>
      </c>
      <c r="G197" t="s">
        <v>0</v>
      </c>
      <c r="H197">
        <v>0.98</v>
      </c>
      <c r="I197">
        <v>1.23</v>
      </c>
      <c r="J197" t="s">
        <v>177</v>
      </c>
      <c r="K197">
        <v>1.0320400000000001</v>
      </c>
      <c r="L197">
        <v>0.59335000000000004</v>
      </c>
      <c r="M197" t="s">
        <v>179</v>
      </c>
      <c r="N197">
        <v>0.97863</v>
      </c>
      <c r="O197">
        <v>1.2264699999999999</v>
      </c>
      <c r="P197" t="s">
        <v>4</v>
      </c>
      <c r="Q197">
        <v>1.0391900000000001</v>
      </c>
      <c r="R197">
        <v>4.8840000000000003</v>
      </c>
      <c r="S197">
        <v>0</v>
      </c>
      <c r="T197">
        <v>0.8</v>
      </c>
      <c r="U197">
        <v>0</v>
      </c>
      <c r="V197">
        <v>0</v>
      </c>
      <c r="W197">
        <v>0.1</v>
      </c>
      <c r="X197">
        <v>0</v>
      </c>
    </row>
    <row r="198" spans="2:24" x14ac:dyDescent="0.3">
      <c r="B198">
        <v>50</v>
      </c>
      <c r="C198">
        <v>26.48</v>
      </c>
      <c r="D198">
        <v>37146.71</v>
      </c>
      <c r="E198">
        <v>2</v>
      </c>
      <c r="F198">
        <v>2</v>
      </c>
      <c r="G198" t="s">
        <v>0</v>
      </c>
      <c r="H198">
        <v>2.94</v>
      </c>
      <c r="I198">
        <v>0.82</v>
      </c>
      <c r="J198" t="s">
        <v>177</v>
      </c>
      <c r="K198">
        <v>2.9623200000000001</v>
      </c>
      <c r="L198">
        <v>0.82430000000000003</v>
      </c>
      <c r="M198" t="s">
        <v>179</v>
      </c>
      <c r="N198">
        <v>2.93594</v>
      </c>
      <c r="O198">
        <v>0.82469999999999999</v>
      </c>
      <c r="P198" t="s">
        <v>4</v>
      </c>
      <c r="Q198">
        <v>5.0677199999999996</v>
      </c>
      <c r="R198">
        <v>68.118380000000002</v>
      </c>
      <c r="S198">
        <v>0</v>
      </c>
      <c r="T198">
        <v>0.1</v>
      </c>
      <c r="U198">
        <v>0</v>
      </c>
      <c r="V198">
        <v>0</v>
      </c>
      <c r="W198">
        <v>0</v>
      </c>
      <c r="X198">
        <v>0</v>
      </c>
    </row>
    <row r="199" spans="2:24" x14ac:dyDescent="0.3">
      <c r="B199">
        <v>51</v>
      </c>
      <c r="C199">
        <v>6.66</v>
      </c>
      <c r="D199">
        <v>38350</v>
      </c>
      <c r="E199">
        <v>0</v>
      </c>
      <c r="F199">
        <v>1</v>
      </c>
      <c r="G199" t="s">
        <v>0</v>
      </c>
      <c r="H199">
        <v>0.98</v>
      </c>
      <c r="I199">
        <v>1.77</v>
      </c>
      <c r="J199" t="s">
        <v>177</v>
      </c>
      <c r="K199">
        <v>1.1647400000000001</v>
      </c>
      <c r="L199">
        <v>1.5594300000000001</v>
      </c>
      <c r="M199" t="s">
        <v>179</v>
      </c>
      <c r="N199">
        <v>0.97599999999999998</v>
      </c>
      <c r="O199">
        <v>1.7703599999999999</v>
      </c>
      <c r="P199" t="s">
        <v>4</v>
      </c>
      <c r="Q199">
        <v>1.2074100000000001</v>
      </c>
      <c r="R199">
        <v>11.36712</v>
      </c>
      <c r="S199">
        <v>0</v>
      </c>
      <c r="T199">
        <v>0</v>
      </c>
      <c r="U199">
        <v>0</v>
      </c>
      <c r="V199">
        <v>0</v>
      </c>
      <c r="W199">
        <v>0.3</v>
      </c>
      <c r="X199">
        <v>0</v>
      </c>
    </row>
    <row r="200" spans="2:24" x14ac:dyDescent="0.3">
      <c r="B200">
        <v>52</v>
      </c>
      <c r="C200">
        <v>41.09</v>
      </c>
      <c r="D200">
        <v>38401.47</v>
      </c>
      <c r="E200">
        <v>2</v>
      </c>
      <c r="F200">
        <v>3</v>
      </c>
      <c r="G200" t="s">
        <v>0</v>
      </c>
      <c r="H200">
        <v>4.2300000000000004</v>
      </c>
      <c r="I200">
        <v>0.56999999999999995</v>
      </c>
      <c r="J200" t="s">
        <v>177</v>
      </c>
      <c r="K200">
        <v>4.3960299999999997</v>
      </c>
      <c r="L200">
        <v>0.43613000000000002</v>
      </c>
      <c r="M200" t="s">
        <v>179</v>
      </c>
      <c r="N200">
        <v>4.23116</v>
      </c>
      <c r="O200">
        <v>0.57172999999999996</v>
      </c>
      <c r="P200" t="s">
        <v>4</v>
      </c>
      <c r="Q200">
        <v>5.2041300000000001</v>
      </c>
      <c r="R200">
        <v>35.867220000000003</v>
      </c>
      <c r="S200">
        <v>0</v>
      </c>
      <c r="T200">
        <v>0.2</v>
      </c>
      <c r="U200">
        <v>0</v>
      </c>
      <c r="V200">
        <v>0</v>
      </c>
      <c r="W200">
        <v>0</v>
      </c>
      <c r="X200">
        <v>0</v>
      </c>
    </row>
    <row r="201" spans="2:24" x14ac:dyDescent="0.3">
      <c r="B201">
        <v>53</v>
      </c>
      <c r="C201">
        <v>20.68</v>
      </c>
      <c r="D201">
        <v>34311.06</v>
      </c>
      <c r="E201">
        <v>0</v>
      </c>
      <c r="F201">
        <v>1</v>
      </c>
      <c r="G201" t="s">
        <v>0</v>
      </c>
      <c r="H201">
        <v>2.02</v>
      </c>
      <c r="I201">
        <v>0.36</v>
      </c>
      <c r="J201" t="s">
        <v>177</v>
      </c>
      <c r="K201">
        <v>2.3278699999999999</v>
      </c>
      <c r="L201">
        <v>0.42251</v>
      </c>
      <c r="M201" t="s">
        <v>179</v>
      </c>
      <c r="N201">
        <v>2.0174699999999999</v>
      </c>
      <c r="O201">
        <v>0.36159000000000002</v>
      </c>
      <c r="P201" t="s">
        <v>4</v>
      </c>
      <c r="Q201">
        <v>2.7593800000000002</v>
      </c>
      <c r="R201">
        <v>34.712969999999999</v>
      </c>
      <c r="S201">
        <v>0</v>
      </c>
      <c r="T201">
        <v>0</v>
      </c>
      <c r="U201">
        <v>0</v>
      </c>
      <c r="V201">
        <v>0</v>
      </c>
      <c r="W201">
        <v>0</v>
      </c>
      <c r="X201">
        <v>0</v>
      </c>
    </row>
    <row r="202" spans="2:24" x14ac:dyDescent="0.3">
      <c r="B202">
        <v>54</v>
      </c>
      <c r="C202">
        <v>113.15</v>
      </c>
      <c r="D202">
        <v>35530.239999999998</v>
      </c>
      <c r="E202">
        <v>1</v>
      </c>
      <c r="F202">
        <v>2</v>
      </c>
      <c r="G202" t="s">
        <v>1</v>
      </c>
      <c r="H202">
        <v>7.34</v>
      </c>
      <c r="I202">
        <v>1.41</v>
      </c>
      <c r="J202" t="s">
        <v>177</v>
      </c>
      <c r="K202">
        <v>7.3369</v>
      </c>
      <c r="L202">
        <v>1.41265</v>
      </c>
      <c r="M202" t="s">
        <v>179</v>
      </c>
      <c r="N202">
        <v>7.3524099999999999</v>
      </c>
      <c r="O202">
        <v>3.5332699999999999</v>
      </c>
      <c r="P202" t="s">
        <v>4</v>
      </c>
      <c r="Q202">
        <v>10.59751</v>
      </c>
      <c r="R202">
        <v>118.58458</v>
      </c>
      <c r="S202">
        <v>0.6</v>
      </c>
      <c r="T202">
        <v>0</v>
      </c>
      <c r="U202">
        <v>0</v>
      </c>
      <c r="V202">
        <v>0.6</v>
      </c>
      <c r="W202">
        <v>0</v>
      </c>
      <c r="X202">
        <v>0</v>
      </c>
    </row>
    <row r="203" spans="2:24" x14ac:dyDescent="0.3">
      <c r="B203">
        <v>55</v>
      </c>
      <c r="C203">
        <v>122</v>
      </c>
      <c r="D203">
        <v>35530.239999999998</v>
      </c>
      <c r="E203">
        <v>2</v>
      </c>
      <c r="F203">
        <v>2</v>
      </c>
      <c r="G203" t="s">
        <v>0</v>
      </c>
      <c r="H203">
        <v>7.64</v>
      </c>
      <c r="I203">
        <v>1.46</v>
      </c>
      <c r="J203" t="s">
        <v>177</v>
      </c>
      <c r="K203">
        <v>7.6951200000000002</v>
      </c>
      <c r="L203">
        <v>1.4610399999999999</v>
      </c>
      <c r="M203" t="s">
        <v>179</v>
      </c>
      <c r="N203">
        <v>7.6434100000000003</v>
      </c>
      <c r="O203">
        <v>1.4617599999999999</v>
      </c>
      <c r="P203" t="s">
        <v>4</v>
      </c>
      <c r="Q203">
        <v>11.03562</v>
      </c>
      <c r="R203">
        <v>120.67418000000001</v>
      </c>
      <c r="S203">
        <v>0</v>
      </c>
      <c r="T203">
        <v>0.1</v>
      </c>
      <c r="U203">
        <v>0</v>
      </c>
      <c r="V203">
        <v>0</v>
      </c>
      <c r="W203">
        <v>0</v>
      </c>
      <c r="X203">
        <v>0</v>
      </c>
    </row>
    <row r="204" spans="2:24" x14ac:dyDescent="0.3">
      <c r="B204">
        <v>56</v>
      </c>
      <c r="C204">
        <v>1.94</v>
      </c>
      <c r="D204">
        <v>39964.51</v>
      </c>
      <c r="E204">
        <v>2</v>
      </c>
      <c r="F204">
        <v>1</v>
      </c>
      <c r="G204" t="s">
        <v>180</v>
      </c>
      <c r="H204">
        <v>0.45</v>
      </c>
      <c r="I204">
        <v>1.27</v>
      </c>
      <c r="J204" t="s">
        <v>177</v>
      </c>
      <c r="K204">
        <v>0.57081999999999999</v>
      </c>
      <c r="L204">
        <v>0.10523</v>
      </c>
      <c r="M204" t="s">
        <v>179</v>
      </c>
      <c r="N204">
        <v>0.46309</v>
      </c>
      <c r="O204">
        <v>1.0556300000000001</v>
      </c>
      <c r="P204" t="s">
        <v>4</v>
      </c>
      <c r="Q204">
        <v>0.4546</v>
      </c>
      <c r="R204">
        <v>1.2722</v>
      </c>
      <c r="S204">
        <v>0</v>
      </c>
      <c r="T204">
        <v>0</v>
      </c>
      <c r="U204">
        <v>0</v>
      </c>
      <c r="V204">
        <v>0</v>
      </c>
      <c r="W204">
        <v>0</v>
      </c>
      <c r="X204">
        <v>0</v>
      </c>
    </row>
    <row r="205" spans="2:24" x14ac:dyDescent="0.3">
      <c r="B205">
        <v>57</v>
      </c>
      <c r="C205">
        <v>4.46</v>
      </c>
      <c r="D205">
        <v>29313.64</v>
      </c>
      <c r="E205">
        <v>0</v>
      </c>
      <c r="F205">
        <v>1</v>
      </c>
      <c r="G205" t="s">
        <v>0</v>
      </c>
      <c r="H205">
        <v>0.76</v>
      </c>
      <c r="I205">
        <v>1.61</v>
      </c>
      <c r="J205" t="s">
        <v>177</v>
      </c>
      <c r="K205">
        <v>0.88556999999999997</v>
      </c>
      <c r="L205">
        <v>0.76487000000000005</v>
      </c>
      <c r="M205" t="s">
        <v>179</v>
      </c>
      <c r="N205">
        <v>0.75744</v>
      </c>
      <c r="O205">
        <v>1.6135900000000001</v>
      </c>
      <c r="P205" t="s">
        <v>4</v>
      </c>
      <c r="Q205">
        <v>0.80423999999999995</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3.53</v>
      </c>
      <c r="I206">
        <v>1.08</v>
      </c>
      <c r="J206" t="s">
        <v>177</v>
      </c>
      <c r="K206">
        <v>3.5592199999999998</v>
      </c>
      <c r="L206">
        <v>1.0842099999999999</v>
      </c>
      <c r="M206" t="s">
        <v>179</v>
      </c>
      <c r="N206">
        <v>3.5297999999999998</v>
      </c>
      <c r="O206">
        <v>1.08474</v>
      </c>
      <c r="P206" t="s">
        <v>4</v>
      </c>
      <c r="Q206">
        <v>6.1689400000000001</v>
      </c>
      <c r="R206">
        <v>89.596639999999994</v>
      </c>
      <c r="S206">
        <v>0</v>
      </c>
      <c r="T206">
        <v>0.1</v>
      </c>
      <c r="U206">
        <v>0</v>
      </c>
      <c r="V206">
        <v>0</v>
      </c>
      <c r="W206">
        <v>0</v>
      </c>
      <c r="X206">
        <v>0</v>
      </c>
    </row>
    <row r="207" spans="2:24" x14ac:dyDescent="0.3">
      <c r="B207">
        <v>59</v>
      </c>
      <c r="C207">
        <v>227.28</v>
      </c>
      <c r="D207">
        <v>40211.29</v>
      </c>
      <c r="E207">
        <v>2</v>
      </c>
      <c r="F207">
        <v>2</v>
      </c>
      <c r="G207" t="s">
        <v>0</v>
      </c>
      <c r="H207">
        <v>11.47</v>
      </c>
      <c r="I207">
        <v>4.07</v>
      </c>
      <c r="J207" t="s">
        <v>177</v>
      </c>
      <c r="K207">
        <v>11.538320000000001</v>
      </c>
      <c r="L207">
        <v>4.0714100000000002</v>
      </c>
      <c r="M207" t="s">
        <v>179</v>
      </c>
      <c r="N207">
        <v>11.465210000000001</v>
      </c>
      <c r="O207">
        <v>4.07219</v>
      </c>
      <c r="P207" t="s">
        <v>4</v>
      </c>
      <c r="Q207">
        <v>25.56523</v>
      </c>
      <c r="R207">
        <v>385.07976000000002</v>
      </c>
      <c r="S207">
        <v>0</v>
      </c>
      <c r="T207">
        <v>0.1</v>
      </c>
      <c r="U207">
        <v>0</v>
      </c>
      <c r="V207">
        <v>0</v>
      </c>
      <c r="W207">
        <v>0</v>
      </c>
      <c r="X207">
        <v>0</v>
      </c>
    </row>
    <row r="208" spans="2:24" x14ac:dyDescent="0.3">
      <c r="B208">
        <v>60</v>
      </c>
      <c r="C208">
        <v>5.7</v>
      </c>
      <c r="D208">
        <v>33775.199999999997</v>
      </c>
      <c r="E208">
        <v>2</v>
      </c>
      <c r="F208">
        <v>2</v>
      </c>
      <c r="G208" t="s">
        <v>0</v>
      </c>
      <c r="H208">
        <v>1.1000000000000001</v>
      </c>
      <c r="I208">
        <v>1.69</v>
      </c>
      <c r="J208" t="s">
        <v>177</v>
      </c>
      <c r="K208">
        <v>1.13751</v>
      </c>
      <c r="L208">
        <v>1.3437399999999999</v>
      </c>
      <c r="M208" t="s">
        <v>179</v>
      </c>
      <c r="N208">
        <v>1.09789</v>
      </c>
      <c r="O208">
        <v>1.6851799999999999</v>
      </c>
      <c r="P208" t="s">
        <v>4</v>
      </c>
      <c r="Q208">
        <v>1.3310500000000001</v>
      </c>
      <c r="R208">
        <v>10.87532</v>
      </c>
      <c r="S208">
        <v>0</v>
      </c>
      <c r="T208">
        <v>0.3</v>
      </c>
      <c r="U208">
        <v>0</v>
      </c>
      <c r="V208">
        <v>0</v>
      </c>
      <c r="W208">
        <v>0.2</v>
      </c>
      <c r="X208">
        <v>0</v>
      </c>
    </row>
    <row r="209" spans="2:24" x14ac:dyDescent="0.3">
      <c r="B209">
        <v>61</v>
      </c>
      <c r="C209">
        <v>44.01</v>
      </c>
      <c r="D209">
        <v>36084.400000000001</v>
      </c>
      <c r="E209">
        <v>2</v>
      </c>
      <c r="F209">
        <v>3</v>
      </c>
      <c r="G209" t="s">
        <v>0</v>
      </c>
      <c r="H209">
        <v>4.4400000000000004</v>
      </c>
      <c r="I209">
        <v>1.1599999999999999</v>
      </c>
      <c r="J209" t="s">
        <v>177</v>
      </c>
      <c r="K209">
        <v>4.6020399999999997</v>
      </c>
      <c r="L209">
        <v>0.75361</v>
      </c>
      <c r="M209" t="s">
        <v>179</v>
      </c>
      <c r="N209">
        <v>4.4369100000000001</v>
      </c>
      <c r="O209">
        <v>1.1621600000000001</v>
      </c>
      <c r="P209" t="s">
        <v>4</v>
      </c>
      <c r="Q209">
        <v>6.4981600000000004</v>
      </c>
      <c r="R209">
        <v>69.274690000000007</v>
      </c>
      <c r="S209">
        <v>0</v>
      </c>
      <c r="T209">
        <v>0.2</v>
      </c>
      <c r="U209">
        <v>0</v>
      </c>
      <c r="V209">
        <v>0</v>
      </c>
      <c r="W209">
        <v>0</v>
      </c>
      <c r="X209">
        <v>0</v>
      </c>
    </row>
    <row r="210" spans="2:24" x14ac:dyDescent="0.3">
      <c r="B210">
        <v>62</v>
      </c>
      <c r="C210">
        <v>424.67</v>
      </c>
      <c r="D210">
        <v>39506.97</v>
      </c>
      <c r="E210">
        <v>3</v>
      </c>
      <c r="F210">
        <v>6</v>
      </c>
      <c r="G210" t="s">
        <v>0</v>
      </c>
      <c r="H210">
        <v>22.71</v>
      </c>
      <c r="I210">
        <v>2.71</v>
      </c>
      <c r="J210" t="s">
        <v>177</v>
      </c>
      <c r="K210">
        <v>23.450769999999999</v>
      </c>
      <c r="L210">
        <v>0.99624000000000001</v>
      </c>
      <c r="M210" t="s">
        <v>179</v>
      </c>
      <c r="N210">
        <v>22.707100000000001</v>
      </c>
      <c r="O210">
        <v>2.71191</v>
      </c>
      <c r="P210" t="s">
        <v>4</v>
      </c>
      <c r="Q210">
        <v>25.277439999999999</v>
      </c>
      <c r="R210">
        <v>92.460440000000006</v>
      </c>
      <c r="S210">
        <v>0</v>
      </c>
      <c r="T210">
        <v>0.2</v>
      </c>
      <c r="U210">
        <v>0</v>
      </c>
      <c r="V210">
        <v>0</v>
      </c>
      <c r="W210">
        <v>0</v>
      </c>
      <c r="X210">
        <v>0</v>
      </c>
    </row>
    <row r="211" spans="2:24" x14ac:dyDescent="0.3">
      <c r="B211">
        <v>63</v>
      </c>
      <c r="C211">
        <v>143.63</v>
      </c>
      <c r="D211">
        <v>34366.43</v>
      </c>
      <c r="E211">
        <v>3</v>
      </c>
      <c r="F211">
        <v>2</v>
      </c>
      <c r="G211" t="s">
        <v>0</v>
      </c>
      <c r="H211">
        <v>8.8000000000000007</v>
      </c>
      <c r="I211">
        <v>7.74</v>
      </c>
      <c r="J211" t="s">
        <v>177</v>
      </c>
      <c r="K211">
        <v>8.8114699999999999</v>
      </c>
      <c r="L211">
        <v>7.7352800000000004</v>
      </c>
      <c r="M211" t="s">
        <v>179</v>
      </c>
      <c r="N211">
        <v>8.7951099999999993</v>
      </c>
      <c r="O211">
        <v>7.7367400000000002</v>
      </c>
      <c r="P211" t="s">
        <v>4</v>
      </c>
      <c r="Q211">
        <v>32.862479999999998</v>
      </c>
      <c r="R211">
        <v>736.27247</v>
      </c>
      <c r="S211">
        <v>0</v>
      </c>
      <c r="T211">
        <v>0</v>
      </c>
      <c r="U211">
        <v>0</v>
      </c>
      <c r="V211">
        <v>0</v>
      </c>
      <c r="W211">
        <v>0</v>
      </c>
      <c r="X211">
        <v>0</v>
      </c>
    </row>
    <row r="212" spans="2:24" x14ac:dyDescent="0.3">
      <c r="B212">
        <v>64</v>
      </c>
      <c r="C212">
        <v>48.56</v>
      </c>
      <c r="D212">
        <v>34366.43</v>
      </c>
      <c r="E212">
        <v>3</v>
      </c>
      <c r="F212">
        <v>5</v>
      </c>
      <c r="G212" t="s">
        <v>0</v>
      </c>
      <c r="H212">
        <v>5.43</v>
      </c>
      <c r="I212">
        <v>1.06</v>
      </c>
      <c r="J212" t="s">
        <v>177</v>
      </c>
      <c r="K212">
        <v>5.5956200000000003</v>
      </c>
      <c r="L212">
        <v>0.46722999999999998</v>
      </c>
      <c r="M212" t="s">
        <v>179</v>
      </c>
      <c r="N212">
        <v>5.4313000000000002</v>
      </c>
      <c r="O212">
        <v>1.0615399999999999</v>
      </c>
      <c r="P212" t="s">
        <v>4</v>
      </c>
      <c r="Q212">
        <v>6.4323600000000001</v>
      </c>
      <c r="R212">
        <v>39.496209999999998</v>
      </c>
      <c r="S212">
        <v>0</v>
      </c>
      <c r="T212">
        <v>0.2</v>
      </c>
      <c r="U212">
        <v>0</v>
      </c>
      <c r="V212">
        <v>0</v>
      </c>
      <c r="W212">
        <v>0</v>
      </c>
      <c r="X212">
        <v>0</v>
      </c>
    </row>
    <row r="213" spans="2:24" x14ac:dyDescent="0.3">
      <c r="B213">
        <v>65</v>
      </c>
      <c r="C213">
        <v>57.64</v>
      </c>
      <c r="D213">
        <v>34973.019999999997</v>
      </c>
      <c r="E213">
        <v>2</v>
      </c>
      <c r="F213">
        <v>2</v>
      </c>
      <c r="G213" t="s">
        <v>0</v>
      </c>
      <c r="H213">
        <v>4.8</v>
      </c>
      <c r="I213">
        <v>1.95</v>
      </c>
      <c r="J213" t="s">
        <v>177</v>
      </c>
      <c r="K213">
        <v>4.8384900000000002</v>
      </c>
      <c r="L213">
        <v>1.9524900000000001</v>
      </c>
      <c r="M213" t="s">
        <v>179</v>
      </c>
      <c r="N213">
        <v>4.8025500000000001</v>
      </c>
      <c r="O213">
        <v>1.95286</v>
      </c>
      <c r="P213" t="s">
        <v>4</v>
      </c>
      <c r="Q213">
        <v>10.627599999999999</v>
      </c>
      <c r="R213">
        <v>184.66889</v>
      </c>
      <c r="S213">
        <v>0</v>
      </c>
      <c r="T213">
        <v>0.1</v>
      </c>
      <c r="U213">
        <v>0</v>
      </c>
      <c r="V213">
        <v>0</v>
      </c>
      <c r="W213">
        <v>0</v>
      </c>
      <c r="X213">
        <v>0</v>
      </c>
    </row>
    <row r="214" spans="2:24" x14ac:dyDescent="0.3">
      <c r="B214">
        <v>66</v>
      </c>
      <c r="C214">
        <v>29.15</v>
      </c>
      <c r="D214">
        <v>6050</v>
      </c>
      <c r="E214">
        <v>0</v>
      </c>
      <c r="F214">
        <v>3</v>
      </c>
      <c r="G214" t="s">
        <v>0</v>
      </c>
      <c r="H214">
        <v>3.17</v>
      </c>
      <c r="I214">
        <v>3.35</v>
      </c>
      <c r="J214" t="s">
        <v>177</v>
      </c>
      <c r="K214">
        <v>3.1840799999999998</v>
      </c>
      <c r="L214">
        <v>3.3477399999999999</v>
      </c>
      <c r="M214" t="s">
        <v>179</v>
      </c>
      <c r="N214">
        <v>3.1736300000000002</v>
      </c>
      <c r="O214">
        <v>3.3507099999999999</v>
      </c>
      <c r="P214" t="s">
        <v>4</v>
      </c>
      <c r="Q214">
        <v>4.3055500000000002</v>
      </c>
      <c r="R214">
        <v>240.65925999999999</v>
      </c>
      <c r="S214">
        <v>0</v>
      </c>
      <c r="T214">
        <v>0</v>
      </c>
      <c r="U214">
        <v>0</v>
      </c>
      <c r="V214">
        <v>0</v>
      </c>
      <c r="W214">
        <v>0</v>
      </c>
      <c r="X214">
        <v>0</v>
      </c>
    </row>
    <row r="215" spans="2:24" x14ac:dyDescent="0.3">
      <c r="B215">
        <v>67</v>
      </c>
      <c r="C215">
        <v>25.38</v>
      </c>
      <c r="D215">
        <v>34214.81</v>
      </c>
      <c r="E215">
        <v>2</v>
      </c>
      <c r="F215">
        <v>3</v>
      </c>
      <c r="G215" t="s">
        <v>0</v>
      </c>
      <c r="H215">
        <v>3.1</v>
      </c>
      <c r="I215">
        <v>1.6</v>
      </c>
      <c r="J215" t="s">
        <v>177</v>
      </c>
      <c r="K215">
        <v>3.2245300000000001</v>
      </c>
      <c r="L215">
        <v>1.4824299999999999</v>
      </c>
      <c r="M215" t="s">
        <v>179</v>
      </c>
      <c r="N215">
        <v>3.0995200000000001</v>
      </c>
      <c r="O215">
        <v>1.59955</v>
      </c>
      <c r="P215" t="s">
        <v>4</v>
      </c>
      <c r="Q215">
        <v>3.24221</v>
      </c>
      <c r="R215">
        <v>12.47128</v>
      </c>
      <c r="S215">
        <v>0</v>
      </c>
      <c r="T215">
        <v>0.2</v>
      </c>
      <c r="U215">
        <v>0</v>
      </c>
      <c r="V215">
        <v>0</v>
      </c>
      <c r="W215">
        <v>0</v>
      </c>
      <c r="X215">
        <v>0</v>
      </c>
    </row>
    <row r="216" spans="2:24" x14ac:dyDescent="0.3">
      <c r="B216">
        <v>68</v>
      </c>
      <c r="C216">
        <v>54.9</v>
      </c>
      <c r="D216">
        <v>35050.92</v>
      </c>
      <c r="E216">
        <v>3</v>
      </c>
      <c r="F216">
        <v>3</v>
      </c>
      <c r="G216" t="s">
        <v>0</v>
      </c>
      <c r="H216">
        <v>5.0999999999999996</v>
      </c>
      <c r="I216">
        <v>6.39</v>
      </c>
      <c r="J216" t="s">
        <v>177</v>
      </c>
      <c r="K216">
        <v>5.1299599999999996</v>
      </c>
      <c r="L216">
        <v>0.60106000000000004</v>
      </c>
      <c r="M216" t="s">
        <v>179</v>
      </c>
      <c r="N216">
        <v>5.0977499999999996</v>
      </c>
      <c r="O216">
        <v>6.3924899999999996</v>
      </c>
      <c r="P216" t="s">
        <v>4</v>
      </c>
      <c r="Q216">
        <v>6.14168</v>
      </c>
      <c r="R216">
        <v>42.728740000000002</v>
      </c>
      <c r="S216">
        <v>0</v>
      </c>
      <c r="T216">
        <v>0.3</v>
      </c>
      <c r="U216">
        <v>0</v>
      </c>
      <c r="V216">
        <v>0</v>
      </c>
      <c r="W216">
        <v>0.2</v>
      </c>
      <c r="X216">
        <v>0</v>
      </c>
    </row>
    <row r="217" spans="2:24" x14ac:dyDescent="0.3">
      <c r="B217">
        <v>69</v>
      </c>
      <c r="C217">
        <v>63.23</v>
      </c>
      <c r="D217">
        <v>32755.83</v>
      </c>
      <c r="E217">
        <v>2</v>
      </c>
      <c r="F217">
        <v>1</v>
      </c>
      <c r="G217" t="s">
        <v>0</v>
      </c>
      <c r="H217">
        <v>4.47</v>
      </c>
      <c r="I217">
        <v>1.21</v>
      </c>
      <c r="J217" t="s">
        <v>177</v>
      </c>
      <c r="K217">
        <v>5.1043399999999997</v>
      </c>
      <c r="L217">
        <v>1.7984899999999999</v>
      </c>
      <c r="M217" t="s">
        <v>179</v>
      </c>
      <c r="N217">
        <v>4.4668599999999996</v>
      </c>
      <c r="O217">
        <v>1.20611</v>
      </c>
      <c r="P217" t="s">
        <v>4</v>
      </c>
      <c r="Q217">
        <v>7.4860199999999999</v>
      </c>
      <c r="R217">
        <v>119.45802999999999</v>
      </c>
      <c r="S217">
        <v>0</v>
      </c>
      <c r="T217">
        <v>0</v>
      </c>
      <c r="U217">
        <v>0</v>
      </c>
      <c r="V217">
        <v>0</v>
      </c>
      <c r="W217">
        <v>0</v>
      </c>
      <c r="X217">
        <v>0</v>
      </c>
    </row>
    <row r="218" spans="2:24" x14ac:dyDescent="0.3">
      <c r="B218">
        <v>70</v>
      </c>
      <c r="C218">
        <v>7</v>
      </c>
      <c r="D218">
        <v>33951.07</v>
      </c>
      <c r="E218">
        <v>0</v>
      </c>
      <c r="F218">
        <v>2</v>
      </c>
      <c r="G218" t="s">
        <v>0</v>
      </c>
      <c r="H218">
        <v>1.18</v>
      </c>
      <c r="I218">
        <v>1.89</v>
      </c>
      <c r="J218" t="s">
        <v>177</v>
      </c>
      <c r="K218">
        <v>1.20733</v>
      </c>
      <c r="L218">
        <v>1.0923799999999999</v>
      </c>
      <c r="M218" t="s">
        <v>179</v>
      </c>
      <c r="N218">
        <v>1.1836</v>
      </c>
      <c r="O218">
        <v>1.8918200000000001</v>
      </c>
      <c r="P218" t="s">
        <v>4</v>
      </c>
      <c r="Q218">
        <v>1.5862700000000001</v>
      </c>
      <c r="R218">
        <v>17.039190000000001</v>
      </c>
      <c r="S218">
        <v>0</v>
      </c>
      <c r="T218">
        <v>0</v>
      </c>
      <c r="U218">
        <v>0</v>
      </c>
      <c r="V218">
        <v>0</v>
      </c>
      <c r="W218">
        <v>0.2</v>
      </c>
      <c r="X218">
        <v>0</v>
      </c>
    </row>
    <row r="219" spans="2:24" x14ac:dyDescent="0.3">
      <c r="B219">
        <v>71</v>
      </c>
      <c r="C219">
        <v>264.3</v>
      </c>
      <c r="D219">
        <v>36345.949999999997</v>
      </c>
      <c r="E219">
        <v>2</v>
      </c>
      <c r="F219">
        <v>2</v>
      </c>
      <c r="G219" t="s">
        <v>0</v>
      </c>
      <c r="H219">
        <v>12.45</v>
      </c>
      <c r="I219">
        <v>1.42</v>
      </c>
      <c r="J219" t="s">
        <v>177</v>
      </c>
      <c r="K219">
        <v>12.53126</v>
      </c>
      <c r="L219">
        <v>1.42265</v>
      </c>
      <c r="M219" t="s">
        <v>179</v>
      </c>
      <c r="N219">
        <v>12.45133</v>
      </c>
      <c r="O219">
        <v>1.42363</v>
      </c>
      <c r="P219" t="s">
        <v>4</v>
      </c>
      <c r="Q219">
        <v>14.100379999999999</v>
      </c>
      <c r="R219">
        <v>82.160510000000002</v>
      </c>
      <c r="S219">
        <v>0</v>
      </c>
      <c r="T219">
        <v>0.1</v>
      </c>
      <c r="U219">
        <v>0</v>
      </c>
      <c r="V219">
        <v>0</v>
      </c>
      <c r="W219">
        <v>0</v>
      </c>
      <c r="X219">
        <v>0</v>
      </c>
    </row>
    <row r="220" spans="2:24" x14ac:dyDescent="0.3">
      <c r="B220">
        <v>72</v>
      </c>
      <c r="C220">
        <v>280.02999999999997</v>
      </c>
      <c r="D220">
        <v>90000</v>
      </c>
      <c r="E220">
        <v>3</v>
      </c>
      <c r="F220">
        <v>2</v>
      </c>
      <c r="G220" t="s">
        <v>0</v>
      </c>
      <c r="H220">
        <v>20.12</v>
      </c>
      <c r="I220">
        <v>0.19</v>
      </c>
      <c r="J220" t="s">
        <v>177</v>
      </c>
      <c r="K220">
        <v>20.120339999999999</v>
      </c>
      <c r="L220">
        <v>0.19398000000000001</v>
      </c>
      <c r="M220" t="s">
        <v>179</v>
      </c>
      <c r="N220">
        <v>20.120180000000001</v>
      </c>
      <c r="O220">
        <v>0.19399</v>
      </c>
      <c r="P220" t="s">
        <v>4</v>
      </c>
      <c r="Q220">
        <v>37.230379999999997</v>
      </c>
      <c r="R220">
        <v>212.9358</v>
      </c>
      <c r="S220">
        <v>0</v>
      </c>
      <c r="T220">
        <v>0</v>
      </c>
      <c r="U220">
        <v>0</v>
      </c>
      <c r="V220">
        <v>0</v>
      </c>
      <c r="W220">
        <v>0</v>
      </c>
      <c r="X220">
        <v>0</v>
      </c>
    </row>
    <row r="221" spans="2:24" x14ac:dyDescent="0.3">
      <c r="B221">
        <v>73</v>
      </c>
      <c r="C221">
        <v>10</v>
      </c>
      <c r="D221">
        <v>44548.95</v>
      </c>
      <c r="E221">
        <v>0</v>
      </c>
      <c r="F221">
        <v>1</v>
      </c>
      <c r="G221" t="s">
        <v>0</v>
      </c>
      <c r="H221">
        <v>1.26</v>
      </c>
      <c r="I221">
        <v>2.08</v>
      </c>
      <c r="J221" t="s">
        <v>177</v>
      </c>
      <c r="K221">
        <v>1.45411</v>
      </c>
      <c r="L221">
        <v>0.71636999999999995</v>
      </c>
      <c r="M221" t="s">
        <v>179</v>
      </c>
      <c r="N221">
        <v>1.2606599999999999</v>
      </c>
      <c r="O221">
        <v>2.0771299999999999</v>
      </c>
      <c r="P221" t="s">
        <v>4</v>
      </c>
      <c r="Q221">
        <v>1.46807</v>
      </c>
      <c r="R221">
        <v>10.65917</v>
      </c>
      <c r="S221">
        <v>0</v>
      </c>
      <c r="T221">
        <v>0</v>
      </c>
      <c r="U221">
        <v>0</v>
      </c>
      <c r="V221">
        <v>0</v>
      </c>
      <c r="W221">
        <v>0.3</v>
      </c>
      <c r="X221">
        <v>0</v>
      </c>
    </row>
    <row r="222" spans="2:24" x14ac:dyDescent="0.3">
      <c r="B222">
        <v>74</v>
      </c>
      <c r="C222">
        <v>34</v>
      </c>
      <c r="D222">
        <v>32960.089999999997</v>
      </c>
      <c r="E222">
        <v>0</v>
      </c>
      <c r="F222">
        <v>3</v>
      </c>
      <c r="G222" t="s">
        <v>180</v>
      </c>
      <c r="H222">
        <v>3.28</v>
      </c>
      <c r="I222">
        <v>4.28</v>
      </c>
      <c r="J222" t="s">
        <v>177</v>
      </c>
      <c r="K222">
        <v>3.4282499999999998</v>
      </c>
      <c r="L222">
        <v>0.61406000000000005</v>
      </c>
      <c r="M222" t="s">
        <v>179</v>
      </c>
      <c r="N222">
        <v>3.28302</v>
      </c>
      <c r="O222">
        <v>4.2810699999999997</v>
      </c>
      <c r="P222" t="s">
        <v>4</v>
      </c>
      <c r="Q222">
        <v>3.2829799999999998</v>
      </c>
      <c r="R222">
        <v>4.2810699999999997</v>
      </c>
      <c r="S222">
        <v>0</v>
      </c>
      <c r="T222">
        <v>0</v>
      </c>
      <c r="U222">
        <v>0</v>
      </c>
      <c r="V222">
        <v>0</v>
      </c>
      <c r="W222">
        <v>0</v>
      </c>
      <c r="X222">
        <v>0</v>
      </c>
    </row>
    <row r="223" spans="2:24" x14ac:dyDescent="0.3">
      <c r="B223">
        <v>75</v>
      </c>
      <c r="C223">
        <v>532.91</v>
      </c>
      <c r="D223">
        <v>36951.61</v>
      </c>
      <c r="E223">
        <v>4</v>
      </c>
      <c r="F223">
        <v>2</v>
      </c>
      <c r="G223" t="s">
        <v>0</v>
      </c>
      <c r="H223">
        <v>8.5</v>
      </c>
      <c r="I223">
        <v>3.19</v>
      </c>
      <c r="J223" t="s">
        <v>177</v>
      </c>
      <c r="K223">
        <v>8.4996399999999994</v>
      </c>
      <c r="L223">
        <v>3.1938499999999999</v>
      </c>
      <c r="M223" t="s">
        <v>179</v>
      </c>
      <c r="N223">
        <v>8.4974399999999992</v>
      </c>
      <c r="O223">
        <v>3.1945100000000002</v>
      </c>
      <c r="P223" t="s">
        <v>4</v>
      </c>
      <c r="Q223">
        <v>17.949539999999999</v>
      </c>
      <c r="R223">
        <v>280.10728</v>
      </c>
      <c r="S223">
        <v>0</v>
      </c>
      <c r="T223">
        <v>0</v>
      </c>
      <c r="U223">
        <v>0</v>
      </c>
      <c r="V223">
        <v>0</v>
      </c>
      <c r="W223">
        <v>0</v>
      </c>
      <c r="X223">
        <v>0</v>
      </c>
    </row>
    <row r="224" spans="2:24" x14ac:dyDescent="0.3">
      <c r="B224">
        <v>76</v>
      </c>
      <c r="C224">
        <v>834.97</v>
      </c>
      <c r="D224">
        <v>90000</v>
      </c>
      <c r="E224">
        <v>5</v>
      </c>
      <c r="F224">
        <v>6</v>
      </c>
      <c r="G224" t="s">
        <v>0</v>
      </c>
      <c r="H224">
        <v>12.12</v>
      </c>
      <c r="I224">
        <v>0.86</v>
      </c>
      <c r="J224" t="s">
        <v>177</v>
      </c>
      <c r="K224">
        <v>12.11957</v>
      </c>
      <c r="L224">
        <v>0.85741000000000001</v>
      </c>
      <c r="M224" t="s">
        <v>179</v>
      </c>
      <c r="N224">
        <v>12.11903</v>
      </c>
      <c r="O224">
        <v>0.85753999999999997</v>
      </c>
      <c r="P224" t="s">
        <v>4</v>
      </c>
      <c r="Q224">
        <v>16.2028</v>
      </c>
      <c r="R224">
        <v>51.368769999999998</v>
      </c>
      <c r="S224">
        <v>0</v>
      </c>
      <c r="T224">
        <v>0</v>
      </c>
      <c r="U224">
        <v>0</v>
      </c>
      <c r="V224">
        <v>0</v>
      </c>
      <c r="W224">
        <v>0</v>
      </c>
      <c r="X224">
        <v>0</v>
      </c>
    </row>
    <row r="225" spans="2:24" x14ac:dyDescent="0.3">
      <c r="B225">
        <v>77</v>
      </c>
      <c r="C225">
        <v>1032.6400000000001</v>
      </c>
      <c r="D225">
        <v>90000</v>
      </c>
      <c r="E225">
        <v>6</v>
      </c>
      <c r="F225">
        <v>6</v>
      </c>
      <c r="G225" t="s">
        <v>0</v>
      </c>
      <c r="H225">
        <v>14.1</v>
      </c>
      <c r="I225">
        <v>0.85</v>
      </c>
      <c r="J225" t="s">
        <v>177</v>
      </c>
      <c r="K225">
        <v>14.1259</v>
      </c>
      <c r="L225">
        <v>0.85006000000000004</v>
      </c>
      <c r="M225" t="s">
        <v>179</v>
      </c>
      <c r="N225">
        <v>14.095549999999999</v>
      </c>
      <c r="O225">
        <v>0.85021000000000002</v>
      </c>
      <c r="P225" t="s">
        <v>4</v>
      </c>
      <c r="Q225">
        <v>17.73799</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18.53</v>
      </c>
      <c r="I226">
        <v>1.1200000000000001</v>
      </c>
      <c r="J226" t="s">
        <v>177</v>
      </c>
      <c r="K226">
        <v>18.530139999999999</v>
      </c>
      <c r="L226">
        <v>1.1185400000000001</v>
      </c>
      <c r="M226" t="s">
        <v>179</v>
      </c>
      <c r="N226">
        <v>18.528790000000001</v>
      </c>
      <c r="O226">
        <v>1.11887</v>
      </c>
      <c r="P226" t="s">
        <v>4</v>
      </c>
      <c r="Q226">
        <v>20.68582</v>
      </c>
      <c r="R226">
        <v>76.506140000000002</v>
      </c>
      <c r="S226">
        <v>0</v>
      </c>
      <c r="T226">
        <v>0</v>
      </c>
      <c r="U226">
        <v>0</v>
      </c>
      <c r="V226">
        <v>0</v>
      </c>
      <c r="W226">
        <v>0</v>
      </c>
      <c r="X226">
        <v>0</v>
      </c>
    </row>
    <row r="227" spans="2:24" x14ac:dyDescent="0.3">
      <c r="B227">
        <v>79</v>
      </c>
      <c r="C227">
        <v>101.44</v>
      </c>
      <c r="D227">
        <v>36249.54</v>
      </c>
      <c r="E227">
        <v>2</v>
      </c>
      <c r="F227">
        <v>2</v>
      </c>
      <c r="G227" t="s">
        <v>0</v>
      </c>
      <c r="H227">
        <v>6.85</v>
      </c>
      <c r="I227">
        <v>2.42</v>
      </c>
      <c r="J227" t="s">
        <v>177</v>
      </c>
      <c r="K227">
        <v>6.8988699999999996</v>
      </c>
      <c r="L227">
        <v>2.4241799999999998</v>
      </c>
      <c r="M227" t="s">
        <v>179</v>
      </c>
      <c r="N227">
        <v>6.8518499999999998</v>
      </c>
      <c r="O227">
        <v>2.4246400000000001</v>
      </c>
      <c r="P227" t="s">
        <v>4</v>
      </c>
      <c r="Q227">
        <v>14.303929999999999</v>
      </c>
      <c r="R227">
        <v>229.28201999999999</v>
      </c>
      <c r="S227">
        <v>0</v>
      </c>
      <c r="T227">
        <v>0.1</v>
      </c>
      <c r="U227">
        <v>0</v>
      </c>
      <c r="V227">
        <v>0</v>
      </c>
      <c r="W227">
        <v>0</v>
      </c>
      <c r="X227">
        <v>0</v>
      </c>
    </row>
    <row r="228" spans="2:24" x14ac:dyDescent="0.3">
      <c r="B228">
        <v>80</v>
      </c>
      <c r="C228">
        <v>24</v>
      </c>
      <c r="D228">
        <v>34906.04</v>
      </c>
      <c r="E228">
        <v>2</v>
      </c>
      <c r="F228">
        <v>3</v>
      </c>
      <c r="G228" t="s">
        <v>0</v>
      </c>
      <c r="H228">
        <v>2.94</v>
      </c>
      <c r="I228">
        <v>3.66</v>
      </c>
      <c r="J228" t="s">
        <v>177</v>
      </c>
      <c r="K228">
        <v>3.1035699999999999</v>
      </c>
      <c r="L228">
        <v>1.202</v>
      </c>
      <c r="M228" t="s">
        <v>179</v>
      </c>
      <c r="N228">
        <v>2.9413499999999999</v>
      </c>
      <c r="O228">
        <v>3.66</v>
      </c>
      <c r="P228" t="s">
        <v>4</v>
      </c>
      <c r="Q228">
        <v>3.0629599999999999</v>
      </c>
      <c r="R228">
        <v>9.9085400000000003</v>
      </c>
      <c r="S228">
        <v>0</v>
      </c>
      <c r="T228">
        <v>0.4</v>
      </c>
      <c r="U228">
        <v>0</v>
      </c>
      <c r="V228">
        <v>0</v>
      </c>
      <c r="W228">
        <v>0.2</v>
      </c>
      <c r="X228">
        <v>0</v>
      </c>
    </row>
    <row r="229" spans="2:24" x14ac:dyDescent="0.3">
      <c r="B229">
        <v>81</v>
      </c>
      <c r="C229">
        <v>47</v>
      </c>
      <c r="D229">
        <v>34906.04</v>
      </c>
      <c r="E229">
        <v>2</v>
      </c>
      <c r="F229">
        <v>3</v>
      </c>
      <c r="G229" t="s">
        <v>0</v>
      </c>
      <c r="H229">
        <v>4.6100000000000003</v>
      </c>
      <c r="I229">
        <v>0.92</v>
      </c>
      <c r="J229" t="s">
        <v>177</v>
      </c>
      <c r="K229">
        <v>4.7877200000000002</v>
      </c>
      <c r="L229">
        <v>0.68442000000000003</v>
      </c>
      <c r="M229" t="s">
        <v>179</v>
      </c>
      <c r="N229">
        <v>4.6125600000000002</v>
      </c>
      <c r="O229">
        <v>0.91564000000000001</v>
      </c>
      <c r="P229" t="s">
        <v>4</v>
      </c>
      <c r="Q229">
        <v>6.0964299999999998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1.04</v>
      </c>
      <c r="I230">
        <v>1.26</v>
      </c>
      <c r="J230" t="s">
        <v>177</v>
      </c>
      <c r="K230">
        <v>1.0578700000000001</v>
      </c>
      <c r="L230">
        <v>1.8897200000000001</v>
      </c>
      <c r="M230" t="s">
        <v>179</v>
      </c>
      <c r="N230">
        <v>1.0415000000000001</v>
      </c>
      <c r="O230">
        <v>1.2632099999999999</v>
      </c>
      <c r="P230" t="s">
        <v>4</v>
      </c>
      <c r="Q230">
        <v>1.3947700000000001</v>
      </c>
      <c r="R230">
        <v>15.29726</v>
      </c>
      <c r="S230">
        <v>0</v>
      </c>
      <c r="T230">
        <v>0.2</v>
      </c>
      <c r="U230">
        <v>0</v>
      </c>
      <c r="V230">
        <v>0</v>
      </c>
      <c r="W230">
        <v>0.1</v>
      </c>
      <c r="X230">
        <v>0</v>
      </c>
    </row>
    <row r="231" spans="2:24" x14ac:dyDescent="0.3">
      <c r="B231">
        <v>83</v>
      </c>
      <c r="C231">
        <v>209.66</v>
      </c>
      <c r="D231">
        <v>39506.97</v>
      </c>
      <c r="E231">
        <v>3</v>
      </c>
      <c r="F231">
        <v>4</v>
      </c>
      <c r="G231" t="s">
        <v>0</v>
      </c>
      <c r="H231">
        <v>14.37</v>
      </c>
      <c r="I231">
        <v>32.5</v>
      </c>
      <c r="J231" t="s">
        <v>177</v>
      </c>
      <c r="K231">
        <v>14.383979999999999</v>
      </c>
      <c r="L231">
        <v>32.480719999999998</v>
      </c>
      <c r="M231" t="s">
        <v>179</v>
      </c>
      <c r="N231">
        <v>14.37013</v>
      </c>
      <c r="O231">
        <v>32.498379999999997</v>
      </c>
      <c r="P231" t="s">
        <v>4</v>
      </c>
      <c r="Q231">
        <v>127.76764</v>
      </c>
      <c r="R231">
        <v>2929.5850799999998</v>
      </c>
      <c r="S231">
        <v>0</v>
      </c>
      <c r="T231">
        <v>0</v>
      </c>
      <c r="U231">
        <v>0</v>
      </c>
      <c r="V231">
        <v>0</v>
      </c>
      <c r="W231">
        <v>0</v>
      </c>
      <c r="X231">
        <v>0</v>
      </c>
    </row>
    <row r="232" spans="2:24" x14ac:dyDescent="0.3">
      <c r="B232">
        <v>84</v>
      </c>
      <c r="C232">
        <v>965.33</v>
      </c>
      <c r="D232">
        <v>6050.12</v>
      </c>
      <c r="E232">
        <v>4</v>
      </c>
      <c r="F232">
        <v>4</v>
      </c>
      <c r="G232" t="s">
        <v>0</v>
      </c>
      <c r="H232">
        <v>35.14</v>
      </c>
      <c r="I232">
        <v>155.19</v>
      </c>
      <c r="J232" t="s">
        <v>177</v>
      </c>
      <c r="K232">
        <v>35.25497</v>
      </c>
      <c r="L232">
        <v>155.10764</v>
      </c>
      <c r="M232" t="s">
        <v>179</v>
      </c>
      <c r="N232">
        <v>35.13917</v>
      </c>
      <c r="O232">
        <v>155.18951000000001</v>
      </c>
      <c r="P232" t="s">
        <v>4</v>
      </c>
      <c r="Q232">
        <v>114.68998999999999</v>
      </c>
      <c r="R232">
        <v>13616.088530000001</v>
      </c>
      <c r="S232">
        <v>0</v>
      </c>
      <c r="T232">
        <v>0.1</v>
      </c>
      <c r="U232">
        <v>0</v>
      </c>
      <c r="V232">
        <v>0</v>
      </c>
      <c r="W232">
        <v>0</v>
      </c>
      <c r="X232">
        <v>0</v>
      </c>
    </row>
    <row r="233" spans="2:24" x14ac:dyDescent="0.3">
      <c r="B233">
        <v>85</v>
      </c>
      <c r="C233">
        <v>182.39</v>
      </c>
      <c r="D233">
        <v>35530.239999999998</v>
      </c>
      <c r="E233">
        <v>2</v>
      </c>
      <c r="F233">
        <v>2</v>
      </c>
      <c r="G233" t="s">
        <v>0</v>
      </c>
      <c r="H233">
        <v>9.9</v>
      </c>
      <c r="I233">
        <v>2.61</v>
      </c>
      <c r="J233" t="s">
        <v>177</v>
      </c>
      <c r="K233">
        <v>9.9633400000000005</v>
      </c>
      <c r="L233">
        <v>2.6093600000000001</v>
      </c>
      <c r="M233" t="s">
        <v>179</v>
      </c>
      <c r="N233">
        <v>9.8989499999999992</v>
      </c>
      <c r="O233">
        <v>2.6106500000000001</v>
      </c>
      <c r="P233" t="s">
        <v>4</v>
      </c>
      <c r="Q233">
        <v>16.4039</v>
      </c>
      <c r="R233">
        <v>215.55921000000001</v>
      </c>
      <c r="S233">
        <v>0</v>
      </c>
      <c r="T233">
        <v>0.1</v>
      </c>
      <c r="U233">
        <v>0</v>
      </c>
      <c r="V233">
        <v>0</v>
      </c>
      <c r="W233">
        <v>0</v>
      </c>
      <c r="X233">
        <v>0</v>
      </c>
    </row>
    <row r="234" spans="2:24" x14ac:dyDescent="0.3">
      <c r="B234">
        <v>86</v>
      </c>
      <c r="C234">
        <v>32.159999999999997</v>
      </c>
      <c r="D234">
        <v>33997.199999999997</v>
      </c>
      <c r="E234">
        <v>2</v>
      </c>
      <c r="F234">
        <v>2</v>
      </c>
      <c r="G234" t="s">
        <v>0</v>
      </c>
      <c r="H234">
        <v>3.32</v>
      </c>
      <c r="I234">
        <v>1.37</v>
      </c>
      <c r="J234" t="s">
        <v>177</v>
      </c>
      <c r="K234">
        <v>3.3532799999999998</v>
      </c>
      <c r="L234">
        <v>1.3712</v>
      </c>
      <c r="M234" t="s">
        <v>179</v>
      </c>
      <c r="N234">
        <v>3.32498</v>
      </c>
      <c r="O234">
        <v>1.37188</v>
      </c>
      <c r="P234" t="s">
        <v>4</v>
      </c>
      <c r="Q234">
        <v>6.7243599999999999</v>
      </c>
      <c r="R234">
        <v>113.32416000000001</v>
      </c>
      <c r="S234">
        <v>0</v>
      </c>
      <c r="T234">
        <v>0.1</v>
      </c>
      <c r="U234">
        <v>0</v>
      </c>
      <c r="V234">
        <v>0</v>
      </c>
      <c r="W234">
        <v>0</v>
      </c>
      <c r="X234">
        <v>0</v>
      </c>
    </row>
    <row r="235" spans="2:24" x14ac:dyDescent="0.3">
      <c r="B235">
        <v>87</v>
      </c>
      <c r="C235">
        <v>98.91</v>
      </c>
      <c r="D235">
        <v>35530.239999999998</v>
      </c>
      <c r="E235">
        <v>2</v>
      </c>
      <c r="F235">
        <v>4</v>
      </c>
      <c r="G235" t="s">
        <v>0</v>
      </c>
      <c r="H235">
        <v>7.93</v>
      </c>
      <c r="I235">
        <v>0.85</v>
      </c>
      <c r="J235" t="s">
        <v>177</v>
      </c>
      <c r="K235">
        <v>8.3631700000000002</v>
      </c>
      <c r="L235">
        <v>0.30115999999999998</v>
      </c>
      <c r="M235" t="s">
        <v>179</v>
      </c>
      <c r="N235">
        <v>7.9318299999999997</v>
      </c>
      <c r="O235">
        <v>0.84904000000000002</v>
      </c>
      <c r="P235" t="s">
        <v>4</v>
      </c>
      <c r="Q235">
        <v>8.3595299999999995</v>
      </c>
      <c r="R235">
        <v>27.63119</v>
      </c>
      <c r="S235">
        <v>0</v>
      </c>
      <c r="T235">
        <v>0.3</v>
      </c>
      <c r="U235">
        <v>0</v>
      </c>
      <c r="V235">
        <v>0</v>
      </c>
      <c r="W235">
        <v>0</v>
      </c>
      <c r="X235">
        <v>0</v>
      </c>
    </row>
    <row r="236" spans="2:24" x14ac:dyDescent="0.3">
      <c r="B236">
        <v>88</v>
      </c>
      <c r="C236">
        <v>473.81</v>
      </c>
      <c r="D236">
        <v>35546.44</v>
      </c>
      <c r="E236">
        <v>3</v>
      </c>
      <c r="F236">
        <v>2</v>
      </c>
      <c r="G236" t="s">
        <v>0</v>
      </c>
      <c r="H236">
        <v>18.27</v>
      </c>
      <c r="I236">
        <v>1.68</v>
      </c>
      <c r="J236" t="s">
        <v>177</v>
      </c>
      <c r="K236">
        <v>18.304849999999998</v>
      </c>
      <c r="L236">
        <v>1.6818</v>
      </c>
      <c r="M236" t="s">
        <v>179</v>
      </c>
      <c r="N236">
        <v>18.272849999999998</v>
      </c>
      <c r="O236">
        <v>1.68296</v>
      </c>
      <c r="P236" t="s">
        <v>4</v>
      </c>
      <c r="Q236">
        <v>19.768460000000001</v>
      </c>
      <c r="R236">
        <v>96.702449999999999</v>
      </c>
      <c r="S236">
        <v>0</v>
      </c>
      <c r="T236">
        <v>0</v>
      </c>
      <c r="U236">
        <v>0</v>
      </c>
      <c r="V236">
        <v>0</v>
      </c>
      <c r="W236">
        <v>0</v>
      </c>
      <c r="X236">
        <v>0</v>
      </c>
    </row>
    <row r="237" spans="2:24" x14ac:dyDescent="0.3">
      <c r="B237">
        <v>89</v>
      </c>
      <c r="C237">
        <v>72.489999999999995</v>
      </c>
      <c r="D237">
        <v>34841.54</v>
      </c>
      <c r="E237">
        <v>3</v>
      </c>
      <c r="F237">
        <v>4</v>
      </c>
      <c r="G237" t="s">
        <v>0</v>
      </c>
      <c r="H237">
        <v>6.56</v>
      </c>
      <c r="I237">
        <v>1.7</v>
      </c>
      <c r="J237" t="s">
        <v>177</v>
      </c>
      <c r="K237">
        <v>6.6838300000000004</v>
      </c>
      <c r="L237">
        <v>1.42167</v>
      </c>
      <c r="M237" t="s">
        <v>179</v>
      </c>
      <c r="N237">
        <v>6.5553299999999997</v>
      </c>
      <c r="O237">
        <v>1.7012</v>
      </c>
      <c r="P237" t="s">
        <v>4</v>
      </c>
      <c r="Q237">
        <v>6.8758600000000003</v>
      </c>
      <c r="R237">
        <v>22.542359999999999</v>
      </c>
      <c r="S237">
        <v>0</v>
      </c>
      <c r="T237">
        <v>0.1</v>
      </c>
      <c r="U237">
        <v>0</v>
      </c>
      <c r="V237">
        <v>0</v>
      </c>
      <c r="W237">
        <v>0</v>
      </c>
      <c r="X237">
        <v>0</v>
      </c>
    </row>
    <row r="238" spans="2:24" x14ac:dyDescent="0.3">
      <c r="B238">
        <v>90</v>
      </c>
      <c r="C238">
        <v>54.2</v>
      </c>
      <c r="D238">
        <v>34841.54</v>
      </c>
      <c r="E238">
        <v>0</v>
      </c>
      <c r="F238">
        <v>2</v>
      </c>
      <c r="G238" t="s">
        <v>0</v>
      </c>
      <c r="H238">
        <v>4.3</v>
      </c>
      <c r="I238">
        <v>2.76</v>
      </c>
      <c r="J238" t="s">
        <v>177</v>
      </c>
      <c r="K238">
        <v>4.3075799999999997</v>
      </c>
      <c r="L238">
        <v>2.75908</v>
      </c>
      <c r="M238" t="s">
        <v>179</v>
      </c>
      <c r="N238">
        <v>4.2954600000000003</v>
      </c>
      <c r="O238">
        <v>2.75962</v>
      </c>
      <c r="P238" t="s">
        <v>4</v>
      </c>
      <c r="Q238">
        <v>12.75</v>
      </c>
      <c r="R238">
        <v>260.68867999999998</v>
      </c>
      <c r="S238">
        <v>0</v>
      </c>
      <c r="T238">
        <v>0</v>
      </c>
      <c r="U238">
        <v>0</v>
      </c>
      <c r="V238">
        <v>0</v>
      </c>
      <c r="W238">
        <v>0</v>
      </c>
      <c r="X238">
        <v>0</v>
      </c>
    </row>
    <row r="239" spans="2:24" x14ac:dyDescent="0.3">
      <c r="B239">
        <v>91</v>
      </c>
      <c r="C239">
        <v>20.38</v>
      </c>
      <c r="D239">
        <v>34841.54</v>
      </c>
      <c r="E239">
        <v>1</v>
      </c>
      <c r="F239">
        <v>3</v>
      </c>
      <c r="G239" t="s">
        <v>0</v>
      </c>
      <c r="H239">
        <v>2.65</v>
      </c>
      <c r="I239">
        <v>4.09</v>
      </c>
      <c r="J239" t="s">
        <v>177</v>
      </c>
      <c r="K239">
        <v>2.8052199999999998</v>
      </c>
      <c r="L239">
        <v>1.25928</v>
      </c>
      <c r="M239" t="s">
        <v>179</v>
      </c>
      <c r="N239">
        <v>2.6535299999999999</v>
      </c>
      <c r="O239">
        <v>4.0888799999999996</v>
      </c>
      <c r="P239" t="s">
        <v>4</v>
      </c>
      <c r="Q239">
        <v>2.79339</v>
      </c>
      <c r="R239">
        <v>10.58794</v>
      </c>
      <c r="S239">
        <v>0</v>
      </c>
      <c r="T239">
        <v>0.9</v>
      </c>
      <c r="U239">
        <v>0</v>
      </c>
      <c r="V239">
        <v>0</v>
      </c>
      <c r="W239">
        <v>0.2</v>
      </c>
      <c r="X239">
        <v>0</v>
      </c>
    </row>
    <row r="240" spans="2:24" x14ac:dyDescent="0.3">
      <c r="B240">
        <v>92</v>
      </c>
      <c r="C240">
        <v>79.39</v>
      </c>
      <c r="D240">
        <v>34084.58</v>
      </c>
      <c r="E240">
        <v>2</v>
      </c>
      <c r="F240">
        <v>4</v>
      </c>
      <c r="G240" t="s">
        <v>180</v>
      </c>
      <c r="H240">
        <v>6.81</v>
      </c>
      <c r="I240">
        <v>11.88</v>
      </c>
      <c r="J240" t="s">
        <v>177</v>
      </c>
      <c r="K240">
        <v>7.2419399999999996</v>
      </c>
      <c r="L240">
        <v>1.4547600000000001</v>
      </c>
      <c r="M240" t="s">
        <v>179</v>
      </c>
      <c r="N240">
        <v>6.8134499999999996</v>
      </c>
      <c r="O240">
        <v>11.87635</v>
      </c>
      <c r="P240" t="s">
        <v>4</v>
      </c>
      <c r="Q240">
        <v>6.8133699999999999</v>
      </c>
      <c r="R240">
        <v>11.87635</v>
      </c>
      <c r="S240">
        <v>0</v>
      </c>
      <c r="T240">
        <v>0</v>
      </c>
      <c r="U240">
        <v>0</v>
      </c>
      <c r="V240">
        <v>0</v>
      </c>
      <c r="W240">
        <v>0</v>
      </c>
      <c r="X240">
        <v>0</v>
      </c>
    </row>
    <row r="241" spans="2:24" x14ac:dyDescent="0.3">
      <c r="B241">
        <v>93</v>
      </c>
      <c r="C241">
        <v>3.49</v>
      </c>
      <c r="D241">
        <v>34084.58</v>
      </c>
      <c r="E241">
        <v>2</v>
      </c>
      <c r="F241">
        <v>4</v>
      </c>
      <c r="G241" t="s">
        <v>180</v>
      </c>
      <c r="H241">
        <v>0.92</v>
      </c>
      <c r="I241">
        <v>0.85</v>
      </c>
      <c r="J241" t="s">
        <v>177</v>
      </c>
      <c r="K241">
        <v>1.01006</v>
      </c>
      <c r="L241">
        <v>0.10098</v>
      </c>
      <c r="M241" t="s">
        <v>179</v>
      </c>
      <c r="N241">
        <v>0.9163</v>
      </c>
      <c r="O241">
        <v>0.84687000000000001</v>
      </c>
      <c r="P241" t="s">
        <v>4</v>
      </c>
      <c r="Q241">
        <v>0.91622000000000003</v>
      </c>
      <c r="R241">
        <v>0.84687000000000001</v>
      </c>
      <c r="S241">
        <v>0</v>
      </c>
      <c r="T241">
        <v>0</v>
      </c>
      <c r="U241">
        <v>0</v>
      </c>
      <c r="V241">
        <v>0</v>
      </c>
      <c r="W241">
        <v>0</v>
      </c>
      <c r="X241">
        <v>0</v>
      </c>
    </row>
    <row r="242" spans="2:24" x14ac:dyDescent="0.3">
      <c r="B242">
        <v>94</v>
      </c>
      <c r="C242">
        <v>204.31</v>
      </c>
      <c r="D242">
        <v>39506.97</v>
      </c>
      <c r="E242">
        <v>2</v>
      </c>
      <c r="F242">
        <v>2</v>
      </c>
      <c r="G242" t="s">
        <v>0</v>
      </c>
      <c r="H242">
        <v>10.64</v>
      </c>
      <c r="I242">
        <v>2.5499999999999998</v>
      </c>
      <c r="J242" t="s">
        <v>177</v>
      </c>
      <c r="K242">
        <v>10.712199999999999</v>
      </c>
      <c r="L242">
        <v>2.5499900000000002</v>
      </c>
      <c r="M242" t="s">
        <v>179</v>
      </c>
      <c r="N242">
        <v>10.6435</v>
      </c>
      <c r="O242">
        <v>2.55125</v>
      </c>
      <c r="P242" t="s">
        <v>4</v>
      </c>
      <c r="Q242">
        <v>17.732230000000001</v>
      </c>
      <c r="R242">
        <v>210.65255999999999</v>
      </c>
      <c r="S242">
        <v>0</v>
      </c>
      <c r="T242">
        <v>0.1</v>
      </c>
      <c r="U242">
        <v>0</v>
      </c>
      <c r="V242">
        <v>0</v>
      </c>
      <c r="W242">
        <v>0</v>
      </c>
      <c r="X242">
        <v>0</v>
      </c>
    </row>
    <row r="243" spans="2:24" x14ac:dyDescent="0.3">
      <c r="B243">
        <v>95</v>
      </c>
      <c r="C243">
        <v>164.13</v>
      </c>
      <c r="D243">
        <v>34746.879999999997</v>
      </c>
      <c r="E243">
        <v>2</v>
      </c>
      <c r="F243">
        <v>2</v>
      </c>
      <c r="G243" t="s">
        <v>0</v>
      </c>
      <c r="H243">
        <v>9.39</v>
      </c>
      <c r="I243">
        <v>5.84</v>
      </c>
      <c r="J243" t="s">
        <v>177</v>
      </c>
      <c r="K243">
        <v>9.4458599999999997</v>
      </c>
      <c r="L243">
        <v>5.8401199999999998</v>
      </c>
      <c r="M243" t="s">
        <v>179</v>
      </c>
      <c r="N243">
        <v>9.3851600000000008</v>
      </c>
      <c r="O243">
        <v>5.8412300000000004</v>
      </c>
      <c r="P243" t="s">
        <v>4</v>
      </c>
      <c r="Q243">
        <v>27.362449999999999</v>
      </c>
      <c r="R243">
        <v>552.36653000000001</v>
      </c>
      <c r="S243">
        <v>0</v>
      </c>
      <c r="T243">
        <v>0.1</v>
      </c>
      <c r="U243">
        <v>0</v>
      </c>
      <c r="V243">
        <v>0</v>
      </c>
      <c r="W243">
        <v>0</v>
      </c>
      <c r="X243">
        <v>0</v>
      </c>
    </row>
    <row r="244" spans="2:24" x14ac:dyDescent="0.3">
      <c r="B244">
        <v>96</v>
      </c>
      <c r="C244">
        <v>9.75</v>
      </c>
      <c r="D244">
        <v>34746.879999999997</v>
      </c>
      <c r="E244">
        <v>0</v>
      </c>
      <c r="F244">
        <v>1</v>
      </c>
      <c r="G244" t="s">
        <v>180</v>
      </c>
      <c r="H244">
        <v>1.1499999999999999</v>
      </c>
      <c r="I244">
        <v>4.99</v>
      </c>
      <c r="J244" t="s">
        <v>177</v>
      </c>
      <c r="K244">
        <v>1.40876</v>
      </c>
      <c r="L244">
        <v>0.28360000000000002</v>
      </c>
      <c r="M244" t="s">
        <v>179</v>
      </c>
      <c r="N244">
        <v>1.1571</v>
      </c>
      <c r="O244">
        <v>1.5588500000000001</v>
      </c>
      <c r="P244" t="s">
        <v>4</v>
      </c>
      <c r="Q244">
        <v>1.1510800000000001</v>
      </c>
      <c r="R244">
        <v>4.9907500000000002</v>
      </c>
      <c r="S244">
        <v>0</v>
      </c>
      <c r="T244">
        <v>0</v>
      </c>
      <c r="U244">
        <v>0</v>
      </c>
      <c r="V244">
        <v>0</v>
      </c>
      <c r="W244">
        <v>0</v>
      </c>
      <c r="X244">
        <v>0</v>
      </c>
    </row>
    <row r="245" spans="2:24" x14ac:dyDescent="0.3">
      <c r="B245">
        <v>97</v>
      </c>
      <c r="C245">
        <v>180</v>
      </c>
      <c r="D245">
        <v>37279.21</v>
      </c>
      <c r="E245">
        <v>2</v>
      </c>
      <c r="F245">
        <v>4</v>
      </c>
      <c r="G245" t="s">
        <v>0</v>
      </c>
      <c r="H245">
        <v>11.81</v>
      </c>
      <c r="I245">
        <v>6.18</v>
      </c>
      <c r="J245" t="s">
        <v>177</v>
      </c>
      <c r="K245">
        <v>12.29917</v>
      </c>
      <c r="L245">
        <v>2.3893200000000001</v>
      </c>
      <c r="M245" t="s">
        <v>179</v>
      </c>
      <c r="N245">
        <v>11.81466</v>
      </c>
      <c r="O245">
        <v>6.1821599999999997</v>
      </c>
      <c r="P245" t="s">
        <v>4</v>
      </c>
      <c r="Q245">
        <v>19.15523</v>
      </c>
      <c r="R245">
        <v>223.15588</v>
      </c>
      <c r="S245">
        <v>0</v>
      </c>
      <c r="T245">
        <v>0.3</v>
      </c>
      <c r="U245">
        <v>0</v>
      </c>
      <c r="V245">
        <v>0</v>
      </c>
      <c r="W245">
        <v>0</v>
      </c>
      <c r="X245">
        <v>0</v>
      </c>
    </row>
    <row r="246" spans="2:24" x14ac:dyDescent="0.3">
      <c r="B246">
        <v>98</v>
      </c>
      <c r="C246">
        <v>37.57</v>
      </c>
      <c r="D246">
        <v>35914.089999999997</v>
      </c>
      <c r="E246">
        <v>2</v>
      </c>
      <c r="F246">
        <v>4</v>
      </c>
      <c r="G246" t="s">
        <v>0</v>
      </c>
      <c r="H246">
        <v>4.29</v>
      </c>
      <c r="I246">
        <v>1.21</v>
      </c>
      <c r="J246" t="s">
        <v>177</v>
      </c>
      <c r="K246">
        <v>4.5377400000000003</v>
      </c>
      <c r="L246">
        <v>1.00641</v>
      </c>
      <c r="M246" t="s">
        <v>179</v>
      </c>
      <c r="N246">
        <v>4.2904999999999998</v>
      </c>
      <c r="O246">
        <v>1.2095899999999999</v>
      </c>
      <c r="P246" t="s">
        <v>4</v>
      </c>
      <c r="Q246">
        <v>4.5709900000000001</v>
      </c>
      <c r="R246">
        <v>16.665759999999999</v>
      </c>
      <c r="S246">
        <v>0</v>
      </c>
      <c r="T246">
        <v>0.3</v>
      </c>
      <c r="U246">
        <v>0</v>
      </c>
      <c r="V246">
        <v>0</v>
      </c>
      <c r="W246">
        <v>0</v>
      </c>
      <c r="X246">
        <v>0</v>
      </c>
    </row>
    <row r="247" spans="2:24" x14ac:dyDescent="0.3">
      <c r="B247">
        <v>99</v>
      </c>
      <c r="C247">
        <v>13</v>
      </c>
      <c r="D247">
        <v>32580.51</v>
      </c>
      <c r="E247">
        <v>0</v>
      </c>
      <c r="F247">
        <v>2</v>
      </c>
      <c r="G247" t="s">
        <v>0</v>
      </c>
      <c r="H247">
        <v>1.74</v>
      </c>
      <c r="I247">
        <v>1.3</v>
      </c>
      <c r="J247" t="s">
        <v>177</v>
      </c>
      <c r="K247">
        <v>1.74871</v>
      </c>
      <c r="L247">
        <v>1.2976700000000001</v>
      </c>
      <c r="M247" t="s">
        <v>179</v>
      </c>
      <c r="N247">
        <v>1.73851</v>
      </c>
      <c r="O247">
        <v>1.29843</v>
      </c>
      <c r="P247" t="s">
        <v>4</v>
      </c>
      <c r="Q247">
        <v>2.14392</v>
      </c>
      <c r="R247">
        <v>20.241240000000001</v>
      </c>
      <c r="S247">
        <v>0</v>
      </c>
      <c r="T247">
        <v>0</v>
      </c>
      <c r="U247">
        <v>0</v>
      </c>
      <c r="V247">
        <v>0</v>
      </c>
      <c r="W247">
        <v>0</v>
      </c>
      <c r="X247">
        <v>0</v>
      </c>
    </row>
    <row r="248" spans="2:24" x14ac:dyDescent="0.3">
      <c r="B248">
        <v>100</v>
      </c>
      <c r="C248">
        <v>11.96</v>
      </c>
      <c r="D248">
        <v>32580.51</v>
      </c>
      <c r="E248">
        <v>2</v>
      </c>
      <c r="F248">
        <v>6</v>
      </c>
      <c r="G248" t="s">
        <v>0</v>
      </c>
      <c r="H248">
        <v>2.3199999999999998</v>
      </c>
      <c r="I248">
        <v>1.07</v>
      </c>
      <c r="J248" t="s">
        <v>177</v>
      </c>
      <c r="K248">
        <v>2.5053999999999998</v>
      </c>
      <c r="L248">
        <v>0.71611000000000002</v>
      </c>
      <c r="M248" t="s">
        <v>179</v>
      </c>
      <c r="N248">
        <v>2.3217400000000001</v>
      </c>
      <c r="O248">
        <v>1.0720499999999999</v>
      </c>
      <c r="P248" t="s">
        <v>4</v>
      </c>
      <c r="Q248">
        <v>2.3993699999999998</v>
      </c>
      <c r="R248">
        <v>6.2109300000000003</v>
      </c>
      <c r="S248">
        <v>0</v>
      </c>
      <c r="T248">
        <v>0.4</v>
      </c>
      <c r="U248">
        <v>0</v>
      </c>
      <c r="V248">
        <v>0</v>
      </c>
      <c r="W248">
        <v>0</v>
      </c>
      <c r="X248">
        <v>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3" sqref="D13"/>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3.2199999999999999E-2</v>
      </c>
    </row>
    <row r="15" spans="1:2" x14ac:dyDescent="0.3">
      <c r="A15" t="s">
        <v>130</v>
      </c>
      <c r="B15">
        <v>0.63980000000000004</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13.31</v>
      </c>
      <c r="I149">
        <v>20.69</v>
      </c>
      <c r="J149" t="s">
        <v>177</v>
      </c>
      <c r="K149">
        <v>13.520099999999999</v>
      </c>
      <c r="L149">
        <v>0.69847000000000004</v>
      </c>
      <c r="M149" t="s">
        <v>179</v>
      </c>
      <c r="N149">
        <v>13.310750000000001</v>
      </c>
      <c r="O149">
        <v>20.694890000000001</v>
      </c>
      <c r="P149" t="s">
        <v>4</v>
      </c>
      <c r="Q149">
        <v>14.18835</v>
      </c>
      <c r="R149">
        <v>49.96799</v>
      </c>
      <c r="S149">
        <v>0</v>
      </c>
      <c r="T149">
        <v>0</v>
      </c>
      <c r="U149">
        <v>0</v>
      </c>
      <c r="V149">
        <v>0</v>
      </c>
      <c r="W149">
        <v>0.3</v>
      </c>
      <c r="X149">
        <v>0</v>
      </c>
    </row>
    <row r="150" spans="2:24" x14ac:dyDescent="0.3">
      <c r="B150">
        <v>2</v>
      </c>
      <c r="C150">
        <v>100</v>
      </c>
      <c r="D150">
        <v>6050</v>
      </c>
      <c r="E150">
        <v>0</v>
      </c>
      <c r="F150">
        <v>3</v>
      </c>
      <c r="G150" t="s">
        <v>0</v>
      </c>
      <c r="H150">
        <v>12.63</v>
      </c>
      <c r="I150">
        <v>6.59</v>
      </c>
      <c r="J150" t="s">
        <v>177</v>
      </c>
      <c r="K150">
        <v>12.63946</v>
      </c>
      <c r="L150">
        <v>6.5904400000000001</v>
      </c>
      <c r="M150" t="s">
        <v>179</v>
      </c>
      <c r="N150">
        <v>12.62677</v>
      </c>
      <c r="O150">
        <v>6.5929700000000002</v>
      </c>
      <c r="P150" t="s">
        <v>4</v>
      </c>
      <c r="Q150">
        <v>15.25714</v>
      </c>
      <c r="R150">
        <v>613.06736999999998</v>
      </c>
      <c r="S150">
        <v>0</v>
      </c>
      <c r="T150">
        <v>0</v>
      </c>
      <c r="U150">
        <v>0</v>
      </c>
      <c r="V150">
        <v>0</v>
      </c>
      <c r="W150">
        <v>0</v>
      </c>
      <c r="X150">
        <v>0</v>
      </c>
    </row>
    <row r="151" spans="2:24" x14ac:dyDescent="0.3">
      <c r="B151">
        <v>3</v>
      </c>
      <c r="C151">
        <v>25.76</v>
      </c>
      <c r="D151">
        <v>34827.32</v>
      </c>
      <c r="E151">
        <v>2</v>
      </c>
      <c r="F151">
        <v>4</v>
      </c>
      <c r="G151" t="s">
        <v>0</v>
      </c>
      <c r="H151">
        <v>6.05</v>
      </c>
      <c r="I151">
        <v>1.26</v>
      </c>
      <c r="J151" t="s">
        <v>177</v>
      </c>
      <c r="K151">
        <v>6.3957100000000002</v>
      </c>
      <c r="L151">
        <v>0.41721000000000003</v>
      </c>
      <c r="M151" t="s">
        <v>179</v>
      </c>
      <c r="N151">
        <v>6.0520199999999997</v>
      </c>
      <c r="O151">
        <v>1.26285</v>
      </c>
      <c r="P151" t="s">
        <v>4</v>
      </c>
      <c r="Q151">
        <v>6.9540899999999999</v>
      </c>
      <c r="R151">
        <v>39.087130000000002</v>
      </c>
      <c r="S151">
        <v>0</v>
      </c>
      <c r="T151">
        <v>0.3</v>
      </c>
      <c r="U151">
        <v>0</v>
      </c>
      <c r="V151">
        <v>0</v>
      </c>
      <c r="W151">
        <v>0</v>
      </c>
      <c r="X151">
        <v>0</v>
      </c>
    </row>
    <row r="152" spans="2:24" x14ac:dyDescent="0.3">
      <c r="B152">
        <v>4</v>
      </c>
      <c r="C152">
        <v>3.56</v>
      </c>
      <c r="D152">
        <v>33792.6</v>
      </c>
      <c r="E152">
        <v>1</v>
      </c>
      <c r="F152">
        <v>1</v>
      </c>
      <c r="G152" t="s">
        <v>180</v>
      </c>
      <c r="H152">
        <v>3.29</v>
      </c>
      <c r="I152">
        <v>11.35</v>
      </c>
      <c r="J152" t="s">
        <v>177</v>
      </c>
      <c r="K152">
        <v>4.2541599999999997</v>
      </c>
      <c r="L152">
        <v>1.0303199999999999</v>
      </c>
      <c r="M152" t="s">
        <v>179</v>
      </c>
      <c r="N152">
        <v>3.3733399999999998</v>
      </c>
      <c r="O152">
        <v>11.35045</v>
      </c>
      <c r="P152" t="s">
        <v>4</v>
      </c>
      <c r="Q152">
        <v>3.2880799999999999</v>
      </c>
      <c r="R152">
        <v>11.35045</v>
      </c>
      <c r="S152">
        <v>0</v>
      </c>
      <c r="T152">
        <v>0</v>
      </c>
      <c r="U152">
        <v>0</v>
      </c>
      <c r="V152">
        <v>0</v>
      </c>
      <c r="W152">
        <v>0</v>
      </c>
      <c r="X152">
        <v>0</v>
      </c>
    </row>
    <row r="153" spans="2:24" x14ac:dyDescent="0.3">
      <c r="B153">
        <v>5</v>
      </c>
      <c r="C153">
        <v>361.62</v>
      </c>
      <c r="D153">
        <v>90000</v>
      </c>
      <c r="E153">
        <v>3</v>
      </c>
      <c r="F153">
        <v>1</v>
      </c>
      <c r="G153" t="s">
        <v>0</v>
      </c>
      <c r="H153">
        <v>36.299999999999997</v>
      </c>
      <c r="I153">
        <v>5.64</v>
      </c>
      <c r="J153" t="s">
        <v>177</v>
      </c>
      <c r="K153">
        <v>41.611289999999997</v>
      </c>
      <c r="L153">
        <v>0.53669999999999995</v>
      </c>
      <c r="M153" t="s">
        <v>179</v>
      </c>
      <c r="N153">
        <v>36.29562</v>
      </c>
      <c r="O153">
        <v>5.63802</v>
      </c>
      <c r="P153" t="s">
        <v>4</v>
      </c>
      <c r="Q153">
        <v>59.533819999999999</v>
      </c>
      <c r="R153">
        <v>332.24419999999998</v>
      </c>
      <c r="S153">
        <v>0</v>
      </c>
      <c r="T153">
        <v>0</v>
      </c>
      <c r="U153">
        <v>0</v>
      </c>
      <c r="V153">
        <v>0</v>
      </c>
      <c r="W153">
        <v>0.1</v>
      </c>
      <c r="X153">
        <v>0</v>
      </c>
    </row>
    <row r="154" spans="2:24" x14ac:dyDescent="0.3">
      <c r="B154">
        <v>6</v>
      </c>
      <c r="C154">
        <v>67.17</v>
      </c>
      <c r="D154">
        <v>34024.46</v>
      </c>
      <c r="E154">
        <v>2</v>
      </c>
      <c r="F154">
        <v>2</v>
      </c>
      <c r="G154" t="s">
        <v>0</v>
      </c>
      <c r="H154">
        <v>9.1999999999999993</v>
      </c>
      <c r="I154">
        <v>10.67</v>
      </c>
      <c r="J154" t="s">
        <v>177</v>
      </c>
      <c r="K154">
        <v>9.3360099999999999</v>
      </c>
      <c r="L154">
        <v>2.0876600000000001</v>
      </c>
      <c r="M154" t="s">
        <v>179</v>
      </c>
      <c r="N154">
        <v>9.1960099999999994</v>
      </c>
      <c r="O154">
        <v>10.670249999999999</v>
      </c>
      <c r="P154" t="s">
        <v>4</v>
      </c>
      <c r="Q154">
        <v>14.86886</v>
      </c>
      <c r="R154">
        <v>197.45349999999999</v>
      </c>
      <c r="S154">
        <v>0</v>
      </c>
      <c r="T154">
        <v>0.3</v>
      </c>
      <c r="U154">
        <v>0</v>
      </c>
      <c r="V154">
        <v>0</v>
      </c>
      <c r="W154">
        <v>0.2</v>
      </c>
      <c r="X154">
        <v>0</v>
      </c>
    </row>
    <row r="155" spans="2:24" x14ac:dyDescent="0.3">
      <c r="B155">
        <v>7</v>
      </c>
      <c r="C155">
        <v>22.17</v>
      </c>
      <c r="D155">
        <v>33835.17</v>
      </c>
      <c r="E155">
        <v>0</v>
      </c>
      <c r="F155">
        <v>2</v>
      </c>
      <c r="G155" t="s">
        <v>0</v>
      </c>
      <c r="H155">
        <v>4.3</v>
      </c>
      <c r="I155">
        <v>3.43</v>
      </c>
      <c r="J155" t="s">
        <v>177</v>
      </c>
      <c r="K155">
        <v>4.4044800000000004</v>
      </c>
      <c r="L155">
        <v>0.74875999999999998</v>
      </c>
      <c r="M155" t="s">
        <v>179</v>
      </c>
      <c r="N155">
        <v>4.3029799999999998</v>
      </c>
      <c r="O155">
        <v>3.42571</v>
      </c>
      <c r="P155" t="s">
        <v>4</v>
      </c>
      <c r="Q155">
        <v>5.9073700000000002</v>
      </c>
      <c r="R155">
        <v>61.525230000000001</v>
      </c>
      <c r="S155">
        <v>0</v>
      </c>
      <c r="T155">
        <v>0</v>
      </c>
      <c r="U155">
        <v>0</v>
      </c>
      <c r="V155">
        <v>0</v>
      </c>
      <c r="W155">
        <v>0.2</v>
      </c>
      <c r="X155">
        <v>0</v>
      </c>
    </row>
    <row r="156" spans="2:24" x14ac:dyDescent="0.3">
      <c r="B156">
        <v>8</v>
      </c>
      <c r="C156">
        <v>8</v>
      </c>
      <c r="D156">
        <v>6050</v>
      </c>
      <c r="E156">
        <v>2</v>
      </c>
      <c r="F156">
        <v>2</v>
      </c>
      <c r="G156" t="s">
        <v>180</v>
      </c>
      <c r="H156">
        <v>2.2400000000000002</v>
      </c>
      <c r="I156">
        <v>23.29</v>
      </c>
      <c r="J156" t="s">
        <v>177</v>
      </c>
      <c r="K156">
        <v>2.3936899999999999</v>
      </c>
      <c r="L156">
        <v>2.9978199999999999</v>
      </c>
      <c r="M156" t="s">
        <v>179</v>
      </c>
      <c r="N156">
        <v>2.24247</v>
      </c>
      <c r="O156">
        <v>23.29025</v>
      </c>
      <c r="P156" t="s">
        <v>4</v>
      </c>
      <c r="Q156">
        <v>2.2423700000000002</v>
      </c>
      <c r="R156">
        <v>23.29025</v>
      </c>
      <c r="S156">
        <v>0</v>
      </c>
      <c r="T156">
        <v>0</v>
      </c>
      <c r="U156">
        <v>0</v>
      </c>
      <c r="V156">
        <v>0</v>
      </c>
      <c r="W156">
        <v>0</v>
      </c>
      <c r="X156">
        <v>0</v>
      </c>
    </row>
    <row r="157" spans="2:24" x14ac:dyDescent="0.3">
      <c r="B157">
        <v>9</v>
      </c>
      <c r="C157">
        <v>15</v>
      </c>
      <c r="D157">
        <v>6050</v>
      </c>
      <c r="E157">
        <v>2</v>
      </c>
      <c r="F157">
        <v>2</v>
      </c>
      <c r="G157" t="s">
        <v>0</v>
      </c>
      <c r="H157">
        <v>3.38</v>
      </c>
      <c r="I157">
        <v>14.16</v>
      </c>
      <c r="J157" t="s">
        <v>177</v>
      </c>
      <c r="K157">
        <v>3.5674399999999999</v>
      </c>
      <c r="L157">
        <v>5.6209100000000003</v>
      </c>
      <c r="M157" t="s">
        <v>179</v>
      </c>
      <c r="N157">
        <v>3.3778800000000002</v>
      </c>
      <c r="O157">
        <v>14.15987</v>
      </c>
      <c r="P157" t="s">
        <v>4</v>
      </c>
      <c r="Q157">
        <v>3.3945500000000002</v>
      </c>
      <c r="R157">
        <v>43.66921</v>
      </c>
      <c r="S157">
        <v>0</v>
      </c>
      <c r="T157">
        <v>0.4</v>
      </c>
      <c r="U157">
        <v>0</v>
      </c>
      <c r="V157">
        <v>0</v>
      </c>
      <c r="W157">
        <v>0.3</v>
      </c>
      <c r="X157">
        <v>0</v>
      </c>
    </row>
    <row r="158" spans="2:24" x14ac:dyDescent="0.3">
      <c r="B158">
        <v>10</v>
      </c>
      <c r="C158">
        <v>10</v>
      </c>
      <c r="D158">
        <v>39506.97</v>
      </c>
      <c r="E158">
        <v>2</v>
      </c>
      <c r="F158">
        <v>2</v>
      </c>
      <c r="G158" t="s">
        <v>0</v>
      </c>
      <c r="H158">
        <v>2.82</v>
      </c>
      <c r="I158">
        <v>0.85</v>
      </c>
      <c r="J158" t="s">
        <v>177</v>
      </c>
      <c r="K158">
        <v>2.8412799999999998</v>
      </c>
      <c r="L158">
        <v>0.85392000000000001</v>
      </c>
      <c r="M158" t="s">
        <v>179</v>
      </c>
      <c r="N158">
        <v>2.8162099999999999</v>
      </c>
      <c r="O158">
        <v>0.85433999999999999</v>
      </c>
      <c r="P158" t="s">
        <v>4</v>
      </c>
      <c r="Q158">
        <v>5.2085100000000004</v>
      </c>
      <c r="R158">
        <v>70.577520000000007</v>
      </c>
      <c r="S158">
        <v>0</v>
      </c>
      <c r="T158">
        <v>0.1</v>
      </c>
      <c r="U158">
        <v>0</v>
      </c>
      <c r="V158">
        <v>0</v>
      </c>
      <c r="W158">
        <v>0</v>
      </c>
      <c r="X158">
        <v>0</v>
      </c>
    </row>
    <row r="159" spans="2:24" x14ac:dyDescent="0.3">
      <c r="B159">
        <v>11</v>
      </c>
      <c r="C159">
        <v>38</v>
      </c>
      <c r="D159">
        <v>34429.94</v>
      </c>
      <c r="E159">
        <v>2</v>
      </c>
      <c r="F159">
        <v>1</v>
      </c>
      <c r="G159" t="s">
        <v>0</v>
      </c>
      <c r="H159">
        <v>15.82</v>
      </c>
      <c r="I159">
        <v>11.85</v>
      </c>
      <c r="J159" t="s">
        <v>177</v>
      </c>
      <c r="K159">
        <v>18.906700000000001</v>
      </c>
      <c r="L159">
        <v>1.6117300000000001</v>
      </c>
      <c r="M159" t="s">
        <v>179</v>
      </c>
      <c r="N159">
        <v>15.81934</v>
      </c>
      <c r="O159">
        <v>11.845969999999999</v>
      </c>
      <c r="P159" t="s">
        <v>4</v>
      </c>
      <c r="Q159">
        <v>17.514230000000001</v>
      </c>
      <c r="R159">
        <v>128.92739</v>
      </c>
      <c r="S159">
        <v>0</v>
      </c>
      <c r="T159">
        <v>0</v>
      </c>
      <c r="U159">
        <v>0</v>
      </c>
      <c r="V159">
        <v>0</v>
      </c>
      <c r="W159">
        <v>0.3</v>
      </c>
      <c r="X159">
        <v>0</v>
      </c>
    </row>
    <row r="160" spans="2:24" x14ac:dyDescent="0.3">
      <c r="B160">
        <v>12</v>
      </c>
      <c r="C160">
        <v>22</v>
      </c>
      <c r="D160">
        <v>34429.94</v>
      </c>
      <c r="E160">
        <v>0</v>
      </c>
      <c r="F160">
        <v>1</v>
      </c>
      <c r="G160" t="s">
        <v>0</v>
      </c>
      <c r="H160">
        <v>11.25</v>
      </c>
      <c r="I160">
        <v>1.19</v>
      </c>
      <c r="J160" t="s">
        <v>177</v>
      </c>
      <c r="K160">
        <v>13.08534</v>
      </c>
      <c r="L160">
        <v>2.3999700000000002</v>
      </c>
      <c r="M160" t="s">
        <v>179</v>
      </c>
      <c r="N160">
        <v>11.247260000000001</v>
      </c>
      <c r="O160">
        <v>1.1913899999999999</v>
      </c>
      <c r="P160" t="s">
        <v>4</v>
      </c>
      <c r="Q160">
        <v>12.880089999999999</v>
      </c>
      <c r="R160">
        <v>114.37314000000001</v>
      </c>
      <c r="S160">
        <v>0</v>
      </c>
      <c r="T160">
        <v>0</v>
      </c>
      <c r="U160">
        <v>0</v>
      </c>
      <c r="V160">
        <v>0</v>
      </c>
      <c r="W160">
        <v>0</v>
      </c>
      <c r="X160">
        <v>0</v>
      </c>
    </row>
    <row r="161" spans="2:24" x14ac:dyDescent="0.3">
      <c r="B161">
        <v>13</v>
      </c>
      <c r="C161">
        <v>435</v>
      </c>
      <c r="D161">
        <v>37279.21</v>
      </c>
      <c r="E161">
        <v>4</v>
      </c>
      <c r="F161">
        <v>5</v>
      </c>
      <c r="G161" t="s">
        <v>0</v>
      </c>
      <c r="H161">
        <v>39.229999999999997</v>
      </c>
      <c r="I161">
        <v>4.9400000000000004</v>
      </c>
      <c r="J161" t="s">
        <v>177</v>
      </c>
      <c r="K161">
        <v>39.680669999999999</v>
      </c>
      <c r="L161">
        <v>4.05654</v>
      </c>
      <c r="M161" t="s">
        <v>179</v>
      </c>
      <c r="N161">
        <v>39.228000000000002</v>
      </c>
      <c r="O161">
        <v>4.9377500000000003</v>
      </c>
      <c r="P161" t="s">
        <v>4</v>
      </c>
      <c r="Q161">
        <v>50.291530000000002</v>
      </c>
      <c r="R161">
        <v>353.50207</v>
      </c>
      <c r="S161">
        <v>0</v>
      </c>
      <c r="T161">
        <v>0.1</v>
      </c>
      <c r="U161">
        <v>0</v>
      </c>
      <c r="V161">
        <v>0</v>
      </c>
      <c r="W161">
        <v>0</v>
      </c>
      <c r="X161">
        <v>0</v>
      </c>
    </row>
    <row r="162" spans="2:24" x14ac:dyDescent="0.3">
      <c r="B162">
        <v>14</v>
      </c>
      <c r="C162">
        <v>26.99</v>
      </c>
      <c r="D162">
        <v>35252.82</v>
      </c>
      <c r="E162">
        <v>0</v>
      </c>
      <c r="F162">
        <v>1</v>
      </c>
      <c r="G162" t="s">
        <v>0</v>
      </c>
      <c r="H162">
        <v>4.1900000000000004</v>
      </c>
      <c r="I162">
        <v>3.44</v>
      </c>
      <c r="J162" t="s">
        <v>177</v>
      </c>
      <c r="K162">
        <v>4.9773199999999997</v>
      </c>
      <c r="L162">
        <v>0.67530000000000001</v>
      </c>
      <c r="M162" t="s">
        <v>179</v>
      </c>
      <c r="N162">
        <v>4.1861600000000001</v>
      </c>
      <c r="O162">
        <v>3.4387500000000002</v>
      </c>
      <c r="P162" t="s">
        <v>4</v>
      </c>
      <c r="Q162">
        <v>5.0606600000000004</v>
      </c>
      <c r="R162">
        <v>47.103000000000002</v>
      </c>
      <c r="S162">
        <v>0</v>
      </c>
      <c r="T162">
        <v>0</v>
      </c>
      <c r="U162">
        <v>0</v>
      </c>
      <c r="V162">
        <v>0</v>
      </c>
      <c r="W162">
        <v>0.3</v>
      </c>
      <c r="X162">
        <v>0</v>
      </c>
    </row>
    <row r="163" spans="2:24" x14ac:dyDescent="0.3">
      <c r="B163">
        <v>15</v>
      </c>
      <c r="C163">
        <v>47.75</v>
      </c>
      <c r="D163">
        <v>36373.370000000003</v>
      </c>
      <c r="E163">
        <v>3</v>
      </c>
      <c r="F163">
        <v>6</v>
      </c>
      <c r="G163" t="s">
        <v>0</v>
      </c>
      <c r="H163">
        <v>10.050000000000001</v>
      </c>
      <c r="I163">
        <v>1.45</v>
      </c>
      <c r="J163" t="s">
        <v>177</v>
      </c>
      <c r="K163">
        <v>10.46444</v>
      </c>
      <c r="L163">
        <v>1.1430400000000001</v>
      </c>
      <c r="M163" t="s">
        <v>179</v>
      </c>
      <c r="N163">
        <v>10.053800000000001</v>
      </c>
      <c r="O163">
        <v>1.45427</v>
      </c>
      <c r="P163" t="s">
        <v>4</v>
      </c>
      <c r="Q163">
        <v>10.22542</v>
      </c>
      <c r="R163">
        <v>17.90485</v>
      </c>
      <c r="S163">
        <v>0</v>
      </c>
      <c r="T163">
        <v>0.2</v>
      </c>
      <c r="U163">
        <v>0</v>
      </c>
      <c r="V163">
        <v>0</v>
      </c>
      <c r="W163">
        <v>0</v>
      </c>
      <c r="X163">
        <v>0</v>
      </c>
    </row>
    <row r="164" spans="2:24" x14ac:dyDescent="0.3">
      <c r="B164">
        <v>16</v>
      </c>
      <c r="C164">
        <v>10.68</v>
      </c>
      <c r="D164">
        <v>38166.21</v>
      </c>
      <c r="E164">
        <v>0</v>
      </c>
      <c r="F164">
        <v>2</v>
      </c>
      <c r="G164" t="s">
        <v>0</v>
      </c>
      <c r="H164">
        <v>2.6</v>
      </c>
      <c r="I164">
        <v>3.35</v>
      </c>
      <c r="J164" t="s">
        <v>177</v>
      </c>
      <c r="K164">
        <v>2.7530199999999998</v>
      </c>
      <c r="L164">
        <v>1.0408999999999999</v>
      </c>
      <c r="M164" t="s">
        <v>179</v>
      </c>
      <c r="N164">
        <v>2.6018500000000002</v>
      </c>
      <c r="O164">
        <v>3.35175</v>
      </c>
      <c r="P164" t="s">
        <v>4</v>
      </c>
      <c r="Q164">
        <v>2.7207699999999999</v>
      </c>
      <c r="R164">
        <v>8.2264300000000006</v>
      </c>
      <c r="S164">
        <v>0</v>
      </c>
      <c r="T164">
        <v>0</v>
      </c>
      <c r="U164">
        <v>0</v>
      </c>
      <c r="V164">
        <v>0</v>
      </c>
      <c r="W164">
        <v>0.4</v>
      </c>
      <c r="X164">
        <v>0</v>
      </c>
    </row>
    <row r="165" spans="2:24" x14ac:dyDescent="0.3">
      <c r="B165">
        <v>17</v>
      </c>
      <c r="C165">
        <v>13</v>
      </c>
      <c r="D165">
        <v>34357.339999999997</v>
      </c>
      <c r="E165">
        <v>3</v>
      </c>
      <c r="F165">
        <v>3</v>
      </c>
      <c r="G165" t="s">
        <v>0</v>
      </c>
      <c r="H165">
        <v>3.61</v>
      </c>
      <c r="I165">
        <v>2.56</v>
      </c>
      <c r="J165" t="s">
        <v>177</v>
      </c>
      <c r="K165">
        <v>3.6620900000000001</v>
      </c>
      <c r="L165">
        <v>1.30646</v>
      </c>
      <c r="M165" t="s">
        <v>179</v>
      </c>
      <c r="N165">
        <v>3.6126200000000002</v>
      </c>
      <c r="O165">
        <v>2.55769</v>
      </c>
      <c r="P165" t="s">
        <v>4</v>
      </c>
      <c r="Q165">
        <v>3.99085</v>
      </c>
      <c r="R165">
        <v>20.209990000000001</v>
      </c>
      <c r="S165">
        <v>0</v>
      </c>
      <c r="T165">
        <v>0.2</v>
      </c>
      <c r="U165">
        <v>0</v>
      </c>
      <c r="V165">
        <v>0</v>
      </c>
      <c r="W165">
        <v>0.1</v>
      </c>
      <c r="X165">
        <v>0</v>
      </c>
    </row>
    <row r="166" spans="2:24" x14ac:dyDescent="0.3">
      <c r="B166">
        <v>18</v>
      </c>
      <c r="C166">
        <v>17.25</v>
      </c>
      <c r="D166">
        <v>34357.339999999997</v>
      </c>
      <c r="E166">
        <v>3</v>
      </c>
      <c r="F166">
        <v>3</v>
      </c>
      <c r="G166" t="s">
        <v>180</v>
      </c>
      <c r="H166">
        <v>4.01</v>
      </c>
      <c r="I166">
        <v>1.87</v>
      </c>
      <c r="J166" t="s">
        <v>177</v>
      </c>
      <c r="K166">
        <v>4.2974399999999999</v>
      </c>
      <c r="L166">
        <v>0.25636999999999999</v>
      </c>
      <c r="M166" t="s">
        <v>179</v>
      </c>
      <c r="N166">
        <v>4.0106400000000004</v>
      </c>
      <c r="O166">
        <v>1.8692899999999999</v>
      </c>
      <c r="P166" t="s">
        <v>4</v>
      </c>
      <c r="Q166">
        <v>4.0105599999999999</v>
      </c>
      <c r="R166">
        <v>1.8692899999999999</v>
      </c>
      <c r="S166">
        <v>0</v>
      </c>
      <c r="T166">
        <v>0</v>
      </c>
      <c r="U166">
        <v>0</v>
      </c>
      <c r="V166">
        <v>0</v>
      </c>
      <c r="W166">
        <v>0</v>
      </c>
      <c r="X166">
        <v>0</v>
      </c>
    </row>
    <row r="167" spans="2:24" x14ac:dyDescent="0.3">
      <c r="B167">
        <v>19</v>
      </c>
      <c r="C167">
        <v>40</v>
      </c>
      <c r="D167">
        <v>34357.339999999997</v>
      </c>
      <c r="E167">
        <v>0</v>
      </c>
      <c r="F167">
        <v>2</v>
      </c>
      <c r="G167" t="s">
        <v>0</v>
      </c>
      <c r="H167">
        <v>6.19</v>
      </c>
      <c r="I167">
        <v>3.75</v>
      </c>
      <c r="J167" t="s">
        <v>177</v>
      </c>
      <c r="K167">
        <v>6.3830600000000004</v>
      </c>
      <c r="L167">
        <v>1.14863</v>
      </c>
      <c r="M167" t="s">
        <v>179</v>
      </c>
      <c r="N167">
        <v>6.1926199999999998</v>
      </c>
      <c r="O167">
        <v>3.7452800000000002</v>
      </c>
      <c r="P167" t="s">
        <v>4</v>
      </c>
      <c r="Q167">
        <v>8.8139299999999992</v>
      </c>
      <c r="R167">
        <v>94.376369999999994</v>
      </c>
      <c r="S167">
        <v>0</v>
      </c>
      <c r="T167">
        <v>0</v>
      </c>
      <c r="U167">
        <v>0</v>
      </c>
      <c r="V167">
        <v>0</v>
      </c>
      <c r="W167">
        <v>0.2</v>
      </c>
      <c r="X167">
        <v>0</v>
      </c>
    </row>
    <row r="168" spans="2:24" x14ac:dyDescent="0.3">
      <c r="B168">
        <v>20</v>
      </c>
      <c r="C168">
        <v>30.16</v>
      </c>
      <c r="D168">
        <v>33830.949999999997</v>
      </c>
      <c r="E168">
        <v>2</v>
      </c>
      <c r="F168">
        <v>3</v>
      </c>
      <c r="G168" t="s">
        <v>0</v>
      </c>
      <c r="H168">
        <v>5.8</v>
      </c>
      <c r="I168">
        <v>4.17</v>
      </c>
      <c r="J168" t="s">
        <v>177</v>
      </c>
      <c r="K168">
        <v>6.3460799999999997</v>
      </c>
      <c r="L168">
        <v>0.76504000000000005</v>
      </c>
      <c r="M168" t="s">
        <v>179</v>
      </c>
      <c r="N168">
        <v>5.79915</v>
      </c>
      <c r="O168">
        <v>4.1672099999999999</v>
      </c>
      <c r="P168" t="s">
        <v>4</v>
      </c>
      <c r="Q168">
        <v>5.8126499999999997</v>
      </c>
      <c r="R168">
        <v>6.1628800000000004</v>
      </c>
      <c r="S168">
        <v>0</v>
      </c>
      <c r="T168">
        <v>0.5</v>
      </c>
      <c r="U168">
        <v>0</v>
      </c>
      <c r="V168">
        <v>0</v>
      </c>
      <c r="W168">
        <v>0.3</v>
      </c>
      <c r="X168">
        <v>0</v>
      </c>
    </row>
    <row r="169" spans="2:24" x14ac:dyDescent="0.3">
      <c r="B169">
        <v>21</v>
      </c>
      <c r="C169">
        <v>571.03</v>
      </c>
      <c r="D169">
        <v>39574.74</v>
      </c>
      <c r="E169">
        <v>4</v>
      </c>
      <c r="F169">
        <v>3</v>
      </c>
      <c r="G169" t="s">
        <v>0</v>
      </c>
      <c r="H169">
        <v>40.97</v>
      </c>
      <c r="I169">
        <v>18.5</v>
      </c>
      <c r="J169" t="s">
        <v>177</v>
      </c>
      <c r="K169">
        <v>40.994549999999997</v>
      </c>
      <c r="L169">
        <v>18.493120000000001</v>
      </c>
      <c r="M169" t="s">
        <v>179</v>
      </c>
      <c r="N169">
        <v>40.967219999999998</v>
      </c>
      <c r="O169">
        <v>18.500080000000001</v>
      </c>
      <c r="P169" t="s">
        <v>4</v>
      </c>
      <c r="Q169">
        <v>105.37831</v>
      </c>
      <c r="R169">
        <v>1723.0758800000001</v>
      </c>
      <c r="S169">
        <v>0</v>
      </c>
      <c r="T169">
        <v>0</v>
      </c>
      <c r="U169">
        <v>0</v>
      </c>
      <c r="V169">
        <v>0</v>
      </c>
      <c r="W169">
        <v>0</v>
      </c>
      <c r="X169">
        <v>0</v>
      </c>
    </row>
    <row r="170" spans="2:24" x14ac:dyDescent="0.3">
      <c r="B170">
        <v>22</v>
      </c>
      <c r="C170">
        <v>17.559999999999999</v>
      </c>
      <c r="D170">
        <v>37690.78</v>
      </c>
      <c r="E170">
        <v>2</v>
      </c>
      <c r="F170">
        <v>1</v>
      </c>
      <c r="G170" t="s">
        <v>0</v>
      </c>
      <c r="H170">
        <v>3.49</v>
      </c>
      <c r="I170">
        <v>0.59</v>
      </c>
      <c r="J170" t="s">
        <v>177</v>
      </c>
      <c r="K170">
        <v>4.0310300000000003</v>
      </c>
      <c r="L170">
        <v>1.37965</v>
      </c>
      <c r="M170" t="s">
        <v>179</v>
      </c>
      <c r="N170">
        <v>3.4898500000000001</v>
      </c>
      <c r="O170">
        <v>0.58711999999999998</v>
      </c>
      <c r="P170" t="s">
        <v>4</v>
      </c>
      <c r="Q170">
        <v>4.9785899999999996</v>
      </c>
      <c r="R170">
        <v>59.18242</v>
      </c>
      <c r="S170">
        <v>0</v>
      </c>
      <c r="T170">
        <v>0</v>
      </c>
      <c r="U170">
        <v>0</v>
      </c>
      <c r="V170">
        <v>0</v>
      </c>
      <c r="W170">
        <v>0</v>
      </c>
      <c r="X170">
        <v>0</v>
      </c>
    </row>
    <row r="171" spans="2:24" x14ac:dyDescent="0.3">
      <c r="B171">
        <v>23</v>
      </c>
      <c r="C171">
        <v>45.05</v>
      </c>
      <c r="D171">
        <v>35546.67</v>
      </c>
      <c r="E171">
        <v>2</v>
      </c>
      <c r="F171">
        <v>2</v>
      </c>
      <c r="G171" t="s">
        <v>0</v>
      </c>
      <c r="H171">
        <v>7.11</v>
      </c>
      <c r="I171">
        <v>6.98</v>
      </c>
      <c r="J171" t="s">
        <v>177</v>
      </c>
      <c r="K171">
        <v>7.2383300000000004</v>
      </c>
      <c r="L171">
        <v>1.41727</v>
      </c>
      <c r="M171" t="s">
        <v>179</v>
      </c>
      <c r="N171">
        <v>7.1057100000000002</v>
      </c>
      <c r="O171">
        <v>6.9850000000000003</v>
      </c>
      <c r="P171" t="s">
        <v>4</v>
      </c>
      <c r="Q171">
        <v>10.475289999999999</v>
      </c>
      <c r="R171">
        <v>117.1216</v>
      </c>
      <c r="S171">
        <v>0</v>
      </c>
      <c r="T171">
        <v>0.3</v>
      </c>
      <c r="U171">
        <v>0</v>
      </c>
      <c r="V171">
        <v>0</v>
      </c>
      <c r="W171">
        <v>0.2</v>
      </c>
      <c r="X171">
        <v>0</v>
      </c>
    </row>
    <row r="172" spans="2:24" x14ac:dyDescent="0.3">
      <c r="B172">
        <v>24</v>
      </c>
      <c r="C172">
        <v>1.96</v>
      </c>
      <c r="D172">
        <v>34513.160000000003</v>
      </c>
      <c r="E172">
        <v>0</v>
      </c>
      <c r="F172">
        <v>1</v>
      </c>
      <c r="G172" t="s">
        <v>180</v>
      </c>
      <c r="H172">
        <v>0.8</v>
      </c>
      <c r="I172">
        <v>4.2300000000000004</v>
      </c>
      <c r="J172" t="s">
        <v>177</v>
      </c>
      <c r="K172">
        <v>0.97665999999999997</v>
      </c>
      <c r="L172">
        <v>1.0014099999999999</v>
      </c>
      <c r="M172" t="s">
        <v>179</v>
      </c>
      <c r="N172">
        <v>0.81733999999999996</v>
      </c>
      <c r="O172">
        <v>0.83304</v>
      </c>
      <c r="P172" t="s">
        <v>4</v>
      </c>
      <c r="Q172">
        <v>0.80188999999999999</v>
      </c>
      <c r="R172">
        <v>4.2311199999999998</v>
      </c>
      <c r="S172">
        <v>0</v>
      </c>
      <c r="T172">
        <v>0</v>
      </c>
      <c r="U172">
        <v>0</v>
      </c>
      <c r="V172">
        <v>0</v>
      </c>
      <c r="W172">
        <v>0</v>
      </c>
      <c r="X172">
        <v>0</v>
      </c>
    </row>
    <row r="173" spans="2:24" x14ac:dyDescent="0.3">
      <c r="B173">
        <v>25</v>
      </c>
      <c r="C173">
        <v>20</v>
      </c>
      <c r="D173">
        <v>35460.239999999998</v>
      </c>
      <c r="E173">
        <v>0</v>
      </c>
      <c r="F173">
        <v>2</v>
      </c>
      <c r="G173" t="s">
        <v>0</v>
      </c>
      <c r="H173">
        <v>4.03</v>
      </c>
      <c r="I173">
        <v>3</v>
      </c>
      <c r="J173" t="s">
        <v>177</v>
      </c>
      <c r="K173">
        <v>4.1283700000000003</v>
      </c>
      <c r="L173">
        <v>0.60933000000000004</v>
      </c>
      <c r="M173" t="s">
        <v>179</v>
      </c>
      <c r="N173">
        <v>4.0331599999999996</v>
      </c>
      <c r="O173">
        <v>2.99857</v>
      </c>
      <c r="P173" t="s">
        <v>4</v>
      </c>
      <c r="Q173">
        <v>5.35893</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3.94</v>
      </c>
      <c r="I174">
        <v>3.67</v>
      </c>
      <c r="J174" t="s">
        <v>177</v>
      </c>
      <c r="K174">
        <v>4.0075000000000003</v>
      </c>
      <c r="L174">
        <v>0.38384000000000001</v>
      </c>
      <c r="M174" t="s">
        <v>179</v>
      </c>
      <c r="N174">
        <v>3.9372600000000002</v>
      </c>
      <c r="O174">
        <v>3.6667299999999998</v>
      </c>
      <c r="P174" t="s">
        <v>4</v>
      </c>
      <c r="Q174">
        <v>4.5980999999999996</v>
      </c>
      <c r="R174">
        <v>31.715350000000001</v>
      </c>
      <c r="S174">
        <v>0</v>
      </c>
      <c r="T174">
        <v>0.3</v>
      </c>
      <c r="U174">
        <v>0</v>
      </c>
      <c r="V174">
        <v>0</v>
      </c>
      <c r="W174">
        <v>0.2</v>
      </c>
      <c r="X174">
        <v>0</v>
      </c>
    </row>
    <row r="175" spans="2:24" x14ac:dyDescent="0.3">
      <c r="B175">
        <v>27</v>
      </c>
      <c r="C175">
        <v>30.77</v>
      </c>
      <c r="D175">
        <v>34721.47</v>
      </c>
      <c r="E175">
        <v>2</v>
      </c>
      <c r="F175">
        <v>2</v>
      </c>
      <c r="G175" t="s">
        <v>0</v>
      </c>
      <c r="H175">
        <v>5.56</v>
      </c>
      <c r="I175">
        <v>4.7699999999999996</v>
      </c>
      <c r="J175" t="s">
        <v>177</v>
      </c>
      <c r="K175">
        <v>5.6851099999999999</v>
      </c>
      <c r="L175">
        <v>0.93808000000000002</v>
      </c>
      <c r="M175" t="s">
        <v>179</v>
      </c>
      <c r="N175">
        <v>5.5563599999999997</v>
      </c>
      <c r="O175">
        <v>4.7709599999999996</v>
      </c>
      <c r="P175" t="s">
        <v>4</v>
      </c>
      <c r="Q175">
        <v>7.6386399999999997</v>
      </c>
      <c r="R175">
        <v>77.520120000000006</v>
      </c>
      <c r="S175">
        <v>0</v>
      </c>
      <c r="T175">
        <v>0.3</v>
      </c>
      <c r="U175">
        <v>0</v>
      </c>
      <c r="V175">
        <v>0</v>
      </c>
      <c r="W175">
        <v>0.2</v>
      </c>
      <c r="X175">
        <v>0</v>
      </c>
    </row>
    <row r="176" spans="2:24" x14ac:dyDescent="0.3">
      <c r="B176">
        <v>28</v>
      </c>
      <c r="C176">
        <v>60</v>
      </c>
      <c r="D176">
        <v>6050</v>
      </c>
      <c r="E176">
        <v>2</v>
      </c>
      <c r="F176">
        <v>2</v>
      </c>
      <c r="G176" t="s">
        <v>0</v>
      </c>
      <c r="H176">
        <v>8.4499999999999993</v>
      </c>
      <c r="I176">
        <v>6.79</v>
      </c>
      <c r="J176" t="s">
        <v>177</v>
      </c>
      <c r="K176">
        <v>8.6336200000000005</v>
      </c>
      <c r="L176">
        <v>2.9632200000000002</v>
      </c>
      <c r="M176" t="s">
        <v>179</v>
      </c>
      <c r="N176">
        <v>8.4508799999999997</v>
      </c>
      <c r="O176">
        <v>6.7941399999999996</v>
      </c>
      <c r="P176" t="s">
        <v>4</v>
      </c>
      <c r="Q176">
        <v>9.0636399999999995</v>
      </c>
      <c r="R176">
        <v>244.90702999999999</v>
      </c>
      <c r="S176">
        <v>0</v>
      </c>
      <c r="T176">
        <v>0.2</v>
      </c>
      <c r="U176">
        <v>0</v>
      </c>
      <c r="V176">
        <v>0</v>
      </c>
      <c r="W176">
        <v>0.1</v>
      </c>
      <c r="X176">
        <v>0</v>
      </c>
    </row>
    <row r="177" spans="2:24" x14ac:dyDescent="0.3">
      <c r="B177">
        <v>29</v>
      </c>
      <c r="C177">
        <v>8</v>
      </c>
      <c r="D177">
        <v>34432.400000000001</v>
      </c>
      <c r="E177">
        <v>2</v>
      </c>
      <c r="F177">
        <v>3</v>
      </c>
      <c r="G177" t="s">
        <v>0</v>
      </c>
      <c r="H177">
        <v>2.62</v>
      </c>
      <c r="I177">
        <v>3.5</v>
      </c>
      <c r="J177" t="s">
        <v>177</v>
      </c>
      <c r="K177">
        <v>2.76939</v>
      </c>
      <c r="L177">
        <v>1.24519</v>
      </c>
      <c r="M177" t="s">
        <v>179</v>
      </c>
      <c r="N177">
        <v>2.6186799999999999</v>
      </c>
      <c r="O177">
        <v>3.5040300000000002</v>
      </c>
      <c r="P177" t="s">
        <v>4</v>
      </c>
      <c r="Q177">
        <v>2.7687200000000001</v>
      </c>
      <c r="R177">
        <v>10.384460000000001</v>
      </c>
      <c r="S177">
        <v>0</v>
      </c>
      <c r="T177">
        <v>0.4</v>
      </c>
      <c r="U177">
        <v>0</v>
      </c>
      <c r="V177">
        <v>0</v>
      </c>
      <c r="W177">
        <v>0.2</v>
      </c>
      <c r="X177">
        <v>0</v>
      </c>
    </row>
    <row r="178" spans="2:24" x14ac:dyDescent="0.3">
      <c r="B178">
        <v>30</v>
      </c>
      <c r="C178">
        <v>80.03</v>
      </c>
      <c r="D178">
        <v>36683.18</v>
      </c>
      <c r="E178">
        <v>3</v>
      </c>
      <c r="F178">
        <v>2</v>
      </c>
      <c r="G178" t="s">
        <v>0</v>
      </c>
      <c r="H178">
        <v>10.17</v>
      </c>
      <c r="I178">
        <v>6.72</v>
      </c>
      <c r="J178" t="s">
        <v>177</v>
      </c>
      <c r="K178">
        <v>10.40639</v>
      </c>
      <c r="L178">
        <v>1.27258</v>
      </c>
      <c r="M178" t="s">
        <v>179</v>
      </c>
      <c r="N178">
        <v>10.17074</v>
      </c>
      <c r="O178">
        <v>6.71516</v>
      </c>
      <c r="P178" t="s">
        <v>4</v>
      </c>
      <c r="Q178">
        <v>13.01881</v>
      </c>
      <c r="R178">
        <v>105.04192</v>
      </c>
      <c r="S178">
        <v>0</v>
      </c>
      <c r="T178">
        <v>0.1</v>
      </c>
      <c r="U178">
        <v>0</v>
      </c>
      <c r="V178">
        <v>0</v>
      </c>
      <c r="W178">
        <v>0.2</v>
      </c>
      <c r="X178">
        <v>0</v>
      </c>
    </row>
    <row r="179" spans="2:24" x14ac:dyDescent="0.3">
      <c r="B179">
        <v>31</v>
      </c>
      <c r="C179">
        <v>25.06</v>
      </c>
      <c r="D179">
        <v>36353.07</v>
      </c>
      <c r="E179">
        <v>2</v>
      </c>
      <c r="F179">
        <v>2</v>
      </c>
      <c r="G179" t="s">
        <v>0</v>
      </c>
      <c r="H179">
        <v>4.88</v>
      </c>
      <c r="I179">
        <v>3.87</v>
      </c>
      <c r="J179" t="s">
        <v>177</v>
      </c>
      <c r="K179">
        <v>4.9939499999999999</v>
      </c>
      <c r="L179">
        <v>0.68974999999999997</v>
      </c>
      <c r="M179" t="s">
        <v>179</v>
      </c>
      <c r="N179">
        <v>4.8787200000000004</v>
      </c>
      <c r="O179">
        <v>3.8736299999999999</v>
      </c>
      <c r="P179" t="s">
        <v>4</v>
      </c>
      <c r="Q179">
        <v>6.4115399999999996</v>
      </c>
      <c r="R179">
        <v>56.996980000000001</v>
      </c>
      <c r="S179">
        <v>0</v>
      </c>
      <c r="T179">
        <v>0.3</v>
      </c>
      <c r="U179">
        <v>0</v>
      </c>
      <c r="V179">
        <v>0</v>
      </c>
      <c r="W179">
        <v>0.2</v>
      </c>
      <c r="X179">
        <v>0</v>
      </c>
    </row>
    <row r="180" spans="2:24" x14ac:dyDescent="0.3">
      <c r="B180">
        <v>32</v>
      </c>
      <c r="C180">
        <v>8.41</v>
      </c>
      <c r="D180">
        <v>32848.83</v>
      </c>
      <c r="E180">
        <v>0</v>
      </c>
      <c r="F180">
        <v>1</v>
      </c>
      <c r="G180" t="s">
        <v>0</v>
      </c>
      <c r="H180">
        <v>1.9</v>
      </c>
      <c r="I180">
        <v>2.15</v>
      </c>
      <c r="J180" t="s">
        <v>177</v>
      </c>
      <c r="K180">
        <v>2.3405399999999998</v>
      </c>
      <c r="L180">
        <v>0.24518999999999999</v>
      </c>
      <c r="M180" t="s">
        <v>179</v>
      </c>
      <c r="N180">
        <v>1.90011</v>
      </c>
      <c r="O180">
        <v>2.1538200000000001</v>
      </c>
      <c r="P180" t="s">
        <v>4</v>
      </c>
      <c r="Q180">
        <v>1.97851</v>
      </c>
      <c r="R180">
        <v>10.815110000000001</v>
      </c>
      <c r="S180">
        <v>0</v>
      </c>
      <c r="T180">
        <v>0</v>
      </c>
      <c r="U180">
        <v>0</v>
      </c>
      <c r="V180">
        <v>0</v>
      </c>
      <c r="W180">
        <v>0.5</v>
      </c>
      <c r="X180">
        <v>0</v>
      </c>
    </row>
    <row r="181" spans="2:24" x14ac:dyDescent="0.3">
      <c r="B181">
        <v>33</v>
      </c>
      <c r="C181">
        <v>446.01</v>
      </c>
      <c r="D181">
        <v>90000</v>
      </c>
      <c r="E181">
        <v>3</v>
      </c>
      <c r="F181">
        <v>1</v>
      </c>
      <c r="G181" t="s">
        <v>0</v>
      </c>
      <c r="H181">
        <v>41.54</v>
      </c>
      <c r="I181">
        <v>6.83</v>
      </c>
      <c r="J181" t="s">
        <v>177</v>
      </c>
      <c r="K181">
        <v>47.558860000000003</v>
      </c>
      <c r="L181">
        <v>0.30895</v>
      </c>
      <c r="M181" t="s">
        <v>179</v>
      </c>
      <c r="N181">
        <v>41.541159999999998</v>
      </c>
      <c r="O181">
        <v>6.8340899999999998</v>
      </c>
      <c r="P181" t="s">
        <v>4</v>
      </c>
      <c r="Q181">
        <v>64.114559999999997</v>
      </c>
      <c r="R181">
        <v>335.52866999999998</v>
      </c>
      <c r="S181">
        <v>0</v>
      </c>
      <c r="T181">
        <v>0</v>
      </c>
      <c r="U181">
        <v>0</v>
      </c>
      <c r="V181">
        <v>0</v>
      </c>
      <c r="W181">
        <v>0.1</v>
      </c>
      <c r="X181">
        <v>0</v>
      </c>
    </row>
    <row r="182" spans="2:24" x14ac:dyDescent="0.3">
      <c r="B182">
        <v>34</v>
      </c>
      <c r="C182">
        <v>8.4600000000000009</v>
      </c>
      <c r="D182">
        <v>38350</v>
      </c>
      <c r="E182">
        <v>0</v>
      </c>
      <c r="F182">
        <v>1</v>
      </c>
      <c r="G182" t="s">
        <v>0</v>
      </c>
      <c r="H182">
        <v>2.0299999999999998</v>
      </c>
      <c r="I182">
        <v>2.06</v>
      </c>
      <c r="J182" t="s">
        <v>177</v>
      </c>
      <c r="K182">
        <v>2.4230999999999998</v>
      </c>
      <c r="L182">
        <v>0.26408999999999999</v>
      </c>
      <c r="M182" t="s">
        <v>179</v>
      </c>
      <c r="N182">
        <v>2.0269200000000001</v>
      </c>
      <c r="O182">
        <v>2.0573100000000002</v>
      </c>
      <c r="P182" t="s">
        <v>4</v>
      </c>
      <c r="Q182">
        <v>2.2242700000000002</v>
      </c>
      <c r="R182">
        <v>15.48372</v>
      </c>
      <c r="S182">
        <v>0</v>
      </c>
      <c r="T182">
        <v>0</v>
      </c>
      <c r="U182">
        <v>0</v>
      </c>
      <c r="V182">
        <v>0</v>
      </c>
      <c r="W182">
        <v>0.3</v>
      </c>
      <c r="X182">
        <v>0</v>
      </c>
    </row>
    <row r="183" spans="2:24" x14ac:dyDescent="0.3">
      <c r="B183">
        <v>35</v>
      </c>
      <c r="C183">
        <v>313.13</v>
      </c>
      <c r="D183">
        <v>40649.71</v>
      </c>
      <c r="E183">
        <v>2</v>
      </c>
      <c r="F183">
        <v>4</v>
      </c>
      <c r="G183" t="s">
        <v>0</v>
      </c>
      <c r="H183">
        <v>84.97</v>
      </c>
      <c r="I183">
        <v>57.28</v>
      </c>
      <c r="J183" t="s">
        <v>177</v>
      </c>
      <c r="K183">
        <v>97.889279999999999</v>
      </c>
      <c r="L183">
        <v>1.0827899999999999</v>
      </c>
      <c r="M183" t="s">
        <v>179</v>
      </c>
      <c r="N183">
        <v>84.972499999999997</v>
      </c>
      <c r="O183">
        <v>57.280200000000001</v>
      </c>
      <c r="P183" t="s">
        <v>4</v>
      </c>
      <c r="Q183">
        <v>85.164000000000001</v>
      </c>
      <c r="R183">
        <v>67.663979999999995</v>
      </c>
      <c r="S183">
        <v>0</v>
      </c>
      <c r="T183">
        <v>0.4</v>
      </c>
      <c r="U183">
        <v>0</v>
      </c>
      <c r="V183">
        <v>0</v>
      </c>
      <c r="W183">
        <v>0.3</v>
      </c>
      <c r="X183">
        <v>0</v>
      </c>
    </row>
    <row r="184" spans="2:24" x14ac:dyDescent="0.3">
      <c r="B184">
        <v>36</v>
      </c>
      <c r="C184">
        <v>8</v>
      </c>
      <c r="D184">
        <v>38350</v>
      </c>
      <c r="E184">
        <v>0</v>
      </c>
      <c r="F184">
        <v>1</v>
      </c>
      <c r="G184" t="s">
        <v>0</v>
      </c>
      <c r="H184">
        <v>2.0099999999999998</v>
      </c>
      <c r="I184">
        <v>2.11</v>
      </c>
      <c r="J184" t="s">
        <v>177</v>
      </c>
      <c r="K184">
        <v>2.33555</v>
      </c>
      <c r="L184">
        <v>1.1176699999999999</v>
      </c>
      <c r="M184" t="s">
        <v>179</v>
      </c>
      <c r="N184">
        <v>2.0081799999999999</v>
      </c>
      <c r="O184">
        <v>2.1133299999999999</v>
      </c>
      <c r="P184" t="s">
        <v>4</v>
      </c>
      <c r="Q184">
        <v>2.0798800000000002</v>
      </c>
      <c r="R184">
        <v>13.203390000000001</v>
      </c>
      <c r="S184">
        <v>0</v>
      </c>
      <c r="T184">
        <v>0</v>
      </c>
      <c r="U184">
        <v>0</v>
      </c>
      <c r="V184">
        <v>0</v>
      </c>
      <c r="W184">
        <v>0.1</v>
      </c>
      <c r="X184">
        <v>0</v>
      </c>
    </row>
    <row r="185" spans="2:24" x14ac:dyDescent="0.3">
      <c r="B185">
        <v>37</v>
      </c>
      <c r="C185">
        <v>141.88999999999999</v>
      </c>
      <c r="D185">
        <v>39149.410000000003</v>
      </c>
      <c r="E185">
        <v>2</v>
      </c>
      <c r="F185">
        <v>2</v>
      </c>
      <c r="G185" t="s">
        <v>0</v>
      </c>
      <c r="H185">
        <v>5.28</v>
      </c>
      <c r="I185">
        <v>4.55</v>
      </c>
      <c r="J185" t="s">
        <v>177</v>
      </c>
      <c r="K185">
        <v>5.3910499999999999</v>
      </c>
      <c r="L185">
        <v>0.60246</v>
      </c>
      <c r="M185" t="s">
        <v>179</v>
      </c>
      <c r="N185">
        <v>5.2791600000000001</v>
      </c>
      <c r="O185">
        <v>4.5480900000000002</v>
      </c>
      <c r="P185" t="s">
        <v>4</v>
      </c>
      <c r="Q185">
        <v>6.7870499999999998</v>
      </c>
      <c r="R185">
        <v>51.974490000000003</v>
      </c>
      <c r="S185">
        <v>0</v>
      </c>
      <c r="T185">
        <v>0.4</v>
      </c>
      <c r="U185">
        <v>0</v>
      </c>
      <c r="V185">
        <v>0</v>
      </c>
      <c r="W185">
        <v>0.3</v>
      </c>
      <c r="X185">
        <v>0</v>
      </c>
    </row>
    <row r="186" spans="2:24" x14ac:dyDescent="0.3">
      <c r="B186">
        <v>38</v>
      </c>
      <c r="C186">
        <v>35.04</v>
      </c>
      <c r="D186">
        <v>34247.589999999997</v>
      </c>
      <c r="E186">
        <v>2</v>
      </c>
      <c r="F186">
        <v>3</v>
      </c>
      <c r="G186" t="s">
        <v>0</v>
      </c>
      <c r="H186">
        <v>6.52</v>
      </c>
      <c r="I186">
        <v>8.66</v>
      </c>
      <c r="J186" t="s">
        <v>177</v>
      </c>
      <c r="K186">
        <v>7.0133599999999996</v>
      </c>
      <c r="L186">
        <v>1.7351300000000001</v>
      </c>
      <c r="M186" t="s">
        <v>179</v>
      </c>
      <c r="N186">
        <v>6.5228400000000004</v>
      </c>
      <c r="O186">
        <v>8.6577999999999999</v>
      </c>
      <c r="P186" t="s">
        <v>4</v>
      </c>
      <c r="Q186">
        <v>6.6637399999999998</v>
      </c>
      <c r="R186">
        <v>14.48502</v>
      </c>
      <c r="S186">
        <v>0</v>
      </c>
      <c r="T186">
        <v>0.5</v>
      </c>
      <c r="U186">
        <v>0</v>
      </c>
      <c r="V186">
        <v>0</v>
      </c>
      <c r="W186">
        <v>0.3</v>
      </c>
      <c r="X186">
        <v>0</v>
      </c>
    </row>
    <row r="187" spans="2:24" x14ac:dyDescent="0.3">
      <c r="B187">
        <v>39</v>
      </c>
      <c r="C187">
        <v>23.76</v>
      </c>
      <c r="D187">
        <v>34693</v>
      </c>
      <c r="E187">
        <v>2</v>
      </c>
      <c r="F187">
        <v>5</v>
      </c>
      <c r="G187" t="s">
        <v>0</v>
      </c>
      <c r="H187">
        <v>6.07</v>
      </c>
      <c r="I187">
        <v>8.07</v>
      </c>
      <c r="J187" t="s">
        <v>177</v>
      </c>
      <c r="K187">
        <v>6.5140200000000004</v>
      </c>
      <c r="L187">
        <v>1.10337</v>
      </c>
      <c r="M187" t="s">
        <v>179</v>
      </c>
      <c r="N187">
        <v>6.0657500000000004</v>
      </c>
      <c r="O187">
        <v>8.0670900000000003</v>
      </c>
      <c r="P187" t="s">
        <v>4</v>
      </c>
      <c r="Q187">
        <v>6.1017000000000001</v>
      </c>
      <c r="R187">
        <v>10.52746</v>
      </c>
      <c r="S187">
        <v>0</v>
      </c>
      <c r="T187">
        <v>0.3</v>
      </c>
      <c r="U187">
        <v>0</v>
      </c>
      <c r="V187">
        <v>0</v>
      </c>
      <c r="W187">
        <v>0.2</v>
      </c>
      <c r="X187">
        <v>0</v>
      </c>
    </row>
    <row r="188" spans="2:24" x14ac:dyDescent="0.3">
      <c r="B188">
        <v>40</v>
      </c>
      <c r="C188">
        <v>47.51</v>
      </c>
      <c r="D188">
        <v>35142.51</v>
      </c>
      <c r="E188">
        <v>3</v>
      </c>
      <c r="F188">
        <v>3</v>
      </c>
      <c r="G188" t="s">
        <v>0</v>
      </c>
      <c r="H188">
        <v>8.0399999999999991</v>
      </c>
      <c r="I188">
        <v>6.33</v>
      </c>
      <c r="J188" t="s">
        <v>177</v>
      </c>
      <c r="K188">
        <v>8.2563499999999994</v>
      </c>
      <c r="L188">
        <v>0.33550999999999997</v>
      </c>
      <c r="M188" t="s">
        <v>179</v>
      </c>
      <c r="N188">
        <v>8.0371299999999994</v>
      </c>
      <c r="O188">
        <v>6.3276300000000001</v>
      </c>
      <c r="P188" t="s">
        <v>4</v>
      </c>
      <c r="Q188">
        <v>8.3644400000000001</v>
      </c>
      <c r="R188">
        <v>23.814440000000001</v>
      </c>
      <c r="S188">
        <v>0</v>
      </c>
      <c r="T188">
        <v>0.3</v>
      </c>
      <c r="U188">
        <v>0</v>
      </c>
      <c r="V188">
        <v>0</v>
      </c>
      <c r="W188">
        <v>0.2</v>
      </c>
      <c r="X188">
        <v>0</v>
      </c>
    </row>
    <row r="189" spans="2:24" x14ac:dyDescent="0.3">
      <c r="B189">
        <v>41</v>
      </c>
      <c r="C189">
        <v>24.79</v>
      </c>
      <c r="D189">
        <v>40211.29</v>
      </c>
      <c r="E189">
        <v>0</v>
      </c>
      <c r="F189">
        <v>6</v>
      </c>
      <c r="G189" t="s">
        <v>0</v>
      </c>
      <c r="H189">
        <v>6.42</v>
      </c>
      <c r="I189">
        <v>0.28999999999999998</v>
      </c>
      <c r="J189" t="s">
        <v>177</v>
      </c>
      <c r="K189">
        <v>6.4250499999999997</v>
      </c>
      <c r="L189">
        <v>0.28770000000000001</v>
      </c>
      <c r="M189" t="s">
        <v>179</v>
      </c>
      <c r="N189">
        <v>6.4151400000000001</v>
      </c>
      <c r="O189">
        <v>0.28795999999999999</v>
      </c>
      <c r="P189" t="s">
        <v>4</v>
      </c>
      <c r="Q189">
        <v>7.1042100000000001</v>
      </c>
      <c r="R189">
        <v>25.60127</v>
      </c>
      <c r="S189">
        <v>0</v>
      </c>
      <c r="T189">
        <v>0</v>
      </c>
      <c r="U189">
        <v>0</v>
      </c>
      <c r="V189">
        <v>0</v>
      </c>
      <c r="W189">
        <v>0</v>
      </c>
      <c r="X189">
        <v>0</v>
      </c>
    </row>
    <row r="190" spans="2:24" x14ac:dyDescent="0.3">
      <c r="B190">
        <v>42</v>
      </c>
      <c r="C190">
        <v>115.5</v>
      </c>
      <c r="D190">
        <v>36003.25</v>
      </c>
      <c r="E190">
        <v>2</v>
      </c>
      <c r="F190">
        <v>2</v>
      </c>
      <c r="G190" t="s">
        <v>0</v>
      </c>
      <c r="H190">
        <v>13.08</v>
      </c>
      <c r="I190">
        <v>2.4700000000000002</v>
      </c>
      <c r="J190" t="s">
        <v>177</v>
      </c>
      <c r="K190">
        <v>13.160080000000001</v>
      </c>
      <c r="L190">
        <v>2.4682499999999998</v>
      </c>
      <c r="M190" t="s">
        <v>179</v>
      </c>
      <c r="N190">
        <v>13.08466</v>
      </c>
      <c r="O190">
        <v>2.4687199999999998</v>
      </c>
      <c r="P190" t="s">
        <v>4</v>
      </c>
      <c r="Q190">
        <v>19.943090000000002</v>
      </c>
      <c r="R190">
        <v>233.45095000000001</v>
      </c>
      <c r="S190">
        <v>0</v>
      </c>
      <c r="T190">
        <v>0.1</v>
      </c>
      <c r="U190">
        <v>0</v>
      </c>
      <c r="V190">
        <v>0</v>
      </c>
      <c r="W190">
        <v>0</v>
      </c>
      <c r="X190">
        <v>0</v>
      </c>
    </row>
    <row r="191" spans="2:24" x14ac:dyDescent="0.3">
      <c r="B191">
        <v>43</v>
      </c>
      <c r="C191">
        <v>372.81</v>
      </c>
      <c r="D191">
        <v>36329.980000000003</v>
      </c>
      <c r="E191">
        <v>3</v>
      </c>
      <c r="F191">
        <v>2</v>
      </c>
      <c r="G191" t="s">
        <v>0</v>
      </c>
      <c r="H191">
        <v>10.01</v>
      </c>
      <c r="I191">
        <v>7.62</v>
      </c>
      <c r="J191" t="s">
        <v>177</v>
      </c>
      <c r="K191">
        <v>10.109629999999999</v>
      </c>
      <c r="L191">
        <v>0.86180000000000001</v>
      </c>
      <c r="M191" t="s">
        <v>179</v>
      </c>
      <c r="N191">
        <v>10.0068</v>
      </c>
      <c r="O191">
        <v>7.6165200000000004</v>
      </c>
      <c r="P191" t="s">
        <v>4</v>
      </c>
      <c r="Q191">
        <v>10.73357</v>
      </c>
      <c r="R191">
        <v>46.063830000000003</v>
      </c>
      <c r="S191">
        <v>0</v>
      </c>
      <c r="T191">
        <v>0</v>
      </c>
      <c r="U191">
        <v>0</v>
      </c>
      <c r="V191">
        <v>0</v>
      </c>
      <c r="W191">
        <v>0.2</v>
      </c>
      <c r="X191">
        <v>0</v>
      </c>
    </row>
    <row r="192" spans="2:24" x14ac:dyDescent="0.3">
      <c r="B192">
        <v>44</v>
      </c>
      <c r="C192">
        <v>162</v>
      </c>
      <c r="D192">
        <v>37364.49</v>
      </c>
      <c r="E192">
        <v>1</v>
      </c>
      <c r="F192">
        <v>2</v>
      </c>
      <c r="G192" t="s">
        <v>1</v>
      </c>
      <c r="H192">
        <v>5.87</v>
      </c>
      <c r="I192">
        <v>0.96</v>
      </c>
      <c r="J192" t="s">
        <v>177</v>
      </c>
      <c r="K192">
        <v>5.8703700000000003</v>
      </c>
      <c r="L192">
        <v>0.95816000000000001</v>
      </c>
      <c r="M192" t="s">
        <v>179</v>
      </c>
      <c r="N192">
        <v>6.0932399999999998</v>
      </c>
      <c r="O192">
        <v>7.4825100000000004</v>
      </c>
      <c r="P192" t="s">
        <v>4</v>
      </c>
      <c r="Q192">
        <v>8.0841600000000007</v>
      </c>
      <c r="R192">
        <v>79.546809999999994</v>
      </c>
      <c r="S192">
        <v>0.6</v>
      </c>
      <c r="T192">
        <v>0</v>
      </c>
      <c r="U192">
        <v>0</v>
      </c>
      <c r="V192">
        <v>0.6</v>
      </c>
      <c r="W192">
        <v>0</v>
      </c>
      <c r="X192">
        <v>0</v>
      </c>
    </row>
    <row r="193" spans="2:24" x14ac:dyDescent="0.3">
      <c r="B193">
        <v>45</v>
      </c>
      <c r="C193">
        <v>162</v>
      </c>
      <c r="D193">
        <v>37364.49</v>
      </c>
      <c r="E193">
        <v>1</v>
      </c>
      <c r="F193">
        <v>1</v>
      </c>
      <c r="G193" t="s">
        <v>0</v>
      </c>
      <c r="H193">
        <v>5.04</v>
      </c>
      <c r="I193">
        <v>0.59</v>
      </c>
      <c r="J193" t="s">
        <v>177</v>
      </c>
      <c r="K193">
        <v>5.8703700000000003</v>
      </c>
      <c r="L193">
        <v>0.95816000000000001</v>
      </c>
      <c r="M193" t="s">
        <v>179</v>
      </c>
      <c r="N193">
        <v>5.0440100000000001</v>
      </c>
      <c r="O193">
        <v>0.59123999999999999</v>
      </c>
      <c r="P193" t="s">
        <v>4</v>
      </c>
      <c r="Q193">
        <v>6.6224499999999997</v>
      </c>
      <c r="R193">
        <v>63.587820000000001</v>
      </c>
      <c r="S193">
        <v>0</v>
      </c>
      <c r="T193">
        <v>0.1</v>
      </c>
      <c r="U193">
        <v>0</v>
      </c>
      <c r="V193">
        <v>0</v>
      </c>
      <c r="W193">
        <v>0</v>
      </c>
      <c r="X193">
        <v>0</v>
      </c>
    </row>
    <row r="194" spans="2:24" x14ac:dyDescent="0.3">
      <c r="B194">
        <v>46</v>
      </c>
      <c r="C194">
        <v>7.92</v>
      </c>
      <c r="D194">
        <v>35222.85</v>
      </c>
      <c r="E194">
        <v>0</v>
      </c>
      <c r="F194">
        <v>2</v>
      </c>
      <c r="G194" t="s">
        <v>0</v>
      </c>
      <c r="H194">
        <v>2.2799999999999998</v>
      </c>
      <c r="I194">
        <v>1.69</v>
      </c>
      <c r="J194" t="s">
        <v>177</v>
      </c>
      <c r="K194">
        <v>2.3266100000000001</v>
      </c>
      <c r="L194">
        <v>0.29538999999999999</v>
      </c>
      <c r="M194" t="s">
        <v>179</v>
      </c>
      <c r="N194">
        <v>2.2756599999999998</v>
      </c>
      <c r="O194">
        <v>1.69276</v>
      </c>
      <c r="P194" t="s">
        <v>4</v>
      </c>
      <c r="Q194">
        <v>2.8472</v>
      </c>
      <c r="R194">
        <v>24.272300000000001</v>
      </c>
      <c r="S194">
        <v>0</v>
      </c>
      <c r="T194">
        <v>0</v>
      </c>
      <c r="U194">
        <v>0</v>
      </c>
      <c r="V194">
        <v>0</v>
      </c>
      <c r="W194">
        <v>0.2</v>
      </c>
      <c r="X194">
        <v>0</v>
      </c>
    </row>
    <row r="195" spans="2:24" x14ac:dyDescent="0.3">
      <c r="B195">
        <v>47</v>
      </c>
      <c r="C195">
        <v>10.199999999999999</v>
      </c>
      <c r="D195">
        <v>33960.97</v>
      </c>
      <c r="E195">
        <v>0</v>
      </c>
      <c r="F195">
        <v>2</v>
      </c>
      <c r="G195" t="s">
        <v>0</v>
      </c>
      <c r="H195">
        <v>2.72</v>
      </c>
      <c r="I195">
        <v>0.69</v>
      </c>
      <c r="J195" t="s">
        <v>177</v>
      </c>
      <c r="K195">
        <v>2.7295099999999999</v>
      </c>
      <c r="L195">
        <v>0.68598000000000003</v>
      </c>
      <c r="M195" t="s">
        <v>179</v>
      </c>
      <c r="N195">
        <v>2.7194699999999998</v>
      </c>
      <c r="O195">
        <v>0.68633</v>
      </c>
      <c r="P195" t="s">
        <v>4</v>
      </c>
      <c r="Q195">
        <v>4.2533500000000002</v>
      </c>
      <c r="R195">
        <v>56.372729999999997</v>
      </c>
      <c r="S195">
        <v>0</v>
      </c>
      <c r="T195">
        <v>0</v>
      </c>
      <c r="U195">
        <v>0</v>
      </c>
      <c r="V195">
        <v>0</v>
      </c>
      <c r="W195">
        <v>0</v>
      </c>
      <c r="X195">
        <v>0</v>
      </c>
    </row>
    <row r="196" spans="2:24" x14ac:dyDescent="0.3">
      <c r="B196">
        <v>48</v>
      </c>
      <c r="C196">
        <v>104.07</v>
      </c>
      <c r="D196">
        <v>36864.699999999997</v>
      </c>
      <c r="E196">
        <v>1</v>
      </c>
      <c r="F196">
        <v>6</v>
      </c>
      <c r="G196" t="s">
        <v>0</v>
      </c>
      <c r="H196">
        <v>16.72</v>
      </c>
      <c r="I196">
        <v>9.26</v>
      </c>
      <c r="J196" t="s">
        <v>177</v>
      </c>
      <c r="K196">
        <v>17.794039999999999</v>
      </c>
      <c r="L196">
        <v>0.40216000000000002</v>
      </c>
      <c r="M196" t="s">
        <v>179</v>
      </c>
      <c r="N196">
        <v>16.723120000000002</v>
      </c>
      <c r="O196">
        <v>9.2616200000000006</v>
      </c>
      <c r="P196" t="s">
        <v>4</v>
      </c>
      <c r="Q196">
        <v>18.570679999999999</v>
      </c>
      <c r="R196">
        <v>79.021039999999999</v>
      </c>
      <c r="S196">
        <v>0</v>
      </c>
      <c r="T196">
        <v>0.9</v>
      </c>
      <c r="U196">
        <v>0</v>
      </c>
      <c r="V196">
        <v>0</v>
      </c>
      <c r="W196">
        <v>0</v>
      </c>
      <c r="X196">
        <v>0</v>
      </c>
    </row>
    <row r="197" spans="2:24" x14ac:dyDescent="0.3">
      <c r="B197">
        <v>49</v>
      </c>
      <c r="C197">
        <v>4.09</v>
      </c>
      <c r="D197">
        <v>32176.46</v>
      </c>
      <c r="E197">
        <v>1</v>
      </c>
      <c r="F197">
        <v>3</v>
      </c>
      <c r="G197" t="s">
        <v>0</v>
      </c>
      <c r="H197">
        <v>1.7</v>
      </c>
      <c r="I197">
        <v>2.17</v>
      </c>
      <c r="J197" t="s">
        <v>177</v>
      </c>
      <c r="K197">
        <v>1.80708</v>
      </c>
      <c r="L197">
        <v>0.59335000000000004</v>
      </c>
      <c r="M197" t="s">
        <v>179</v>
      </c>
      <c r="N197">
        <v>1.6965399999999999</v>
      </c>
      <c r="O197">
        <v>2.16736</v>
      </c>
      <c r="P197" t="s">
        <v>4</v>
      </c>
      <c r="Q197">
        <v>1.72506</v>
      </c>
      <c r="R197">
        <v>4.8840000000000003</v>
      </c>
      <c r="S197">
        <v>0</v>
      </c>
      <c r="T197">
        <v>0.9</v>
      </c>
      <c r="U197">
        <v>0</v>
      </c>
      <c r="V197">
        <v>0</v>
      </c>
      <c r="W197">
        <v>0.2</v>
      </c>
      <c r="X197">
        <v>0</v>
      </c>
    </row>
    <row r="198" spans="2:24" x14ac:dyDescent="0.3">
      <c r="B198">
        <v>50</v>
      </c>
      <c r="C198">
        <v>26.48</v>
      </c>
      <c r="D198">
        <v>37146.71</v>
      </c>
      <c r="E198">
        <v>2</v>
      </c>
      <c r="F198">
        <v>2</v>
      </c>
      <c r="G198" t="s">
        <v>0</v>
      </c>
      <c r="H198">
        <v>5.14</v>
      </c>
      <c r="I198">
        <v>0.82</v>
      </c>
      <c r="J198" t="s">
        <v>177</v>
      </c>
      <c r="K198">
        <v>5.17462</v>
      </c>
      <c r="L198">
        <v>0.82430000000000003</v>
      </c>
      <c r="M198" t="s">
        <v>179</v>
      </c>
      <c r="N198">
        <v>5.1384299999999996</v>
      </c>
      <c r="O198">
        <v>0.82469999999999999</v>
      </c>
      <c r="P198" t="s">
        <v>4</v>
      </c>
      <c r="Q198">
        <v>7.0255000000000001</v>
      </c>
      <c r="R198">
        <v>68.118380000000002</v>
      </c>
      <c r="S198">
        <v>0</v>
      </c>
      <c r="T198">
        <v>0.1</v>
      </c>
      <c r="U198">
        <v>0</v>
      </c>
      <c r="V198">
        <v>0</v>
      </c>
      <c r="W198">
        <v>0</v>
      </c>
      <c r="X198">
        <v>0</v>
      </c>
    </row>
    <row r="199" spans="2:24" x14ac:dyDescent="0.3">
      <c r="B199">
        <v>51</v>
      </c>
      <c r="C199">
        <v>6.66</v>
      </c>
      <c r="D199">
        <v>38350</v>
      </c>
      <c r="E199">
        <v>0</v>
      </c>
      <c r="F199">
        <v>1</v>
      </c>
      <c r="G199" t="s">
        <v>0</v>
      </c>
      <c r="H199">
        <v>1.72</v>
      </c>
      <c r="I199">
        <v>1.77</v>
      </c>
      <c r="J199" t="s">
        <v>177</v>
      </c>
      <c r="K199">
        <v>2.0754600000000001</v>
      </c>
      <c r="L199">
        <v>1.5594300000000001</v>
      </c>
      <c r="M199" t="s">
        <v>179</v>
      </c>
      <c r="N199">
        <v>1.7170399999999999</v>
      </c>
      <c r="O199">
        <v>1.7703599999999999</v>
      </c>
      <c r="P199" t="s">
        <v>4</v>
      </c>
      <c r="Q199">
        <v>1.8380799999999999</v>
      </c>
      <c r="R199">
        <v>11.36712</v>
      </c>
      <c r="S199">
        <v>0</v>
      </c>
      <c r="T199">
        <v>0</v>
      </c>
      <c r="U199">
        <v>0</v>
      </c>
      <c r="V199">
        <v>0</v>
      </c>
      <c r="W199">
        <v>0.3</v>
      </c>
      <c r="X199">
        <v>0</v>
      </c>
    </row>
    <row r="200" spans="2:24" x14ac:dyDescent="0.3">
      <c r="B200">
        <v>52</v>
      </c>
      <c r="C200">
        <v>41.09</v>
      </c>
      <c r="D200">
        <v>38401.47</v>
      </c>
      <c r="E200">
        <v>2</v>
      </c>
      <c r="F200">
        <v>3</v>
      </c>
      <c r="G200" t="s">
        <v>0</v>
      </c>
      <c r="H200">
        <v>7.35</v>
      </c>
      <c r="I200">
        <v>5.85</v>
      </c>
      <c r="J200" t="s">
        <v>177</v>
      </c>
      <c r="K200">
        <v>7.78714</v>
      </c>
      <c r="L200">
        <v>0.43613000000000002</v>
      </c>
      <c r="M200" t="s">
        <v>179</v>
      </c>
      <c r="N200">
        <v>7.3548200000000001</v>
      </c>
      <c r="O200">
        <v>5.8510099999999996</v>
      </c>
      <c r="P200" t="s">
        <v>4</v>
      </c>
      <c r="Q200">
        <v>8.2050900000000002</v>
      </c>
      <c r="R200">
        <v>35.867220000000003</v>
      </c>
      <c r="S200">
        <v>0</v>
      </c>
      <c r="T200">
        <v>0.4</v>
      </c>
      <c r="U200">
        <v>0</v>
      </c>
      <c r="V200">
        <v>0</v>
      </c>
      <c r="W200">
        <v>0.2</v>
      </c>
      <c r="X200">
        <v>0</v>
      </c>
    </row>
    <row r="201" spans="2:24" x14ac:dyDescent="0.3">
      <c r="B201">
        <v>53</v>
      </c>
      <c r="C201">
        <v>20.68</v>
      </c>
      <c r="D201">
        <v>34311.06</v>
      </c>
      <c r="E201">
        <v>0</v>
      </c>
      <c r="F201">
        <v>1</v>
      </c>
      <c r="G201" t="s">
        <v>0</v>
      </c>
      <c r="H201">
        <v>3.59</v>
      </c>
      <c r="I201">
        <v>2.23</v>
      </c>
      <c r="J201" t="s">
        <v>177</v>
      </c>
      <c r="K201">
        <v>4.2084700000000002</v>
      </c>
      <c r="L201">
        <v>0.42251</v>
      </c>
      <c r="M201" t="s">
        <v>179</v>
      </c>
      <c r="N201">
        <v>3.5905499999999999</v>
      </c>
      <c r="O201">
        <v>2.2315700000000001</v>
      </c>
      <c r="P201" t="s">
        <v>4</v>
      </c>
      <c r="Q201">
        <v>4.06168</v>
      </c>
      <c r="R201">
        <v>34.712969999999999</v>
      </c>
      <c r="S201">
        <v>0</v>
      </c>
      <c r="T201">
        <v>0</v>
      </c>
      <c r="U201">
        <v>0</v>
      </c>
      <c r="V201">
        <v>0</v>
      </c>
      <c r="W201">
        <v>0.2</v>
      </c>
      <c r="X201">
        <v>0</v>
      </c>
    </row>
    <row r="202" spans="2:24" x14ac:dyDescent="0.3">
      <c r="B202">
        <v>54</v>
      </c>
      <c r="C202">
        <v>113.15</v>
      </c>
      <c r="D202">
        <v>35530.239999999998</v>
      </c>
      <c r="E202">
        <v>1</v>
      </c>
      <c r="F202">
        <v>2</v>
      </c>
      <c r="G202" t="s">
        <v>0</v>
      </c>
      <c r="H202">
        <v>12.77</v>
      </c>
      <c r="I202">
        <v>14.48</v>
      </c>
      <c r="J202" t="s">
        <v>177</v>
      </c>
      <c r="K202">
        <v>12.93965</v>
      </c>
      <c r="L202">
        <v>1.41265</v>
      </c>
      <c r="M202" t="s">
        <v>179</v>
      </c>
      <c r="N202">
        <v>12.77216</v>
      </c>
      <c r="O202">
        <v>14.481870000000001</v>
      </c>
      <c r="P202" t="s">
        <v>4</v>
      </c>
      <c r="Q202">
        <v>15.55566</v>
      </c>
      <c r="R202">
        <v>118.58458</v>
      </c>
      <c r="S202">
        <v>0</v>
      </c>
      <c r="T202">
        <v>0.8</v>
      </c>
      <c r="U202">
        <v>0</v>
      </c>
      <c r="V202">
        <v>0</v>
      </c>
      <c r="W202">
        <v>0.2</v>
      </c>
      <c r="X202">
        <v>0</v>
      </c>
    </row>
    <row r="203" spans="2:24" x14ac:dyDescent="0.3">
      <c r="B203">
        <v>55</v>
      </c>
      <c r="C203">
        <v>122</v>
      </c>
      <c r="D203">
        <v>35530.239999999998</v>
      </c>
      <c r="E203">
        <v>2</v>
      </c>
      <c r="F203">
        <v>2</v>
      </c>
      <c r="G203" t="s">
        <v>0</v>
      </c>
      <c r="H203">
        <v>13.27</v>
      </c>
      <c r="I203">
        <v>9.9600000000000009</v>
      </c>
      <c r="J203" t="s">
        <v>177</v>
      </c>
      <c r="K203">
        <v>13.57443</v>
      </c>
      <c r="L203">
        <v>1.4610399999999999</v>
      </c>
      <c r="M203" t="s">
        <v>179</v>
      </c>
      <c r="N203">
        <v>13.27007</v>
      </c>
      <c r="O203">
        <v>9.9648000000000003</v>
      </c>
      <c r="P203" t="s">
        <v>4</v>
      </c>
      <c r="Q203">
        <v>16.238510000000002</v>
      </c>
      <c r="R203">
        <v>120.67418000000001</v>
      </c>
      <c r="S203">
        <v>0</v>
      </c>
      <c r="T203">
        <v>0.3</v>
      </c>
      <c r="U203">
        <v>0</v>
      </c>
      <c r="V203">
        <v>0</v>
      </c>
      <c r="W203">
        <v>0.2</v>
      </c>
      <c r="X203">
        <v>0</v>
      </c>
    </row>
    <row r="204" spans="2:24" x14ac:dyDescent="0.3">
      <c r="B204">
        <v>56</v>
      </c>
      <c r="C204">
        <v>1.94</v>
      </c>
      <c r="D204">
        <v>39964.51</v>
      </c>
      <c r="E204">
        <v>2</v>
      </c>
      <c r="F204">
        <v>1</v>
      </c>
      <c r="G204" t="s">
        <v>180</v>
      </c>
      <c r="H204">
        <v>0.74</v>
      </c>
      <c r="I204">
        <v>1.27</v>
      </c>
      <c r="J204" t="s">
        <v>177</v>
      </c>
      <c r="K204">
        <v>0.98648000000000002</v>
      </c>
      <c r="L204">
        <v>0.10523</v>
      </c>
      <c r="M204" t="s">
        <v>179</v>
      </c>
      <c r="N204">
        <v>0.75682000000000005</v>
      </c>
      <c r="O204">
        <v>1.0556300000000001</v>
      </c>
      <c r="P204" t="s">
        <v>4</v>
      </c>
      <c r="Q204">
        <v>0.74116000000000004</v>
      </c>
      <c r="R204">
        <v>1.2722</v>
      </c>
      <c r="S204">
        <v>0</v>
      </c>
      <c r="T204">
        <v>0</v>
      </c>
      <c r="U204">
        <v>0</v>
      </c>
      <c r="V204">
        <v>0</v>
      </c>
      <c r="W204">
        <v>0</v>
      </c>
      <c r="X204">
        <v>0</v>
      </c>
    </row>
    <row r="205" spans="2:24" x14ac:dyDescent="0.3">
      <c r="B205">
        <v>57</v>
      </c>
      <c r="C205">
        <v>4.46</v>
      </c>
      <c r="D205">
        <v>29313.64</v>
      </c>
      <c r="E205">
        <v>0</v>
      </c>
      <c r="F205">
        <v>1</v>
      </c>
      <c r="G205" t="s">
        <v>180</v>
      </c>
      <c r="H205">
        <v>1.29</v>
      </c>
      <c r="I205">
        <v>6.87</v>
      </c>
      <c r="J205" t="s">
        <v>177</v>
      </c>
      <c r="K205">
        <v>1.5899799999999999</v>
      </c>
      <c r="L205">
        <v>0.76487000000000005</v>
      </c>
      <c r="M205" t="s">
        <v>179</v>
      </c>
      <c r="N205">
        <v>1.3263100000000001</v>
      </c>
      <c r="O205">
        <v>6.8747400000000001</v>
      </c>
      <c r="P205" t="s">
        <v>4</v>
      </c>
      <c r="Q205">
        <v>1.29203</v>
      </c>
      <c r="R205">
        <v>6.8747400000000001</v>
      </c>
      <c r="S205">
        <v>0</v>
      </c>
      <c r="T205">
        <v>0</v>
      </c>
      <c r="U205">
        <v>0</v>
      </c>
      <c r="V205">
        <v>0</v>
      </c>
      <c r="W205">
        <v>0</v>
      </c>
      <c r="X205">
        <v>0</v>
      </c>
    </row>
    <row r="206" spans="2:24" x14ac:dyDescent="0.3">
      <c r="B206">
        <v>58</v>
      </c>
      <c r="C206">
        <v>35.590000000000003</v>
      </c>
      <c r="D206">
        <v>34661.379999999997</v>
      </c>
      <c r="E206">
        <v>2</v>
      </c>
      <c r="F206">
        <v>2</v>
      </c>
      <c r="G206" t="s">
        <v>0</v>
      </c>
      <c r="H206">
        <v>6.1</v>
      </c>
      <c r="I206">
        <v>5.5</v>
      </c>
      <c r="J206" t="s">
        <v>177</v>
      </c>
      <c r="K206">
        <v>6.2322800000000003</v>
      </c>
      <c r="L206">
        <v>1.0842099999999999</v>
      </c>
      <c r="M206" t="s">
        <v>179</v>
      </c>
      <c r="N206">
        <v>6.0992100000000002</v>
      </c>
      <c r="O206">
        <v>5.5016999999999996</v>
      </c>
      <c r="P206" t="s">
        <v>4</v>
      </c>
      <c r="Q206">
        <v>8.5344599999999993</v>
      </c>
      <c r="R206">
        <v>89.596639999999994</v>
      </c>
      <c r="S206">
        <v>0</v>
      </c>
      <c r="T206">
        <v>0.3</v>
      </c>
      <c r="U206">
        <v>0</v>
      </c>
      <c r="V206">
        <v>0</v>
      </c>
      <c r="W206">
        <v>0.2</v>
      </c>
      <c r="X206">
        <v>0</v>
      </c>
    </row>
    <row r="207" spans="2:24" x14ac:dyDescent="0.3">
      <c r="B207">
        <v>59</v>
      </c>
      <c r="C207">
        <v>227.28</v>
      </c>
      <c r="D207">
        <v>40211.29</v>
      </c>
      <c r="E207">
        <v>2</v>
      </c>
      <c r="F207">
        <v>2</v>
      </c>
      <c r="G207" t="s">
        <v>0</v>
      </c>
      <c r="H207">
        <v>20.18</v>
      </c>
      <c r="I207">
        <v>4.07</v>
      </c>
      <c r="J207" t="s">
        <v>177</v>
      </c>
      <c r="K207">
        <v>20.292200000000001</v>
      </c>
      <c r="L207">
        <v>4.0714100000000002</v>
      </c>
      <c r="M207" t="s">
        <v>179</v>
      </c>
      <c r="N207">
        <v>20.180289999999999</v>
      </c>
      <c r="O207">
        <v>4.07219</v>
      </c>
      <c r="P207" t="s">
        <v>4</v>
      </c>
      <c r="Q207">
        <v>33.311970000000002</v>
      </c>
      <c r="R207">
        <v>385.07976000000002</v>
      </c>
      <c r="S207">
        <v>0</v>
      </c>
      <c r="T207">
        <v>0.1</v>
      </c>
      <c r="U207">
        <v>0</v>
      </c>
      <c r="V207">
        <v>0</v>
      </c>
      <c r="W207">
        <v>0</v>
      </c>
      <c r="X207">
        <v>0</v>
      </c>
    </row>
    <row r="208" spans="2:24" x14ac:dyDescent="0.3">
      <c r="B208">
        <v>60</v>
      </c>
      <c r="C208">
        <v>5.7</v>
      </c>
      <c r="D208">
        <v>33775.199999999997</v>
      </c>
      <c r="E208">
        <v>2</v>
      </c>
      <c r="F208">
        <v>2</v>
      </c>
      <c r="G208" t="s">
        <v>0</v>
      </c>
      <c r="H208">
        <v>1.87</v>
      </c>
      <c r="I208">
        <v>2.5</v>
      </c>
      <c r="J208" t="s">
        <v>177</v>
      </c>
      <c r="K208">
        <v>1.9654499999999999</v>
      </c>
      <c r="L208">
        <v>1.3437399999999999</v>
      </c>
      <c r="M208" t="s">
        <v>179</v>
      </c>
      <c r="N208">
        <v>1.87158</v>
      </c>
      <c r="O208">
        <v>2.4992999999999999</v>
      </c>
      <c r="P208" t="s">
        <v>4</v>
      </c>
      <c r="Q208">
        <v>2.0637300000000001</v>
      </c>
      <c r="R208">
        <v>10.87532</v>
      </c>
      <c r="S208">
        <v>0</v>
      </c>
      <c r="T208">
        <v>0.4</v>
      </c>
      <c r="U208">
        <v>0</v>
      </c>
      <c r="V208">
        <v>0</v>
      </c>
      <c r="W208">
        <v>0.3</v>
      </c>
      <c r="X208">
        <v>0</v>
      </c>
    </row>
    <row r="209" spans="2:24" x14ac:dyDescent="0.3">
      <c r="B209">
        <v>61</v>
      </c>
      <c r="C209">
        <v>44.01</v>
      </c>
      <c r="D209">
        <v>36084.400000000001</v>
      </c>
      <c r="E209">
        <v>2</v>
      </c>
      <c r="F209">
        <v>3</v>
      </c>
      <c r="G209" t="s">
        <v>0</v>
      </c>
      <c r="H209">
        <v>7.83</v>
      </c>
      <c r="I209">
        <v>1.1599999999999999</v>
      </c>
      <c r="J209" t="s">
        <v>177</v>
      </c>
      <c r="K209">
        <v>8.1455800000000007</v>
      </c>
      <c r="L209">
        <v>0.75361</v>
      </c>
      <c r="M209" t="s">
        <v>179</v>
      </c>
      <c r="N209">
        <v>7.8340800000000002</v>
      </c>
      <c r="O209">
        <v>1.1621600000000001</v>
      </c>
      <c r="P209" t="s">
        <v>4</v>
      </c>
      <c r="Q209">
        <v>9.6340199999999996</v>
      </c>
      <c r="R209">
        <v>69.274690000000007</v>
      </c>
      <c r="S209">
        <v>0</v>
      </c>
      <c r="T209">
        <v>0.2</v>
      </c>
      <c r="U209">
        <v>0</v>
      </c>
      <c r="V209">
        <v>0</v>
      </c>
      <c r="W209">
        <v>0</v>
      </c>
      <c r="X209">
        <v>0</v>
      </c>
    </row>
    <row r="210" spans="2:24" x14ac:dyDescent="0.3">
      <c r="B210">
        <v>62</v>
      </c>
      <c r="C210">
        <v>424.67</v>
      </c>
      <c r="D210">
        <v>39506.97</v>
      </c>
      <c r="E210">
        <v>3</v>
      </c>
      <c r="F210">
        <v>6</v>
      </c>
      <c r="G210" t="s">
        <v>0</v>
      </c>
      <c r="H210">
        <v>40.590000000000003</v>
      </c>
      <c r="I210">
        <v>2.71</v>
      </c>
      <c r="J210" t="s">
        <v>177</v>
      </c>
      <c r="K210">
        <v>42.104950000000002</v>
      </c>
      <c r="L210">
        <v>0.99624000000000001</v>
      </c>
      <c r="M210" t="s">
        <v>179</v>
      </c>
      <c r="N210">
        <v>40.588700000000003</v>
      </c>
      <c r="O210">
        <v>2.71191</v>
      </c>
      <c r="P210" t="s">
        <v>4</v>
      </c>
      <c r="Q210">
        <v>42.443770000000001</v>
      </c>
      <c r="R210">
        <v>92.460440000000006</v>
      </c>
      <c r="S210">
        <v>0</v>
      </c>
      <c r="T210">
        <v>0.2</v>
      </c>
      <c r="U210">
        <v>0</v>
      </c>
      <c r="V210">
        <v>0</v>
      </c>
      <c r="W210">
        <v>0</v>
      </c>
      <c r="X210">
        <v>0</v>
      </c>
    </row>
    <row r="211" spans="2:24" x14ac:dyDescent="0.3">
      <c r="B211">
        <v>63</v>
      </c>
      <c r="C211">
        <v>143.63</v>
      </c>
      <c r="D211">
        <v>34366.43</v>
      </c>
      <c r="E211">
        <v>3</v>
      </c>
      <c r="F211">
        <v>2</v>
      </c>
      <c r="G211" t="s">
        <v>0</v>
      </c>
      <c r="H211">
        <v>15.29</v>
      </c>
      <c r="I211">
        <v>7.74</v>
      </c>
      <c r="J211" t="s">
        <v>177</v>
      </c>
      <c r="K211">
        <v>15.30894</v>
      </c>
      <c r="L211">
        <v>7.7352800000000004</v>
      </c>
      <c r="M211" t="s">
        <v>179</v>
      </c>
      <c r="N211">
        <v>15.292579999999999</v>
      </c>
      <c r="O211">
        <v>7.7367400000000002</v>
      </c>
      <c r="P211" t="s">
        <v>4</v>
      </c>
      <c r="Q211">
        <v>38.638010000000001</v>
      </c>
      <c r="R211">
        <v>736.27247</v>
      </c>
      <c r="S211">
        <v>0</v>
      </c>
      <c r="T211">
        <v>0</v>
      </c>
      <c r="U211">
        <v>0</v>
      </c>
      <c r="V211">
        <v>0</v>
      </c>
      <c r="W211">
        <v>0</v>
      </c>
      <c r="X211">
        <v>0</v>
      </c>
    </row>
    <row r="212" spans="2:24" x14ac:dyDescent="0.3">
      <c r="B212">
        <v>64</v>
      </c>
      <c r="C212">
        <v>48.56</v>
      </c>
      <c r="D212">
        <v>34366.43</v>
      </c>
      <c r="E212">
        <v>3</v>
      </c>
      <c r="F212">
        <v>5</v>
      </c>
      <c r="G212" t="s">
        <v>0</v>
      </c>
      <c r="H212">
        <v>9.65</v>
      </c>
      <c r="I212">
        <v>1.06</v>
      </c>
      <c r="J212" t="s">
        <v>177</v>
      </c>
      <c r="K212">
        <v>9.9579299999999993</v>
      </c>
      <c r="L212">
        <v>0.46722999999999998</v>
      </c>
      <c r="M212" t="s">
        <v>179</v>
      </c>
      <c r="N212">
        <v>9.6463900000000002</v>
      </c>
      <c r="O212">
        <v>1.0615399999999999</v>
      </c>
      <c r="P212" t="s">
        <v>4</v>
      </c>
      <c r="Q212">
        <v>10.446730000000001</v>
      </c>
      <c r="R212">
        <v>39.496209999999998</v>
      </c>
      <c r="S212">
        <v>0</v>
      </c>
      <c r="T212">
        <v>0.2</v>
      </c>
      <c r="U212">
        <v>0</v>
      </c>
      <c r="V212">
        <v>0</v>
      </c>
      <c r="W212">
        <v>0</v>
      </c>
      <c r="X212">
        <v>0</v>
      </c>
    </row>
    <row r="213" spans="2:24" x14ac:dyDescent="0.3">
      <c r="B213">
        <v>65</v>
      </c>
      <c r="C213">
        <v>57.64</v>
      </c>
      <c r="D213">
        <v>34973.019999999997</v>
      </c>
      <c r="E213">
        <v>2</v>
      </c>
      <c r="F213">
        <v>2</v>
      </c>
      <c r="G213" t="s">
        <v>0</v>
      </c>
      <c r="H213">
        <v>8.41</v>
      </c>
      <c r="I213">
        <v>6.01</v>
      </c>
      <c r="J213" t="s">
        <v>177</v>
      </c>
      <c r="K213">
        <v>8.4773899999999998</v>
      </c>
      <c r="L213">
        <v>1.9524900000000001</v>
      </c>
      <c r="M213" t="s">
        <v>179</v>
      </c>
      <c r="N213">
        <v>8.4082699999999999</v>
      </c>
      <c r="O213">
        <v>6.0093100000000002</v>
      </c>
      <c r="P213" t="s">
        <v>4</v>
      </c>
      <c r="Q213">
        <v>13.84784</v>
      </c>
      <c r="R213">
        <v>184.66889</v>
      </c>
      <c r="S213">
        <v>0</v>
      </c>
      <c r="T213">
        <v>0.2</v>
      </c>
      <c r="U213">
        <v>0</v>
      </c>
      <c r="V213">
        <v>0</v>
      </c>
      <c r="W213">
        <v>0.1</v>
      </c>
      <c r="X213">
        <v>0</v>
      </c>
    </row>
    <row r="214" spans="2:24" x14ac:dyDescent="0.3">
      <c r="B214">
        <v>66</v>
      </c>
      <c r="C214">
        <v>29.15</v>
      </c>
      <c r="D214">
        <v>6050</v>
      </c>
      <c r="E214">
        <v>0</v>
      </c>
      <c r="F214">
        <v>3</v>
      </c>
      <c r="G214" t="s">
        <v>0</v>
      </c>
      <c r="H214">
        <v>5.78</v>
      </c>
      <c r="I214">
        <v>3.35</v>
      </c>
      <c r="J214" t="s">
        <v>177</v>
      </c>
      <c r="K214">
        <v>5.7942600000000004</v>
      </c>
      <c r="L214">
        <v>3.3477399999999999</v>
      </c>
      <c r="M214" t="s">
        <v>179</v>
      </c>
      <c r="N214">
        <v>5.7838099999999999</v>
      </c>
      <c r="O214">
        <v>3.3507099999999999</v>
      </c>
      <c r="P214" t="s">
        <v>4</v>
      </c>
      <c r="Q214">
        <v>6.71495</v>
      </c>
      <c r="R214">
        <v>240.65925999999999</v>
      </c>
      <c r="S214">
        <v>0</v>
      </c>
      <c r="T214">
        <v>0</v>
      </c>
      <c r="U214">
        <v>0</v>
      </c>
      <c r="V214">
        <v>0</v>
      </c>
      <c r="W214">
        <v>0</v>
      </c>
      <c r="X214">
        <v>0</v>
      </c>
    </row>
    <row r="215" spans="2:24" x14ac:dyDescent="0.3">
      <c r="B215">
        <v>67</v>
      </c>
      <c r="C215">
        <v>25.38</v>
      </c>
      <c r="D215">
        <v>34214.81</v>
      </c>
      <c r="E215">
        <v>2</v>
      </c>
      <c r="F215">
        <v>3</v>
      </c>
      <c r="G215" t="s">
        <v>0</v>
      </c>
      <c r="H215">
        <v>5.35</v>
      </c>
      <c r="I215">
        <v>8.2899999999999991</v>
      </c>
      <c r="J215" t="s">
        <v>177</v>
      </c>
      <c r="K215">
        <v>5.71631</v>
      </c>
      <c r="L215">
        <v>1.4824299999999999</v>
      </c>
      <c r="M215" t="s">
        <v>179</v>
      </c>
      <c r="N215">
        <v>5.35344</v>
      </c>
      <c r="O215">
        <v>8.2898300000000003</v>
      </c>
      <c r="P215" t="s">
        <v>4</v>
      </c>
      <c r="Q215">
        <v>5.4473099999999999</v>
      </c>
      <c r="R215">
        <v>12.47128</v>
      </c>
      <c r="S215">
        <v>0</v>
      </c>
      <c r="T215">
        <v>0.5</v>
      </c>
      <c r="U215">
        <v>0</v>
      </c>
      <c r="V215">
        <v>0</v>
      </c>
      <c r="W215">
        <v>0.3</v>
      </c>
      <c r="X215">
        <v>0</v>
      </c>
    </row>
    <row r="216" spans="2:24" x14ac:dyDescent="0.3">
      <c r="B216">
        <v>68</v>
      </c>
      <c r="C216">
        <v>54.9</v>
      </c>
      <c r="D216">
        <v>35050.92</v>
      </c>
      <c r="E216">
        <v>3</v>
      </c>
      <c r="F216">
        <v>3</v>
      </c>
      <c r="G216" t="s">
        <v>0</v>
      </c>
      <c r="H216">
        <v>8.83</v>
      </c>
      <c r="I216">
        <v>6.39</v>
      </c>
      <c r="J216" t="s">
        <v>177</v>
      </c>
      <c r="K216">
        <v>9.0555500000000002</v>
      </c>
      <c r="L216">
        <v>0.60106000000000004</v>
      </c>
      <c r="M216" t="s">
        <v>179</v>
      </c>
      <c r="N216">
        <v>8.8306500000000003</v>
      </c>
      <c r="O216">
        <v>6.3924899999999996</v>
      </c>
      <c r="P216" t="s">
        <v>4</v>
      </c>
      <c r="Q216">
        <v>9.7541700000000002</v>
      </c>
      <c r="R216">
        <v>42.728740000000002</v>
      </c>
      <c r="S216">
        <v>0</v>
      </c>
      <c r="T216">
        <v>0.3</v>
      </c>
      <c r="U216">
        <v>0</v>
      </c>
      <c r="V216">
        <v>0</v>
      </c>
      <c r="W216">
        <v>0.2</v>
      </c>
      <c r="X216">
        <v>0</v>
      </c>
    </row>
    <row r="217" spans="2:24" x14ac:dyDescent="0.3">
      <c r="B217">
        <v>69</v>
      </c>
      <c r="C217">
        <v>63.23</v>
      </c>
      <c r="D217">
        <v>32755.83</v>
      </c>
      <c r="E217">
        <v>2</v>
      </c>
      <c r="F217">
        <v>1</v>
      </c>
      <c r="G217" t="s">
        <v>0</v>
      </c>
      <c r="H217">
        <v>7.74</v>
      </c>
      <c r="I217">
        <v>7.18</v>
      </c>
      <c r="J217" t="s">
        <v>177</v>
      </c>
      <c r="K217">
        <v>8.9652200000000004</v>
      </c>
      <c r="L217">
        <v>1.7984899999999999</v>
      </c>
      <c r="M217" t="s">
        <v>179</v>
      </c>
      <c r="N217">
        <v>7.73719</v>
      </c>
      <c r="O217">
        <v>7.1819100000000002</v>
      </c>
      <c r="P217" t="s">
        <v>4</v>
      </c>
      <c r="Q217">
        <v>10.14781</v>
      </c>
      <c r="R217">
        <v>119.45802999999999</v>
      </c>
      <c r="S217">
        <v>0</v>
      </c>
      <c r="T217">
        <v>0</v>
      </c>
      <c r="U217">
        <v>0</v>
      </c>
      <c r="V217">
        <v>0</v>
      </c>
      <c r="W217">
        <v>0.2</v>
      </c>
      <c r="X217">
        <v>0</v>
      </c>
    </row>
    <row r="218" spans="2:24" x14ac:dyDescent="0.3">
      <c r="B218">
        <v>70</v>
      </c>
      <c r="C218">
        <v>7</v>
      </c>
      <c r="D218">
        <v>33951.07</v>
      </c>
      <c r="E218">
        <v>0</v>
      </c>
      <c r="F218">
        <v>2</v>
      </c>
      <c r="G218" t="s">
        <v>0</v>
      </c>
      <c r="H218">
        <v>2.08</v>
      </c>
      <c r="I218">
        <v>1.89</v>
      </c>
      <c r="J218" t="s">
        <v>177</v>
      </c>
      <c r="K218">
        <v>2.1475599999999999</v>
      </c>
      <c r="L218">
        <v>1.0923799999999999</v>
      </c>
      <c r="M218" t="s">
        <v>179</v>
      </c>
      <c r="N218">
        <v>2.0820500000000002</v>
      </c>
      <c r="O218">
        <v>1.8918200000000001</v>
      </c>
      <c r="P218" t="s">
        <v>4</v>
      </c>
      <c r="Q218">
        <v>2.42204</v>
      </c>
      <c r="R218">
        <v>17.039190000000001</v>
      </c>
      <c r="S218">
        <v>0</v>
      </c>
      <c r="T218">
        <v>0</v>
      </c>
      <c r="U218">
        <v>0</v>
      </c>
      <c r="V218">
        <v>0</v>
      </c>
      <c r="W218">
        <v>0.2</v>
      </c>
      <c r="X218">
        <v>0</v>
      </c>
    </row>
    <row r="219" spans="2:24" x14ac:dyDescent="0.3">
      <c r="B219">
        <v>71</v>
      </c>
      <c r="C219">
        <v>264.3</v>
      </c>
      <c r="D219">
        <v>36345.949999999997</v>
      </c>
      <c r="E219">
        <v>2</v>
      </c>
      <c r="F219">
        <v>2</v>
      </c>
      <c r="G219" t="s">
        <v>0</v>
      </c>
      <c r="H219">
        <v>21.36</v>
      </c>
      <c r="I219">
        <v>31.58</v>
      </c>
      <c r="J219" t="s">
        <v>177</v>
      </c>
      <c r="K219">
        <v>22.172499999999999</v>
      </c>
      <c r="L219">
        <v>1.42265</v>
      </c>
      <c r="M219" t="s">
        <v>179</v>
      </c>
      <c r="N219">
        <v>21.357410000000002</v>
      </c>
      <c r="O219">
        <v>31.584900000000001</v>
      </c>
      <c r="P219" t="s">
        <v>4</v>
      </c>
      <c r="Q219">
        <v>22.632380000000001</v>
      </c>
      <c r="R219">
        <v>82.160510000000002</v>
      </c>
      <c r="S219">
        <v>0</v>
      </c>
      <c r="T219">
        <v>0.5</v>
      </c>
      <c r="U219">
        <v>0</v>
      </c>
      <c r="V219">
        <v>0</v>
      </c>
      <c r="W219">
        <v>0.4</v>
      </c>
      <c r="X219">
        <v>0</v>
      </c>
    </row>
    <row r="220" spans="2:24" x14ac:dyDescent="0.3">
      <c r="B220">
        <v>72</v>
      </c>
      <c r="C220">
        <v>280.02999999999997</v>
      </c>
      <c r="D220">
        <v>90000</v>
      </c>
      <c r="E220">
        <v>3</v>
      </c>
      <c r="F220">
        <v>2</v>
      </c>
      <c r="G220" t="s">
        <v>0</v>
      </c>
      <c r="H220">
        <v>35.299999999999997</v>
      </c>
      <c r="I220">
        <v>8.57</v>
      </c>
      <c r="J220" t="s">
        <v>177</v>
      </c>
      <c r="K220">
        <v>35.311909999999997</v>
      </c>
      <c r="L220">
        <v>0.19398000000000001</v>
      </c>
      <c r="M220" t="s">
        <v>179</v>
      </c>
      <c r="N220">
        <v>35.304900000000004</v>
      </c>
      <c r="O220">
        <v>8.5715800000000009</v>
      </c>
      <c r="P220" t="s">
        <v>4</v>
      </c>
      <c r="Q220">
        <v>50.734000000000002</v>
      </c>
      <c r="R220">
        <v>212.9358</v>
      </c>
      <c r="S220">
        <v>0</v>
      </c>
      <c r="T220">
        <v>0</v>
      </c>
      <c r="U220">
        <v>0</v>
      </c>
      <c r="V220">
        <v>0</v>
      </c>
      <c r="W220">
        <v>0.1</v>
      </c>
      <c r="X220">
        <v>0</v>
      </c>
    </row>
    <row r="221" spans="2:24" x14ac:dyDescent="0.3">
      <c r="B221">
        <v>73</v>
      </c>
      <c r="C221">
        <v>10</v>
      </c>
      <c r="D221">
        <v>44548.95</v>
      </c>
      <c r="E221">
        <v>0</v>
      </c>
      <c r="F221">
        <v>1</v>
      </c>
      <c r="G221" t="s">
        <v>0</v>
      </c>
      <c r="H221">
        <v>2.2000000000000002</v>
      </c>
      <c r="I221">
        <v>2.65</v>
      </c>
      <c r="J221" t="s">
        <v>177</v>
      </c>
      <c r="K221">
        <v>2.63537</v>
      </c>
      <c r="L221">
        <v>0.71636999999999995</v>
      </c>
      <c r="M221" t="s">
        <v>179</v>
      </c>
      <c r="N221">
        <v>2.2031999999999998</v>
      </c>
      <c r="O221">
        <v>2.6537500000000001</v>
      </c>
      <c r="P221" t="s">
        <v>4</v>
      </c>
      <c r="Q221">
        <v>2.2860800000000001</v>
      </c>
      <c r="R221">
        <v>10.65917</v>
      </c>
      <c r="S221">
        <v>0</v>
      </c>
      <c r="T221">
        <v>0</v>
      </c>
      <c r="U221">
        <v>0</v>
      </c>
      <c r="V221">
        <v>0</v>
      </c>
      <c r="W221">
        <v>0.4</v>
      </c>
      <c r="X221">
        <v>0</v>
      </c>
    </row>
    <row r="222" spans="2:24" x14ac:dyDescent="0.3">
      <c r="B222">
        <v>74</v>
      </c>
      <c r="C222">
        <v>34</v>
      </c>
      <c r="D222">
        <v>32960.089999999997</v>
      </c>
      <c r="E222">
        <v>0</v>
      </c>
      <c r="F222">
        <v>3</v>
      </c>
      <c r="G222" t="s">
        <v>180</v>
      </c>
      <c r="H222">
        <v>5.94</v>
      </c>
      <c r="I222">
        <v>4.28</v>
      </c>
      <c r="J222" t="s">
        <v>177</v>
      </c>
      <c r="K222">
        <v>6.3084499999999997</v>
      </c>
      <c r="L222">
        <v>0.61406000000000005</v>
      </c>
      <c r="M222" t="s">
        <v>179</v>
      </c>
      <c r="N222">
        <v>5.9416599999999997</v>
      </c>
      <c r="O222">
        <v>4.2810699999999997</v>
      </c>
      <c r="P222" t="s">
        <v>4</v>
      </c>
      <c r="Q222">
        <v>5.9416200000000003</v>
      </c>
      <c r="R222">
        <v>4.2810699999999997</v>
      </c>
      <c r="S222">
        <v>0</v>
      </c>
      <c r="T222">
        <v>0</v>
      </c>
      <c r="U222">
        <v>0</v>
      </c>
      <c r="V222">
        <v>0</v>
      </c>
      <c r="W222">
        <v>0</v>
      </c>
      <c r="X222">
        <v>0</v>
      </c>
    </row>
    <row r="223" spans="2:24" x14ac:dyDescent="0.3">
      <c r="B223">
        <v>75</v>
      </c>
      <c r="C223">
        <v>532.91</v>
      </c>
      <c r="D223">
        <v>36951.61</v>
      </c>
      <c r="E223">
        <v>4</v>
      </c>
      <c r="F223">
        <v>2</v>
      </c>
      <c r="G223" t="s">
        <v>0</v>
      </c>
      <c r="H223">
        <v>13.01</v>
      </c>
      <c r="I223">
        <v>3.19</v>
      </c>
      <c r="J223" t="s">
        <v>177</v>
      </c>
      <c r="K223">
        <v>13.00966</v>
      </c>
      <c r="L223">
        <v>3.1938499999999999</v>
      </c>
      <c r="M223" t="s">
        <v>179</v>
      </c>
      <c r="N223">
        <v>13.00746</v>
      </c>
      <c r="O223">
        <v>3.1945100000000002</v>
      </c>
      <c r="P223" t="s">
        <v>4</v>
      </c>
      <c r="Q223">
        <v>21.95844</v>
      </c>
      <c r="R223">
        <v>280.10728</v>
      </c>
      <c r="S223">
        <v>0</v>
      </c>
      <c r="T223">
        <v>0</v>
      </c>
      <c r="U223">
        <v>0</v>
      </c>
      <c r="V223">
        <v>0</v>
      </c>
      <c r="W223">
        <v>0</v>
      </c>
      <c r="X223">
        <v>0</v>
      </c>
    </row>
    <row r="224" spans="2:24" x14ac:dyDescent="0.3">
      <c r="B224">
        <v>76</v>
      </c>
      <c r="C224">
        <v>834.97</v>
      </c>
      <c r="D224">
        <v>90000</v>
      </c>
      <c r="E224">
        <v>5</v>
      </c>
      <c r="F224">
        <v>6</v>
      </c>
      <c r="G224" t="s">
        <v>0</v>
      </c>
      <c r="H224">
        <v>17.690000000000001</v>
      </c>
      <c r="I224">
        <v>0.86</v>
      </c>
      <c r="J224" t="s">
        <v>177</v>
      </c>
      <c r="K224">
        <v>17.686070000000001</v>
      </c>
      <c r="L224">
        <v>0.85741000000000001</v>
      </c>
      <c r="M224" t="s">
        <v>179</v>
      </c>
      <c r="N224">
        <v>17.68553</v>
      </c>
      <c r="O224">
        <v>0.85753999999999997</v>
      </c>
      <c r="P224" t="s">
        <v>4</v>
      </c>
      <c r="Q224">
        <v>21.494129999999998</v>
      </c>
      <c r="R224">
        <v>51.368769999999998</v>
      </c>
      <c r="S224">
        <v>0</v>
      </c>
      <c r="T224">
        <v>0</v>
      </c>
      <c r="U224">
        <v>0</v>
      </c>
      <c r="V224">
        <v>0</v>
      </c>
      <c r="W224">
        <v>0</v>
      </c>
      <c r="X224">
        <v>0</v>
      </c>
    </row>
    <row r="225" spans="2:24" x14ac:dyDescent="0.3">
      <c r="B225">
        <v>77</v>
      </c>
      <c r="C225">
        <v>1032.6400000000001</v>
      </c>
      <c r="D225">
        <v>90000</v>
      </c>
      <c r="E225">
        <v>6</v>
      </c>
      <c r="F225">
        <v>6</v>
      </c>
      <c r="G225" t="s">
        <v>0</v>
      </c>
      <c r="H225">
        <v>20.41</v>
      </c>
      <c r="I225">
        <v>0.85</v>
      </c>
      <c r="J225" t="s">
        <v>177</v>
      </c>
      <c r="K225">
        <v>20.45044</v>
      </c>
      <c r="L225">
        <v>0.85006000000000004</v>
      </c>
      <c r="M225" t="s">
        <v>179</v>
      </c>
      <c r="N225">
        <v>20.409970000000001</v>
      </c>
      <c r="O225">
        <v>0.85021000000000002</v>
      </c>
      <c r="P225" t="s">
        <v>4</v>
      </c>
      <c r="Q225">
        <v>23.79983</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29.93</v>
      </c>
      <c r="I226">
        <v>7.56</v>
      </c>
      <c r="J226" t="s">
        <v>177</v>
      </c>
      <c r="K226">
        <v>30.106020000000001</v>
      </c>
      <c r="L226">
        <v>1.1185400000000001</v>
      </c>
      <c r="M226" t="s">
        <v>179</v>
      </c>
      <c r="N226">
        <v>29.931090000000001</v>
      </c>
      <c r="O226">
        <v>7.5572800000000004</v>
      </c>
      <c r="P226" t="s">
        <v>4</v>
      </c>
      <c r="Q226">
        <v>31.68946</v>
      </c>
      <c r="R226">
        <v>76.506140000000002</v>
      </c>
      <c r="S226">
        <v>0</v>
      </c>
      <c r="T226">
        <v>0.1</v>
      </c>
      <c r="U226">
        <v>0</v>
      </c>
      <c r="V226">
        <v>0</v>
      </c>
      <c r="W226">
        <v>0</v>
      </c>
      <c r="X226">
        <v>0</v>
      </c>
    </row>
    <row r="227" spans="2:24" x14ac:dyDescent="0.3">
      <c r="B227">
        <v>79</v>
      </c>
      <c r="C227">
        <v>101.44</v>
      </c>
      <c r="D227">
        <v>36249.54</v>
      </c>
      <c r="E227">
        <v>2</v>
      </c>
      <c r="F227">
        <v>2</v>
      </c>
      <c r="G227" t="s">
        <v>0</v>
      </c>
      <c r="H227">
        <v>12.04</v>
      </c>
      <c r="I227">
        <v>15.51</v>
      </c>
      <c r="J227" t="s">
        <v>177</v>
      </c>
      <c r="K227">
        <v>12.12344</v>
      </c>
      <c r="L227">
        <v>2.4241799999999998</v>
      </c>
      <c r="M227" t="s">
        <v>179</v>
      </c>
      <c r="N227">
        <v>12.044230000000001</v>
      </c>
      <c r="O227">
        <v>15.51399</v>
      </c>
      <c r="P227" t="s">
        <v>4</v>
      </c>
      <c r="Q227">
        <v>18.927399999999999</v>
      </c>
      <c r="R227">
        <v>229.28201999999999</v>
      </c>
      <c r="S227">
        <v>0</v>
      </c>
      <c r="T227">
        <v>0.3</v>
      </c>
      <c r="U227">
        <v>0</v>
      </c>
      <c r="V227">
        <v>0</v>
      </c>
      <c r="W227">
        <v>0.2</v>
      </c>
      <c r="X227">
        <v>0</v>
      </c>
    </row>
    <row r="228" spans="2:24" x14ac:dyDescent="0.3">
      <c r="B228">
        <v>80</v>
      </c>
      <c r="C228">
        <v>24</v>
      </c>
      <c r="D228">
        <v>34906.04</v>
      </c>
      <c r="E228">
        <v>2</v>
      </c>
      <c r="F228">
        <v>3</v>
      </c>
      <c r="G228" t="s">
        <v>0</v>
      </c>
      <c r="H228">
        <v>5.0999999999999996</v>
      </c>
      <c r="I228">
        <v>5.92</v>
      </c>
      <c r="J228" t="s">
        <v>177</v>
      </c>
      <c r="K228">
        <v>5.5077100000000003</v>
      </c>
      <c r="L228">
        <v>1.202</v>
      </c>
      <c r="M228" t="s">
        <v>179</v>
      </c>
      <c r="N228">
        <v>5.0989599999999999</v>
      </c>
      <c r="O228">
        <v>5.9182699999999997</v>
      </c>
      <c r="P228" t="s">
        <v>4</v>
      </c>
      <c r="Q228">
        <v>5.1905000000000001</v>
      </c>
      <c r="R228">
        <v>9.9085400000000003</v>
      </c>
      <c r="S228">
        <v>0</v>
      </c>
      <c r="T228">
        <v>0.5</v>
      </c>
      <c r="U228">
        <v>0</v>
      </c>
      <c r="V228">
        <v>0</v>
      </c>
      <c r="W228">
        <v>0.3</v>
      </c>
      <c r="X228">
        <v>0</v>
      </c>
    </row>
    <row r="229" spans="2:24" x14ac:dyDescent="0.3">
      <c r="B229">
        <v>81</v>
      </c>
      <c r="C229">
        <v>47</v>
      </c>
      <c r="D229">
        <v>34906.04</v>
      </c>
      <c r="E229">
        <v>2</v>
      </c>
      <c r="F229">
        <v>3</v>
      </c>
      <c r="G229" t="s">
        <v>0</v>
      </c>
      <c r="H229">
        <v>8.16</v>
      </c>
      <c r="I229">
        <v>0.92</v>
      </c>
      <c r="J229" t="s">
        <v>177</v>
      </c>
      <c r="K229">
        <v>8.48353</v>
      </c>
      <c r="L229">
        <v>0.68442000000000003</v>
      </c>
      <c r="M229" t="s">
        <v>179</v>
      </c>
      <c r="N229">
        <v>8.1556999999999995</v>
      </c>
      <c r="O229">
        <v>0.91564000000000001</v>
      </c>
      <c r="P229" t="s">
        <v>4</v>
      </c>
      <c r="Q229">
        <v>9.3670299999999997</v>
      </c>
      <c r="R229">
        <v>55.190750000000001</v>
      </c>
      <c r="S229">
        <v>0</v>
      </c>
      <c r="T229">
        <v>0.2</v>
      </c>
      <c r="U229">
        <v>0</v>
      </c>
      <c r="V229">
        <v>0</v>
      </c>
      <c r="W229">
        <v>0</v>
      </c>
      <c r="X229">
        <v>0</v>
      </c>
    </row>
    <row r="230" spans="2:24" x14ac:dyDescent="0.3">
      <c r="B230">
        <v>82</v>
      </c>
      <c r="C230">
        <v>4.8899999999999997</v>
      </c>
      <c r="D230">
        <v>33891.4</v>
      </c>
      <c r="E230">
        <v>2</v>
      </c>
      <c r="F230">
        <v>2</v>
      </c>
      <c r="G230" t="s">
        <v>0</v>
      </c>
      <c r="H230">
        <v>1.76</v>
      </c>
      <c r="I230">
        <v>2.95</v>
      </c>
      <c r="J230" t="s">
        <v>177</v>
      </c>
      <c r="K230">
        <v>1.8085899999999999</v>
      </c>
      <c r="L230">
        <v>1.8897200000000001</v>
      </c>
      <c r="M230" t="s">
        <v>179</v>
      </c>
      <c r="N230">
        <v>1.7611399999999999</v>
      </c>
      <c r="O230">
        <v>2.94726</v>
      </c>
      <c r="P230" t="s">
        <v>4</v>
      </c>
      <c r="Q230">
        <v>2.0591200000000001</v>
      </c>
      <c r="R230">
        <v>15.29726</v>
      </c>
      <c r="S230">
        <v>0</v>
      </c>
      <c r="T230">
        <v>0.3</v>
      </c>
      <c r="U230">
        <v>0</v>
      </c>
      <c r="V230">
        <v>0</v>
      </c>
      <c r="W230">
        <v>0.2</v>
      </c>
      <c r="X230">
        <v>0</v>
      </c>
    </row>
    <row r="231" spans="2:24" x14ac:dyDescent="0.3">
      <c r="B231">
        <v>83</v>
      </c>
      <c r="C231">
        <v>209.66</v>
      </c>
      <c r="D231">
        <v>39506.97</v>
      </c>
      <c r="E231">
        <v>3</v>
      </c>
      <c r="F231">
        <v>4</v>
      </c>
      <c r="G231" t="s">
        <v>0</v>
      </c>
      <c r="H231">
        <v>24.63</v>
      </c>
      <c r="I231">
        <v>32.5</v>
      </c>
      <c r="J231" t="s">
        <v>177</v>
      </c>
      <c r="K231">
        <v>24.645849999999999</v>
      </c>
      <c r="L231">
        <v>32.480719999999998</v>
      </c>
      <c r="M231" t="s">
        <v>179</v>
      </c>
      <c r="N231">
        <v>24.632000000000001</v>
      </c>
      <c r="O231">
        <v>32.498379999999997</v>
      </c>
      <c r="P231" t="s">
        <v>4</v>
      </c>
      <c r="Q231">
        <v>137.21102999999999</v>
      </c>
      <c r="R231">
        <v>2929.5850799999998</v>
      </c>
      <c r="S231">
        <v>0</v>
      </c>
      <c r="T231">
        <v>0</v>
      </c>
      <c r="U231">
        <v>0</v>
      </c>
      <c r="V231">
        <v>0</v>
      </c>
      <c r="W231">
        <v>0</v>
      </c>
      <c r="X231">
        <v>0</v>
      </c>
    </row>
    <row r="232" spans="2:24" x14ac:dyDescent="0.3">
      <c r="B232">
        <v>84</v>
      </c>
      <c r="C232">
        <v>965.33</v>
      </c>
      <c r="D232">
        <v>6050.12</v>
      </c>
      <c r="E232">
        <v>4</v>
      </c>
      <c r="F232">
        <v>4</v>
      </c>
      <c r="G232" t="s">
        <v>0</v>
      </c>
      <c r="H232">
        <v>61.79</v>
      </c>
      <c r="I232">
        <v>155.19</v>
      </c>
      <c r="J232" t="s">
        <v>177</v>
      </c>
      <c r="K232">
        <v>61.970790000000001</v>
      </c>
      <c r="L232">
        <v>155.10764</v>
      </c>
      <c r="M232" t="s">
        <v>179</v>
      </c>
      <c r="N232">
        <v>61.792160000000003</v>
      </c>
      <c r="O232">
        <v>155.18951000000001</v>
      </c>
      <c r="P232" t="s">
        <v>4</v>
      </c>
      <c r="Q232">
        <v>139.77516</v>
      </c>
      <c r="R232">
        <v>13616.088530000001</v>
      </c>
      <c r="S232">
        <v>0</v>
      </c>
      <c r="T232">
        <v>0.1</v>
      </c>
      <c r="U232">
        <v>0</v>
      </c>
      <c r="V232">
        <v>0</v>
      </c>
      <c r="W232">
        <v>0</v>
      </c>
      <c r="X232">
        <v>0</v>
      </c>
    </row>
    <row r="233" spans="2:24" x14ac:dyDescent="0.3">
      <c r="B233">
        <v>85</v>
      </c>
      <c r="C233">
        <v>182.39</v>
      </c>
      <c r="D233">
        <v>35530.239999999998</v>
      </c>
      <c r="E233">
        <v>2</v>
      </c>
      <c r="F233">
        <v>2</v>
      </c>
      <c r="G233" t="s">
        <v>0</v>
      </c>
      <c r="H233">
        <v>17.239999999999998</v>
      </c>
      <c r="I233">
        <v>15.24</v>
      </c>
      <c r="J233" t="s">
        <v>177</v>
      </c>
      <c r="K233">
        <v>17.567679999999999</v>
      </c>
      <c r="L233">
        <v>2.6093600000000001</v>
      </c>
      <c r="M233" t="s">
        <v>179</v>
      </c>
      <c r="N233">
        <v>17.243020000000001</v>
      </c>
      <c r="O233">
        <v>15.243119999999999</v>
      </c>
      <c r="P233" t="s">
        <v>4</v>
      </c>
      <c r="Q233">
        <v>23.13335</v>
      </c>
      <c r="R233">
        <v>215.55921000000001</v>
      </c>
      <c r="S233">
        <v>0</v>
      </c>
      <c r="T233">
        <v>0.3</v>
      </c>
      <c r="U233">
        <v>0</v>
      </c>
      <c r="V233">
        <v>0</v>
      </c>
      <c r="W233">
        <v>0.2</v>
      </c>
      <c r="X233">
        <v>0</v>
      </c>
    </row>
    <row r="234" spans="2:24" x14ac:dyDescent="0.3">
      <c r="B234">
        <v>86</v>
      </c>
      <c r="C234">
        <v>32.159999999999997</v>
      </c>
      <c r="D234">
        <v>33997.199999999997</v>
      </c>
      <c r="E234">
        <v>2</v>
      </c>
      <c r="F234">
        <v>2</v>
      </c>
      <c r="G234" t="s">
        <v>0</v>
      </c>
      <c r="H234">
        <v>5.79</v>
      </c>
      <c r="I234">
        <v>3.46</v>
      </c>
      <c r="J234" t="s">
        <v>177</v>
      </c>
      <c r="K234">
        <v>5.8585000000000003</v>
      </c>
      <c r="L234">
        <v>1.3712</v>
      </c>
      <c r="M234" t="s">
        <v>179</v>
      </c>
      <c r="N234">
        <v>5.78634</v>
      </c>
      <c r="O234">
        <v>3.4583400000000002</v>
      </c>
      <c r="P234" t="s">
        <v>4</v>
      </c>
      <c r="Q234">
        <v>8.9413499999999999</v>
      </c>
      <c r="R234">
        <v>113.32416000000001</v>
      </c>
      <c r="S234">
        <v>0</v>
      </c>
      <c r="T234">
        <v>0.2</v>
      </c>
      <c r="U234">
        <v>0</v>
      </c>
      <c r="V234">
        <v>0</v>
      </c>
      <c r="W234">
        <v>0.1</v>
      </c>
      <c r="X234">
        <v>0</v>
      </c>
    </row>
    <row r="235" spans="2:24" x14ac:dyDescent="0.3">
      <c r="B235">
        <v>87</v>
      </c>
      <c r="C235">
        <v>98.91</v>
      </c>
      <c r="D235">
        <v>35530.239999999998</v>
      </c>
      <c r="E235">
        <v>2</v>
      </c>
      <c r="F235">
        <v>4</v>
      </c>
      <c r="G235" t="s">
        <v>0</v>
      </c>
      <c r="H235">
        <v>14.02</v>
      </c>
      <c r="I235">
        <v>17.75</v>
      </c>
      <c r="J235" t="s">
        <v>177</v>
      </c>
      <c r="K235">
        <v>14.961869999999999</v>
      </c>
      <c r="L235">
        <v>0.30115999999999998</v>
      </c>
      <c r="M235" t="s">
        <v>179</v>
      </c>
      <c r="N235">
        <v>14.019360000000001</v>
      </c>
      <c r="O235">
        <v>17.746189999999999</v>
      </c>
      <c r="P235" t="s">
        <v>4</v>
      </c>
      <c r="Q235">
        <v>14.19905</v>
      </c>
      <c r="R235">
        <v>27.63119</v>
      </c>
      <c r="S235">
        <v>0</v>
      </c>
      <c r="T235">
        <v>0.5</v>
      </c>
      <c r="U235">
        <v>0</v>
      </c>
      <c r="V235">
        <v>0</v>
      </c>
      <c r="W235">
        <v>0.2</v>
      </c>
      <c r="X235">
        <v>0</v>
      </c>
    </row>
    <row r="236" spans="2:24" x14ac:dyDescent="0.3">
      <c r="B236">
        <v>88</v>
      </c>
      <c r="C236">
        <v>473.81</v>
      </c>
      <c r="D236">
        <v>35546.44</v>
      </c>
      <c r="E236">
        <v>3</v>
      </c>
      <c r="F236">
        <v>2</v>
      </c>
      <c r="G236" t="s">
        <v>0</v>
      </c>
      <c r="H236">
        <v>31.65</v>
      </c>
      <c r="I236">
        <v>60.18</v>
      </c>
      <c r="J236" t="s">
        <v>177</v>
      </c>
      <c r="K236">
        <v>32.249040000000001</v>
      </c>
      <c r="L236">
        <v>1.6818</v>
      </c>
      <c r="M236" t="s">
        <v>179</v>
      </c>
      <c r="N236">
        <v>31.654630000000001</v>
      </c>
      <c r="O236">
        <v>60.178429999999999</v>
      </c>
      <c r="P236" t="s">
        <v>4</v>
      </c>
      <c r="Q236">
        <v>32.163290000000003</v>
      </c>
      <c r="R236">
        <v>96.702449999999999</v>
      </c>
      <c r="S236">
        <v>0</v>
      </c>
      <c r="T236">
        <v>0.3</v>
      </c>
      <c r="U236">
        <v>0</v>
      </c>
      <c r="V236">
        <v>0</v>
      </c>
      <c r="W236">
        <v>0.4</v>
      </c>
      <c r="X236">
        <v>0</v>
      </c>
    </row>
    <row r="237" spans="2:24" x14ac:dyDescent="0.3">
      <c r="B237">
        <v>89</v>
      </c>
      <c r="C237">
        <v>72.489999999999995</v>
      </c>
      <c r="D237">
        <v>34841.54</v>
      </c>
      <c r="E237">
        <v>3</v>
      </c>
      <c r="F237">
        <v>4</v>
      </c>
      <c r="G237" t="s">
        <v>0</v>
      </c>
      <c r="H237">
        <v>11.45</v>
      </c>
      <c r="I237">
        <v>12.36</v>
      </c>
      <c r="J237" t="s">
        <v>177</v>
      </c>
      <c r="K237">
        <v>11.885109999999999</v>
      </c>
      <c r="L237">
        <v>1.42167</v>
      </c>
      <c r="M237" t="s">
        <v>179</v>
      </c>
      <c r="N237">
        <v>11.45012</v>
      </c>
      <c r="O237">
        <v>12.357699999999999</v>
      </c>
      <c r="P237" t="s">
        <v>4</v>
      </c>
      <c r="Q237">
        <v>11.662280000000001</v>
      </c>
      <c r="R237">
        <v>22.542359999999999</v>
      </c>
      <c r="S237">
        <v>0</v>
      </c>
      <c r="T237">
        <v>0.3</v>
      </c>
      <c r="U237">
        <v>0</v>
      </c>
      <c r="V237">
        <v>0</v>
      </c>
      <c r="W237">
        <v>0.2</v>
      </c>
      <c r="X237">
        <v>0</v>
      </c>
    </row>
    <row r="238" spans="2:24" x14ac:dyDescent="0.3">
      <c r="B238">
        <v>90</v>
      </c>
      <c r="C238">
        <v>54.2</v>
      </c>
      <c r="D238">
        <v>34841.54</v>
      </c>
      <c r="E238">
        <v>0</v>
      </c>
      <c r="F238">
        <v>2</v>
      </c>
      <c r="G238" t="s">
        <v>0</v>
      </c>
      <c r="H238">
        <v>7.78</v>
      </c>
      <c r="I238">
        <v>2.76</v>
      </c>
      <c r="J238" t="s">
        <v>177</v>
      </c>
      <c r="K238">
        <v>7.7907200000000003</v>
      </c>
      <c r="L238">
        <v>2.75908</v>
      </c>
      <c r="M238" t="s">
        <v>179</v>
      </c>
      <c r="N238">
        <v>7.7786099999999996</v>
      </c>
      <c r="O238">
        <v>2.75962</v>
      </c>
      <c r="P238" t="s">
        <v>4</v>
      </c>
      <c r="Q238">
        <v>15.84613</v>
      </c>
      <c r="R238">
        <v>260.68867999999998</v>
      </c>
      <c r="S238">
        <v>0</v>
      </c>
      <c r="T238">
        <v>0</v>
      </c>
      <c r="U238">
        <v>0</v>
      </c>
      <c r="V238">
        <v>0</v>
      </c>
      <c r="W238">
        <v>0</v>
      </c>
      <c r="X238">
        <v>0</v>
      </c>
    </row>
    <row r="239" spans="2:24" x14ac:dyDescent="0.3">
      <c r="B239">
        <v>91</v>
      </c>
      <c r="C239">
        <v>20.38</v>
      </c>
      <c r="D239">
        <v>34841.54</v>
      </c>
      <c r="E239">
        <v>1</v>
      </c>
      <c r="F239">
        <v>3</v>
      </c>
      <c r="G239" t="s">
        <v>0</v>
      </c>
      <c r="H239">
        <v>4.63</v>
      </c>
      <c r="I239">
        <v>4.09</v>
      </c>
      <c r="J239" t="s">
        <v>177</v>
      </c>
      <c r="K239">
        <v>4.9708600000000001</v>
      </c>
      <c r="L239">
        <v>1.25928</v>
      </c>
      <c r="M239" t="s">
        <v>179</v>
      </c>
      <c r="N239">
        <v>4.6338900000000001</v>
      </c>
      <c r="O239">
        <v>4.0888799999999996</v>
      </c>
      <c r="P239" t="s">
        <v>4</v>
      </c>
      <c r="Q239">
        <v>4.7098699999999996</v>
      </c>
      <c r="R239">
        <v>10.58794</v>
      </c>
      <c r="S239">
        <v>0</v>
      </c>
      <c r="T239">
        <v>0.9</v>
      </c>
      <c r="U239">
        <v>0</v>
      </c>
      <c r="V239">
        <v>0</v>
      </c>
      <c r="W239">
        <v>0.2</v>
      </c>
      <c r="X239">
        <v>0</v>
      </c>
    </row>
    <row r="240" spans="2:24" x14ac:dyDescent="0.3">
      <c r="B240">
        <v>92</v>
      </c>
      <c r="C240">
        <v>79.39</v>
      </c>
      <c r="D240">
        <v>34084.58</v>
      </c>
      <c r="E240">
        <v>2</v>
      </c>
      <c r="F240">
        <v>4</v>
      </c>
      <c r="G240" t="s">
        <v>180</v>
      </c>
      <c r="H240">
        <v>11.89</v>
      </c>
      <c r="I240">
        <v>11.88</v>
      </c>
      <c r="J240" t="s">
        <v>177</v>
      </c>
      <c r="K240">
        <v>12.97503</v>
      </c>
      <c r="L240">
        <v>1.4547600000000001</v>
      </c>
      <c r="M240" t="s">
        <v>179</v>
      </c>
      <c r="N240">
        <v>11.886939999999999</v>
      </c>
      <c r="O240">
        <v>11.87635</v>
      </c>
      <c r="P240" t="s">
        <v>4</v>
      </c>
      <c r="Q240">
        <v>11.88686</v>
      </c>
      <c r="R240">
        <v>11.87635</v>
      </c>
      <c r="S240">
        <v>0</v>
      </c>
      <c r="T240">
        <v>0</v>
      </c>
      <c r="U240">
        <v>0</v>
      </c>
      <c r="V240">
        <v>0</v>
      </c>
      <c r="W240">
        <v>0</v>
      </c>
      <c r="X240">
        <v>0</v>
      </c>
    </row>
    <row r="241" spans="2:24" x14ac:dyDescent="0.3">
      <c r="B241">
        <v>93</v>
      </c>
      <c r="C241">
        <v>3.49</v>
      </c>
      <c r="D241">
        <v>34084.58</v>
      </c>
      <c r="E241">
        <v>2</v>
      </c>
      <c r="F241">
        <v>4</v>
      </c>
      <c r="G241" t="s">
        <v>180</v>
      </c>
      <c r="H241">
        <v>1.6</v>
      </c>
      <c r="I241">
        <v>0.85</v>
      </c>
      <c r="J241" t="s">
        <v>177</v>
      </c>
      <c r="K241">
        <v>1.7862</v>
      </c>
      <c r="L241">
        <v>0.10098</v>
      </c>
      <c r="M241" t="s">
        <v>179</v>
      </c>
      <c r="N241">
        <v>1.60314</v>
      </c>
      <c r="O241">
        <v>0.84687000000000001</v>
      </c>
      <c r="P241" t="s">
        <v>4</v>
      </c>
      <c r="Q241">
        <v>1.6030599999999999</v>
      </c>
      <c r="R241">
        <v>0.84687000000000001</v>
      </c>
      <c r="S241">
        <v>0</v>
      </c>
      <c r="T241">
        <v>0</v>
      </c>
      <c r="U241">
        <v>0</v>
      </c>
      <c r="V241">
        <v>0</v>
      </c>
      <c r="W241">
        <v>0</v>
      </c>
      <c r="X241">
        <v>0</v>
      </c>
    </row>
    <row r="242" spans="2:24" x14ac:dyDescent="0.3">
      <c r="B242">
        <v>94</v>
      </c>
      <c r="C242">
        <v>204.31</v>
      </c>
      <c r="D242">
        <v>39506.97</v>
      </c>
      <c r="E242">
        <v>2</v>
      </c>
      <c r="F242">
        <v>2</v>
      </c>
      <c r="G242" t="s">
        <v>0</v>
      </c>
      <c r="H242">
        <v>18.78</v>
      </c>
      <c r="I242">
        <v>2.5499999999999998</v>
      </c>
      <c r="J242" t="s">
        <v>177</v>
      </c>
      <c r="K242">
        <v>18.889240000000001</v>
      </c>
      <c r="L242">
        <v>2.5499900000000002</v>
      </c>
      <c r="M242" t="s">
        <v>179</v>
      </c>
      <c r="N242">
        <v>18.784300000000002</v>
      </c>
      <c r="O242">
        <v>2.55125</v>
      </c>
      <c r="P242" t="s">
        <v>4</v>
      </c>
      <c r="Q242">
        <v>24.968489999999999</v>
      </c>
      <c r="R242">
        <v>210.65255999999999</v>
      </c>
      <c r="S242">
        <v>0</v>
      </c>
      <c r="T242">
        <v>0.1</v>
      </c>
      <c r="U242">
        <v>0</v>
      </c>
      <c r="V242">
        <v>0</v>
      </c>
      <c r="W242">
        <v>0</v>
      </c>
      <c r="X242">
        <v>0</v>
      </c>
    </row>
    <row r="243" spans="2:24" x14ac:dyDescent="0.3">
      <c r="B243">
        <v>95</v>
      </c>
      <c r="C243">
        <v>164.13</v>
      </c>
      <c r="D243">
        <v>34746.879999999997</v>
      </c>
      <c r="E243">
        <v>2</v>
      </c>
      <c r="F243">
        <v>2</v>
      </c>
      <c r="G243" t="s">
        <v>0</v>
      </c>
      <c r="H243">
        <v>16.46</v>
      </c>
      <c r="I243">
        <v>5.84</v>
      </c>
      <c r="J243" t="s">
        <v>177</v>
      </c>
      <c r="K243">
        <v>16.55378</v>
      </c>
      <c r="L243">
        <v>5.8401199999999998</v>
      </c>
      <c r="M243" t="s">
        <v>179</v>
      </c>
      <c r="N243">
        <v>16.461580000000001</v>
      </c>
      <c r="O243">
        <v>5.8412300000000004</v>
      </c>
      <c r="P243" t="s">
        <v>4</v>
      </c>
      <c r="Q243">
        <v>33.6526</v>
      </c>
      <c r="R243">
        <v>552.36653000000001</v>
      </c>
      <c r="S243">
        <v>0</v>
      </c>
      <c r="T243">
        <v>0.1</v>
      </c>
      <c r="U243">
        <v>0</v>
      </c>
      <c r="V243">
        <v>0</v>
      </c>
      <c r="W243">
        <v>0</v>
      </c>
      <c r="X243">
        <v>0</v>
      </c>
    </row>
    <row r="244" spans="2:24" x14ac:dyDescent="0.3">
      <c r="B244">
        <v>96</v>
      </c>
      <c r="C244">
        <v>9.75</v>
      </c>
      <c r="D244">
        <v>34746.879999999997</v>
      </c>
      <c r="E244">
        <v>0</v>
      </c>
      <c r="F244">
        <v>1</v>
      </c>
      <c r="G244" t="s">
        <v>180</v>
      </c>
      <c r="H244">
        <v>1.96</v>
      </c>
      <c r="I244">
        <v>4.99</v>
      </c>
      <c r="J244" t="s">
        <v>177</v>
      </c>
      <c r="K244">
        <v>2.5710700000000002</v>
      </c>
      <c r="L244">
        <v>0.28360000000000002</v>
      </c>
      <c r="M244" t="s">
        <v>179</v>
      </c>
      <c r="N244">
        <v>2.0065599999999999</v>
      </c>
      <c r="O244">
        <v>4.9655100000000001</v>
      </c>
      <c r="P244" t="s">
        <v>4</v>
      </c>
      <c r="Q244">
        <v>1.95597</v>
      </c>
      <c r="R244">
        <v>4.9907500000000002</v>
      </c>
      <c r="S244">
        <v>0</v>
      </c>
      <c r="T244">
        <v>0</v>
      </c>
      <c r="U244">
        <v>0</v>
      </c>
      <c r="V244">
        <v>0</v>
      </c>
      <c r="W244">
        <v>0</v>
      </c>
      <c r="X244">
        <v>0</v>
      </c>
    </row>
    <row r="245" spans="2:24" x14ac:dyDescent="0.3">
      <c r="B245">
        <v>97</v>
      </c>
      <c r="C245">
        <v>180</v>
      </c>
      <c r="D245">
        <v>37279.21</v>
      </c>
      <c r="E245">
        <v>2</v>
      </c>
      <c r="F245">
        <v>4</v>
      </c>
      <c r="G245" t="s">
        <v>0</v>
      </c>
      <c r="H245">
        <v>20.92</v>
      </c>
      <c r="I245">
        <v>6.18</v>
      </c>
      <c r="J245" t="s">
        <v>177</v>
      </c>
      <c r="K245">
        <v>21.978100000000001</v>
      </c>
      <c r="L245">
        <v>2.3893200000000001</v>
      </c>
      <c r="M245" t="s">
        <v>179</v>
      </c>
      <c r="N245">
        <v>20.91535</v>
      </c>
      <c r="O245">
        <v>6.1821599999999997</v>
      </c>
      <c r="P245" t="s">
        <v>4</v>
      </c>
      <c r="Q245">
        <v>27.720590000000001</v>
      </c>
      <c r="R245">
        <v>223.15588</v>
      </c>
      <c r="S245">
        <v>0</v>
      </c>
      <c r="T245">
        <v>0.3</v>
      </c>
      <c r="U245">
        <v>0</v>
      </c>
      <c r="V245">
        <v>0</v>
      </c>
      <c r="W245">
        <v>0</v>
      </c>
      <c r="X245">
        <v>0</v>
      </c>
    </row>
    <row r="246" spans="2:24" x14ac:dyDescent="0.3">
      <c r="B246">
        <v>98</v>
      </c>
      <c r="C246">
        <v>37.57</v>
      </c>
      <c r="D246">
        <v>35914.089999999997</v>
      </c>
      <c r="E246">
        <v>2</v>
      </c>
      <c r="F246">
        <v>4</v>
      </c>
      <c r="G246" t="s">
        <v>0</v>
      </c>
      <c r="H246">
        <v>7.53</v>
      </c>
      <c r="I246">
        <v>8.86</v>
      </c>
      <c r="J246" t="s">
        <v>177</v>
      </c>
      <c r="K246">
        <v>8.0898199999999996</v>
      </c>
      <c r="L246">
        <v>1.00641</v>
      </c>
      <c r="M246" t="s">
        <v>179</v>
      </c>
      <c r="N246">
        <v>7.5299899999999997</v>
      </c>
      <c r="O246">
        <v>8.8597000000000001</v>
      </c>
      <c r="P246" t="s">
        <v>4</v>
      </c>
      <c r="Q246">
        <v>7.7144000000000004</v>
      </c>
      <c r="R246">
        <v>16.665759999999999</v>
      </c>
      <c r="S246">
        <v>0</v>
      </c>
      <c r="T246">
        <v>0.5</v>
      </c>
      <c r="U246">
        <v>0</v>
      </c>
      <c r="V246">
        <v>0</v>
      </c>
      <c r="W246">
        <v>0.2</v>
      </c>
      <c r="X246">
        <v>0</v>
      </c>
    </row>
    <row r="247" spans="2:24" x14ac:dyDescent="0.3">
      <c r="B247">
        <v>99</v>
      </c>
      <c r="C247">
        <v>13</v>
      </c>
      <c r="D247">
        <v>32580.51</v>
      </c>
      <c r="E247">
        <v>0</v>
      </c>
      <c r="F247">
        <v>2</v>
      </c>
      <c r="G247" t="s">
        <v>0</v>
      </c>
      <c r="H247">
        <v>3.14</v>
      </c>
      <c r="I247">
        <v>1.3</v>
      </c>
      <c r="J247" t="s">
        <v>177</v>
      </c>
      <c r="K247">
        <v>3.1458699999999999</v>
      </c>
      <c r="L247">
        <v>1.2976700000000001</v>
      </c>
      <c r="M247" t="s">
        <v>179</v>
      </c>
      <c r="N247">
        <v>3.1356700000000002</v>
      </c>
      <c r="O247">
        <v>1.29843</v>
      </c>
      <c r="P247" t="s">
        <v>4</v>
      </c>
      <c r="Q247">
        <v>3.38584</v>
      </c>
      <c r="R247">
        <v>20.241240000000001</v>
      </c>
      <c r="S247">
        <v>0</v>
      </c>
      <c r="T247">
        <v>0</v>
      </c>
      <c r="U247">
        <v>0</v>
      </c>
      <c r="V247">
        <v>0</v>
      </c>
      <c r="W247">
        <v>0</v>
      </c>
      <c r="X247">
        <v>0</v>
      </c>
    </row>
    <row r="248" spans="2:24" x14ac:dyDescent="0.3">
      <c r="B248">
        <v>100</v>
      </c>
      <c r="C248">
        <v>11.96</v>
      </c>
      <c r="D248">
        <v>32580.51</v>
      </c>
      <c r="E248">
        <v>2</v>
      </c>
      <c r="F248">
        <v>6</v>
      </c>
      <c r="G248" t="s">
        <v>0</v>
      </c>
      <c r="H248">
        <v>4.13</v>
      </c>
      <c r="I248">
        <v>3.52</v>
      </c>
      <c r="J248" t="s">
        <v>177</v>
      </c>
      <c r="K248">
        <v>4.4741400000000002</v>
      </c>
      <c r="L248">
        <v>7.7160000000000006E-2</v>
      </c>
      <c r="M248" t="s">
        <v>179</v>
      </c>
      <c r="N248">
        <v>4.1338200000000001</v>
      </c>
      <c r="O248">
        <v>3.5196000000000001</v>
      </c>
      <c r="P248" t="s">
        <v>4</v>
      </c>
      <c r="Q248">
        <v>4.1486099999999997</v>
      </c>
      <c r="R248">
        <v>6.2109300000000003</v>
      </c>
      <c r="S248">
        <v>0</v>
      </c>
      <c r="T248">
        <v>0.5</v>
      </c>
      <c r="U248">
        <v>0</v>
      </c>
      <c r="V248">
        <v>0</v>
      </c>
      <c r="W248">
        <v>0.1</v>
      </c>
      <c r="X248">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D17" sqref="D17"/>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0.44829999999999998</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5.3</v>
      </c>
      <c r="I149">
        <v>0.7</v>
      </c>
      <c r="J149" t="s">
        <v>177</v>
      </c>
      <c r="K149">
        <v>5.3107699999999998</v>
      </c>
      <c r="L149">
        <v>0.69847000000000004</v>
      </c>
      <c r="M149" t="s">
        <v>179</v>
      </c>
      <c r="N149">
        <v>5.29772</v>
      </c>
      <c r="O149">
        <v>0.69908000000000003</v>
      </c>
      <c r="P149" t="s">
        <v>4</v>
      </c>
      <c r="Q149">
        <v>6.6105</v>
      </c>
      <c r="R149">
        <v>49.96799</v>
      </c>
      <c r="S149">
        <v>0</v>
      </c>
      <c r="T149">
        <v>0</v>
      </c>
      <c r="U149">
        <v>0</v>
      </c>
      <c r="V149">
        <v>0</v>
      </c>
      <c r="W149">
        <v>0</v>
      </c>
      <c r="X149">
        <v>0</v>
      </c>
    </row>
    <row r="150" spans="2:24" x14ac:dyDescent="0.3">
      <c r="B150">
        <v>2</v>
      </c>
      <c r="C150">
        <v>100</v>
      </c>
      <c r="D150">
        <v>6050</v>
      </c>
      <c r="E150">
        <v>0</v>
      </c>
      <c r="F150">
        <v>3</v>
      </c>
      <c r="G150" t="s">
        <v>0</v>
      </c>
      <c r="H150">
        <v>5.07</v>
      </c>
      <c r="I150">
        <v>6.59</v>
      </c>
      <c r="J150" t="s">
        <v>177</v>
      </c>
      <c r="K150">
        <v>5.0857599999999996</v>
      </c>
      <c r="L150">
        <v>6.5904400000000001</v>
      </c>
      <c r="M150" t="s">
        <v>179</v>
      </c>
      <c r="N150">
        <v>5.0730700000000004</v>
      </c>
      <c r="O150">
        <v>6.5929700000000002</v>
      </c>
      <c r="P150" t="s">
        <v>4</v>
      </c>
      <c r="Q150">
        <v>8.2844899999999999</v>
      </c>
      <c r="R150">
        <v>613.06736999999998</v>
      </c>
      <c r="S150">
        <v>0</v>
      </c>
      <c r="T150">
        <v>0</v>
      </c>
      <c r="U150">
        <v>0</v>
      </c>
      <c r="V150">
        <v>0</v>
      </c>
      <c r="W150">
        <v>0</v>
      </c>
      <c r="X150">
        <v>0</v>
      </c>
    </row>
    <row r="151" spans="2:24" x14ac:dyDescent="0.3">
      <c r="B151">
        <v>3</v>
      </c>
      <c r="C151">
        <v>25.76</v>
      </c>
      <c r="D151">
        <v>34827.32</v>
      </c>
      <c r="E151">
        <v>2</v>
      </c>
      <c r="F151">
        <v>4</v>
      </c>
      <c r="G151" t="s">
        <v>0</v>
      </c>
      <c r="H151">
        <v>3.43</v>
      </c>
      <c r="I151">
        <v>1.26</v>
      </c>
      <c r="J151" t="s">
        <v>177</v>
      </c>
      <c r="K151">
        <v>3.6054599999999999</v>
      </c>
      <c r="L151">
        <v>0.41721000000000003</v>
      </c>
      <c r="M151" t="s">
        <v>179</v>
      </c>
      <c r="N151">
        <v>3.4284699999999999</v>
      </c>
      <c r="O151">
        <v>1.26285</v>
      </c>
      <c r="P151" t="s">
        <v>4</v>
      </c>
      <c r="Q151">
        <v>4.4848600000000003</v>
      </c>
      <c r="R151">
        <v>39.087130000000002</v>
      </c>
      <c r="S151">
        <v>0</v>
      </c>
      <c r="T151">
        <v>0.3</v>
      </c>
      <c r="U151">
        <v>0</v>
      </c>
      <c r="V151">
        <v>0</v>
      </c>
      <c r="W151">
        <v>0</v>
      </c>
      <c r="X151">
        <v>0</v>
      </c>
    </row>
    <row r="152" spans="2:24" x14ac:dyDescent="0.3">
      <c r="B152">
        <v>4</v>
      </c>
      <c r="C152">
        <v>3.56</v>
      </c>
      <c r="D152">
        <v>33792.6</v>
      </c>
      <c r="E152">
        <v>1</v>
      </c>
      <c r="F152">
        <v>1</v>
      </c>
      <c r="G152" t="s">
        <v>0</v>
      </c>
      <c r="H152">
        <v>2.1800000000000002</v>
      </c>
      <c r="I152">
        <v>2.8</v>
      </c>
      <c r="J152" t="s">
        <v>177</v>
      </c>
      <c r="K152">
        <v>3.0131000000000001</v>
      </c>
      <c r="L152">
        <v>1.0303199999999999</v>
      </c>
      <c r="M152" t="s">
        <v>179</v>
      </c>
      <c r="N152">
        <v>2.1778599999999999</v>
      </c>
      <c r="O152">
        <v>2.8048299999999999</v>
      </c>
      <c r="P152" t="s">
        <v>4</v>
      </c>
      <c r="Q152">
        <v>2.19719</v>
      </c>
      <c r="R152">
        <v>11.35045</v>
      </c>
      <c r="S152">
        <v>0</v>
      </c>
      <c r="T152">
        <v>0.5</v>
      </c>
      <c r="U152">
        <v>0</v>
      </c>
      <c r="V152">
        <v>0</v>
      </c>
      <c r="W152">
        <v>0.4</v>
      </c>
      <c r="X152">
        <v>0</v>
      </c>
    </row>
    <row r="153" spans="2:24" x14ac:dyDescent="0.3">
      <c r="B153">
        <v>5</v>
      </c>
      <c r="C153">
        <v>361.62</v>
      </c>
      <c r="D153">
        <v>90000</v>
      </c>
      <c r="E153">
        <v>3</v>
      </c>
      <c r="F153">
        <v>1</v>
      </c>
      <c r="G153" t="s">
        <v>0</v>
      </c>
      <c r="H153">
        <v>11.23</v>
      </c>
      <c r="I153">
        <v>0.27</v>
      </c>
      <c r="J153" t="s">
        <v>177</v>
      </c>
      <c r="K153">
        <v>13.86642</v>
      </c>
      <c r="L153">
        <v>0.53669999999999995</v>
      </c>
      <c r="M153" t="s">
        <v>179</v>
      </c>
      <c r="N153">
        <v>11.225009999999999</v>
      </c>
      <c r="O153">
        <v>0.27223999999999998</v>
      </c>
      <c r="P153" t="s">
        <v>4</v>
      </c>
      <c r="Q153">
        <v>39.37191</v>
      </c>
      <c r="R153">
        <v>332.24419999999998</v>
      </c>
      <c r="S153">
        <v>0</v>
      </c>
      <c r="T153">
        <v>0</v>
      </c>
      <c r="U153">
        <v>0</v>
      </c>
      <c r="V153">
        <v>0</v>
      </c>
      <c r="W153">
        <v>0</v>
      </c>
      <c r="X153">
        <v>0</v>
      </c>
    </row>
    <row r="154" spans="2:24" x14ac:dyDescent="0.3">
      <c r="B154">
        <v>6</v>
      </c>
      <c r="C154">
        <v>67.17</v>
      </c>
      <c r="D154">
        <v>34024.46</v>
      </c>
      <c r="E154">
        <v>2</v>
      </c>
      <c r="F154">
        <v>2</v>
      </c>
      <c r="G154" t="s">
        <v>0</v>
      </c>
      <c r="H154">
        <v>4.0199999999999996</v>
      </c>
      <c r="I154">
        <v>2.09</v>
      </c>
      <c r="J154" t="s">
        <v>177</v>
      </c>
      <c r="K154">
        <v>4.05281</v>
      </c>
      <c r="L154">
        <v>2.0876600000000001</v>
      </c>
      <c r="M154" t="s">
        <v>179</v>
      </c>
      <c r="N154">
        <v>4.0199199999999999</v>
      </c>
      <c r="O154">
        <v>2.08805</v>
      </c>
      <c r="P154" t="s">
        <v>4</v>
      </c>
      <c r="Q154">
        <v>10.1935</v>
      </c>
      <c r="R154">
        <v>197.45349999999999</v>
      </c>
      <c r="S154">
        <v>0</v>
      </c>
      <c r="T154">
        <v>0.1</v>
      </c>
      <c r="U154">
        <v>0</v>
      </c>
      <c r="V154">
        <v>0</v>
      </c>
      <c r="W154">
        <v>0</v>
      </c>
      <c r="X154">
        <v>0</v>
      </c>
    </row>
    <row r="155" spans="2:24" x14ac:dyDescent="0.3">
      <c r="B155">
        <v>7</v>
      </c>
      <c r="C155">
        <v>22.17</v>
      </c>
      <c r="D155">
        <v>33835.17</v>
      </c>
      <c r="E155">
        <v>0</v>
      </c>
      <c r="F155">
        <v>2</v>
      </c>
      <c r="G155" t="s">
        <v>0</v>
      </c>
      <c r="H155">
        <v>2.2000000000000002</v>
      </c>
      <c r="I155">
        <v>0.75</v>
      </c>
      <c r="J155" t="s">
        <v>177</v>
      </c>
      <c r="K155">
        <v>2.2122600000000001</v>
      </c>
      <c r="L155">
        <v>0.74875999999999998</v>
      </c>
      <c r="M155" t="s">
        <v>179</v>
      </c>
      <c r="N155">
        <v>2.20166</v>
      </c>
      <c r="O155">
        <v>0.74914999999999998</v>
      </c>
      <c r="P155" t="s">
        <v>4</v>
      </c>
      <c r="Q155">
        <v>3.9587300000000001</v>
      </c>
      <c r="R155">
        <v>61.525230000000001</v>
      </c>
      <c r="S155">
        <v>0</v>
      </c>
      <c r="T155">
        <v>0</v>
      </c>
      <c r="U155">
        <v>0</v>
      </c>
      <c r="V155">
        <v>0</v>
      </c>
      <c r="W155">
        <v>0</v>
      </c>
      <c r="X155">
        <v>0</v>
      </c>
    </row>
    <row r="156" spans="2:24" x14ac:dyDescent="0.3">
      <c r="B156">
        <v>8</v>
      </c>
      <c r="C156">
        <v>8</v>
      </c>
      <c r="D156">
        <v>6050</v>
      </c>
      <c r="E156">
        <v>2</v>
      </c>
      <c r="F156">
        <v>2</v>
      </c>
      <c r="G156" t="s">
        <v>0</v>
      </c>
      <c r="H156">
        <v>1.41</v>
      </c>
      <c r="I156">
        <v>7.55</v>
      </c>
      <c r="J156" t="s">
        <v>177</v>
      </c>
      <c r="K156">
        <v>1.4796</v>
      </c>
      <c r="L156">
        <v>2.9978199999999999</v>
      </c>
      <c r="M156" t="s">
        <v>179</v>
      </c>
      <c r="N156">
        <v>1.40862</v>
      </c>
      <c r="O156">
        <v>7.5519299999999996</v>
      </c>
      <c r="P156" t="s">
        <v>4</v>
      </c>
      <c r="Q156">
        <v>1.43344</v>
      </c>
      <c r="R156">
        <v>23.29025</v>
      </c>
      <c r="S156">
        <v>0</v>
      </c>
      <c r="T156">
        <v>0.4</v>
      </c>
      <c r="U156">
        <v>0</v>
      </c>
      <c r="V156">
        <v>0</v>
      </c>
      <c r="W156">
        <v>0.3</v>
      </c>
      <c r="X156">
        <v>0</v>
      </c>
    </row>
    <row r="157" spans="2:24" x14ac:dyDescent="0.3">
      <c r="B157">
        <v>9</v>
      </c>
      <c r="C157">
        <v>15</v>
      </c>
      <c r="D157">
        <v>6050</v>
      </c>
      <c r="E157">
        <v>2</v>
      </c>
      <c r="F157">
        <v>2</v>
      </c>
      <c r="G157" t="s">
        <v>0</v>
      </c>
      <c r="H157">
        <v>1.9</v>
      </c>
      <c r="I157">
        <v>14.16</v>
      </c>
      <c r="J157" t="s">
        <v>177</v>
      </c>
      <c r="K157">
        <v>1.9778500000000001</v>
      </c>
      <c r="L157">
        <v>5.6209100000000003</v>
      </c>
      <c r="M157" t="s">
        <v>179</v>
      </c>
      <c r="N157">
        <v>1.9008400000000001</v>
      </c>
      <c r="O157">
        <v>14.15987</v>
      </c>
      <c r="P157" t="s">
        <v>4</v>
      </c>
      <c r="Q157">
        <v>1.9878400000000001</v>
      </c>
      <c r="R157">
        <v>43.66921</v>
      </c>
      <c r="S157">
        <v>0</v>
      </c>
      <c r="T157">
        <v>0.4</v>
      </c>
      <c r="U157">
        <v>0</v>
      </c>
      <c r="V157">
        <v>0</v>
      </c>
      <c r="W157">
        <v>0.3</v>
      </c>
      <c r="X157">
        <v>0</v>
      </c>
    </row>
    <row r="158" spans="2:24" x14ac:dyDescent="0.3">
      <c r="B158">
        <v>10</v>
      </c>
      <c r="C158">
        <v>10</v>
      </c>
      <c r="D158">
        <v>39506.97</v>
      </c>
      <c r="E158">
        <v>2</v>
      </c>
      <c r="F158">
        <v>2</v>
      </c>
      <c r="G158" t="s">
        <v>0</v>
      </c>
      <c r="H158">
        <v>1.7</v>
      </c>
      <c r="I158">
        <v>0.85</v>
      </c>
      <c r="J158" t="s">
        <v>177</v>
      </c>
      <c r="K158">
        <v>1.72346</v>
      </c>
      <c r="L158">
        <v>0.85392000000000001</v>
      </c>
      <c r="M158" t="s">
        <v>179</v>
      </c>
      <c r="N158">
        <v>1.7033499999999999</v>
      </c>
      <c r="O158">
        <v>0.85433999999999999</v>
      </c>
      <c r="P158" t="s">
        <v>4</v>
      </c>
      <c r="Q158">
        <v>4.2192999999999996</v>
      </c>
      <c r="R158">
        <v>70.577520000000007</v>
      </c>
      <c r="S158">
        <v>0</v>
      </c>
      <c r="T158">
        <v>0.1</v>
      </c>
      <c r="U158">
        <v>0</v>
      </c>
      <c r="V158">
        <v>0</v>
      </c>
      <c r="W158">
        <v>0</v>
      </c>
      <c r="X158">
        <v>0</v>
      </c>
    </row>
    <row r="159" spans="2:24" x14ac:dyDescent="0.3">
      <c r="B159">
        <v>11</v>
      </c>
      <c r="C159">
        <v>38</v>
      </c>
      <c r="D159">
        <v>34429.94</v>
      </c>
      <c r="E159">
        <v>2</v>
      </c>
      <c r="F159">
        <v>1</v>
      </c>
      <c r="G159" t="s">
        <v>0</v>
      </c>
      <c r="H159">
        <v>6.63</v>
      </c>
      <c r="I159">
        <v>3.98</v>
      </c>
      <c r="J159" t="s">
        <v>177</v>
      </c>
      <c r="K159">
        <v>8.7179800000000007</v>
      </c>
      <c r="L159">
        <v>1.6117300000000001</v>
      </c>
      <c r="M159" t="s">
        <v>179</v>
      </c>
      <c r="N159">
        <v>6.6256399999999998</v>
      </c>
      <c r="O159">
        <v>3.9777</v>
      </c>
      <c r="P159" t="s">
        <v>4</v>
      </c>
      <c r="Q159">
        <v>9.8101900000000004</v>
      </c>
      <c r="R159">
        <v>128.92739</v>
      </c>
      <c r="S159">
        <v>0</v>
      </c>
      <c r="T159">
        <v>0</v>
      </c>
      <c r="U159">
        <v>0</v>
      </c>
      <c r="V159">
        <v>0</v>
      </c>
      <c r="W159">
        <v>0.2</v>
      </c>
      <c r="X159">
        <v>0</v>
      </c>
    </row>
    <row r="160" spans="2:24" x14ac:dyDescent="0.3">
      <c r="B160">
        <v>12</v>
      </c>
      <c r="C160">
        <v>22</v>
      </c>
      <c r="D160">
        <v>34429.94</v>
      </c>
      <c r="E160">
        <v>0</v>
      </c>
      <c r="F160">
        <v>1</v>
      </c>
      <c r="G160" t="s">
        <v>0</v>
      </c>
      <c r="H160">
        <v>4.92</v>
      </c>
      <c r="I160">
        <v>1.19</v>
      </c>
      <c r="J160" t="s">
        <v>177</v>
      </c>
      <c r="K160">
        <v>6.5491200000000003</v>
      </c>
      <c r="L160">
        <v>2.3999700000000002</v>
      </c>
      <c r="M160" t="s">
        <v>179</v>
      </c>
      <c r="N160">
        <v>4.92441</v>
      </c>
      <c r="O160">
        <v>1.1913899999999999</v>
      </c>
      <c r="P160" t="s">
        <v>4</v>
      </c>
      <c r="Q160">
        <v>7.8218100000000002</v>
      </c>
      <c r="R160">
        <v>114.37314000000001</v>
      </c>
      <c r="S160">
        <v>0</v>
      </c>
      <c r="T160">
        <v>0</v>
      </c>
      <c r="U160">
        <v>0</v>
      </c>
      <c r="V160">
        <v>0</v>
      </c>
      <c r="W160">
        <v>0</v>
      </c>
      <c r="X160">
        <v>0</v>
      </c>
    </row>
    <row r="161" spans="2:24" x14ac:dyDescent="0.3">
      <c r="B161">
        <v>13</v>
      </c>
      <c r="C161">
        <v>435</v>
      </c>
      <c r="D161">
        <v>37279.21</v>
      </c>
      <c r="E161">
        <v>4</v>
      </c>
      <c r="F161">
        <v>5</v>
      </c>
      <c r="G161" t="s">
        <v>0</v>
      </c>
      <c r="H161">
        <v>14.24</v>
      </c>
      <c r="I161">
        <v>4.9400000000000004</v>
      </c>
      <c r="J161" t="s">
        <v>177</v>
      </c>
      <c r="K161">
        <v>14.33132</v>
      </c>
      <c r="L161">
        <v>4.05654</v>
      </c>
      <c r="M161" t="s">
        <v>179</v>
      </c>
      <c r="N161">
        <v>14.23578</v>
      </c>
      <c r="O161">
        <v>4.9377500000000003</v>
      </c>
      <c r="P161" t="s">
        <v>4</v>
      </c>
      <c r="Q161">
        <v>26.489419999999999</v>
      </c>
      <c r="R161">
        <v>353.50207</v>
      </c>
      <c r="S161">
        <v>0</v>
      </c>
      <c r="T161">
        <v>0.1</v>
      </c>
      <c r="U161">
        <v>0</v>
      </c>
      <c r="V161">
        <v>0</v>
      </c>
      <c r="W161">
        <v>0</v>
      </c>
      <c r="X161">
        <v>0</v>
      </c>
    </row>
    <row r="162" spans="2:24" x14ac:dyDescent="0.3">
      <c r="B162">
        <v>14</v>
      </c>
      <c r="C162">
        <v>26.99</v>
      </c>
      <c r="D162">
        <v>35252.82</v>
      </c>
      <c r="E162">
        <v>0</v>
      </c>
      <c r="F162">
        <v>1</v>
      </c>
      <c r="G162" t="s">
        <v>0</v>
      </c>
      <c r="H162">
        <v>1.83</v>
      </c>
      <c r="I162">
        <v>1.41</v>
      </c>
      <c r="J162" t="s">
        <v>177</v>
      </c>
      <c r="K162">
        <v>2.4041100000000002</v>
      </c>
      <c r="L162">
        <v>0.67530000000000001</v>
      </c>
      <c r="M162" t="s">
        <v>179</v>
      </c>
      <c r="N162">
        <v>1.82718</v>
      </c>
      <c r="O162">
        <v>1.4111899999999999</v>
      </c>
      <c r="P162" t="s">
        <v>4</v>
      </c>
      <c r="Q162">
        <v>3.08439</v>
      </c>
      <c r="R162">
        <v>47.103000000000002</v>
      </c>
      <c r="S162">
        <v>0</v>
      </c>
      <c r="T162">
        <v>0</v>
      </c>
      <c r="U162">
        <v>0</v>
      </c>
      <c r="V162">
        <v>0</v>
      </c>
      <c r="W162">
        <v>0.2</v>
      </c>
      <c r="X162">
        <v>0</v>
      </c>
    </row>
    <row r="163" spans="2:24" x14ac:dyDescent="0.3">
      <c r="B163">
        <v>15</v>
      </c>
      <c r="C163">
        <v>47.75</v>
      </c>
      <c r="D163">
        <v>36373.370000000003</v>
      </c>
      <c r="E163">
        <v>3</v>
      </c>
      <c r="F163">
        <v>6</v>
      </c>
      <c r="G163" t="s">
        <v>0</v>
      </c>
      <c r="H163">
        <v>5.43</v>
      </c>
      <c r="I163">
        <v>1.45</v>
      </c>
      <c r="J163" t="s">
        <v>177</v>
      </c>
      <c r="K163">
        <v>5.6417900000000003</v>
      </c>
      <c r="L163">
        <v>0.26671</v>
      </c>
      <c r="M163" t="s">
        <v>179</v>
      </c>
      <c r="N163">
        <v>5.4315499999999997</v>
      </c>
      <c r="O163">
        <v>1.45427</v>
      </c>
      <c r="P163" t="s">
        <v>4</v>
      </c>
      <c r="Q163">
        <v>5.7880599999999998</v>
      </c>
      <c r="R163">
        <v>17.90485</v>
      </c>
      <c r="S163">
        <v>0</v>
      </c>
      <c r="T163">
        <v>0.2</v>
      </c>
      <c r="U163">
        <v>0</v>
      </c>
      <c r="V163">
        <v>0</v>
      </c>
      <c r="W163">
        <v>0</v>
      </c>
      <c r="X163">
        <v>0</v>
      </c>
    </row>
    <row r="164" spans="2:24" x14ac:dyDescent="0.3">
      <c r="B164">
        <v>16</v>
      </c>
      <c r="C164">
        <v>10.68</v>
      </c>
      <c r="D164">
        <v>38166.21</v>
      </c>
      <c r="E164">
        <v>0</v>
      </c>
      <c r="F164">
        <v>2</v>
      </c>
      <c r="G164" t="s">
        <v>0</v>
      </c>
      <c r="H164">
        <v>1.51</v>
      </c>
      <c r="I164">
        <v>2.13</v>
      </c>
      <c r="J164" t="s">
        <v>177</v>
      </c>
      <c r="K164">
        <v>1.5737399999999999</v>
      </c>
      <c r="L164">
        <v>1.0408999999999999</v>
      </c>
      <c r="M164" t="s">
        <v>179</v>
      </c>
      <c r="N164">
        <v>1.5139</v>
      </c>
      <c r="O164">
        <v>2.1305299999999998</v>
      </c>
      <c r="P164" t="s">
        <v>4</v>
      </c>
      <c r="Q164">
        <v>1.6725300000000001</v>
      </c>
      <c r="R164">
        <v>8.2264300000000006</v>
      </c>
      <c r="S164">
        <v>0</v>
      </c>
      <c r="T164">
        <v>0</v>
      </c>
      <c r="U164">
        <v>0</v>
      </c>
      <c r="V164">
        <v>0</v>
      </c>
      <c r="W164">
        <v>0.3</v>
      </c>
      <c r="X164">
        <v>0</v>
      </c>
    </row>
    <row r="165" spans="2:24" x14ac:dyDescent="0.3">
      <c r="B165">
        <v>17</v>
      </c>
      <c r="C165">
        <v>13</v>
      </c>
      <c r="D165">
        <v>34357.339999999997</v>
      </c>
      <c r="E165">
        <v>3</v>
      </c>
      <c r="F165">
        <v>3</v>
      </c>
      <c r="G165" t="s">
        <v>0</v>
      </c>
      <c r="H165">
        <v>2.23</v>
      </c>
      <c r="I165">
        <v>1.31</v>
      </c>
      <c r="J165" t="s">
        <v>177</v>
      </c>
      <c r="K165">
        <v>2.2438799999999999</v>
      </c>
      <c r="L165">
        <v>1.30646</v>
      </c>
      <c r="M165" t="s">
        <v>179</v>
      </c>
      <c r="N165">
        <v>2.2258599999999999</v>
      </c>
      <c r="O165">
        <v>1.3079000000000001</v>
      </c>
      <c r="P165" t="s">
        <v>4</v>
      </c>
      <c r="Q165">
        <v>2.6857600000000001</v>
      </c>
      <c r="R165">
        <v>20.209990000000001</v>
      </c>
      <c r="S165">
        <v>0</v>
      </c>
      <c r="T165">
        <v>0.1</v>
      </c>
      <c r="U165">
        <v>0</v>
      </c>
      <c r="V165">
        <v>0</v>
      </c>
      <c r="W165">
        <v>0</v>
      </c>
      <c r="X165">
        <v>0</v>
      </c>
    </row>
    <row r="166" spans="2:24" x14ac:dyDescent="0.3">
      <c r="B166">
        <v>18</v>
      </c>
      <c r="C166">
        <v>17.25</v>
      </c>
      <c r="D166">
        <v>34357.339999999997</v>
      </c>
      <c r="E166">
        <v>3</v>
      </c>
      <c r="F166">
        <v>3</v>
      </c>
      <c r="G166" t="s">
        <v>180</v>
      </c>
      <c r="H166">
        <v>2.33</v>
      </c>
      <c r="I166">
        <v>1.87</v>
      </c>
      <c r="J166" t="s">
        <v>177</v>
      </c>
      <c r="K166">
        <v>2.47329</v>
      </c>
      <c r="L166">
        <v>0.25636999999999999</v>
      </c>
      <c r="M166" t="s">
        <v>179</v>
      </c>
      <c r="N166">
        <v>2.3319800000000002</v>
      </c>
      <c r="O166">
        <v>1.8692899999999999</v>
      </c>
      <c r="P166" t="s">
        <v>4</v>
      </c>
      <c r="Q166">
        <v>2.3319000000000001</v>
      </c>
      <c r="R166">
        <v>1.8692899999999999</v>
      </c>
      <c r="S166">
        <v>0</v>
      </c>
      <c r="T166">
        <v>0</v>
      </c>
      <c r="U166">
        <v>0</v>
      </c>
      <c r="V166">
        <v>0</v>
      </c>
      <c r="W166">
        <v>0</v>
      </c>
      <c r="X166">
        <v>0</v>
      </c>
    </row>
    <row r="167" spans="2:24" x14ac:dyDescent="0.3">
      <c r="B167">
        <v>19</v>
      </c>
      <c r="C167">
        <v>40</v>
      </c>
      <c r="D167">
        <v>34357.339999999997</v>
      </c>
      <c r="E167">
        <v>0</v>
      </c>
      <c r="F167">
        <v>2</v>
      </c>
      <c r="G167" t="s">
        <v>0</v>
      </c>
      <c r="H167">
        <v>2.83</v>
      </c>
      <c r="I167">
        <v>3.75</v>
      </c>
      <c r="J167" t="s">
        <v>177</v>
      </c>
      <c r="K167">
        <v>2.8624800000000001</v>
      </c>
      <c r="L167">
        <v>1.14863</v>
      </c>
      <c r="M167" t="s">
        <v>179</v>
      </c>
      <c r="N167">
        <v>2.8285200000000001</v>
      </c>
      <c r="O167">
        <v>3.7452800000000002</v>
      </c>
      <c r="P167" t="s">
        <v>4</v>
      </c>
      <c r="Q167">
        <v>5.6845299999999996</v>
      </c>
      <c r="R167">
        <v>94.376369999999994</v>
      </c>
      <c r="S167">
        <v>0</v>
      </c>
      <c r="T167">
        <v>0</v>
      </c>
      <c r="U167">
        <v>0</v>
      </c>
      <c r="V167">
        <v>0</v>
      </c>
      <c r="W167">
        <v>0.2</v>
      </c>
      <c r="X167">
        <v>0</v>
      </c>
    </row>
    <row r="168" spans="2:24" x14ac:dyDescent="0.3">
      <c r="B168">
        <v>20</v>
      </c>
      <c r="C168">
        <v>30.16</v>
      </c>
      <c r="D168">
        <v>33830.949999999997</v>
      </c>
      <c r="E168">
        <v>2</v>
      </c>
      <c r="F168">
        <v>3</v>
      </c>
      <c r="G168" t="s">
        <v>0</v>
      </c>
      <c r="H168">
        <v>3.08</v>
      </c>
      <c r="I168">
        <v>4.17</v>
      </c>
      <c r="J168" t="s">
        <v>177</v>
      </c>
      <c r="K168">
        <v>3.2983199999999999</v>
      </c>
      <c r="L168">
        <v>0.76504000000000005</v>
      </c>
      <c r="M168" t="s">
        <v>179</v>
      </c>
      <c r="N168">
        <v>3.0795699999999999</v>
      </c>
      <c r="O168">
        <v>4.1672099999999999</v>
      </c>
      <c r="P168" t="s">
        <v>4</v>
      </c>
      <c r="Q168">
        <v>3.1155499999999998</v>
      </c>
      <c r="R168">
        <v>6.1628800000000004</v>
      </c>
      <c r="S168">
        <v>0</v>
      </c>
      <c r="T168">
        <v>0.5</v>
      </c>
      <c r="U168">
        <v>0</v>
      </c>
      <c r="V168">
        <v>0</v>
      </c>
      <c r="W168">
        <v>0.3</v>
      </c>
      <c r="X168">
        <v>0</v>
      </c>
    </row>
    <row r="169" spans="2:24" x14ac:dyDescent="0.3">
      <c r="B169">
        <v>21</v>
      </c>
      <c r="C169">
        <v>571.03</v>
      </c>
      <c r="D169">
        <v>39574.74</v>
      </c>
      <c r="E169">
        <v>4</v>
      </c>
      <c r="F169">
        <v>3</v>
      </c>
      <c r="G169" t="s">
        <v>0</v>
      </c>
      <c r="H169">
        <v>13.71</v>
      </c>
      <c r="I169">
        <v>18.5</v>
      </c>
      <c r="J169" t="s">
        <v>177</v>
      </c>
      <c r="K169">
        <v>13.735469999999999</v>
      </c>
      <c r="L169">
        <v>18.493120000000001</v>
      </c>
      <c r="M169" t="s">
        <v>179</v>
      </c>
      <c r="N169">
        <v>13.708130000000001</v>
      </c>
      <c r="O169">
        <v>18.500080000000001</v>
      </c>
      <c r="P169" t="s">
        <v>4</v>
      </c>
      <c r="Q169">
        <v>80.216070000000002</v>
      </c>
      <c r="R169">
        <v>1723.0758800000001</v>
      </c>
      <c r="S169">
        <v>0</v>
      </c>
      <c r="T169">
        <v>0</v>
      </c>
      <c r="U169">
        <v>0</v>
      </c>
      <c r="V169">
        <v>0</v>
      </c>
      <c r="W169">
        <v>0</v>
      </c>
      <c r="X169">
        <v>0</v>
      </c>
    </row>
    <row r="170" spans="2:24" x14ac:dyDescent="0.3">
      <c r="B170">
        <v>22</v>
      </c>
      <c r="C170">
        <v>17.559999999999999</v>
      </c>
      <c r="D170">
        <v>37690.78</v>
      </c>
      <c r="E170">
        <v>2</v>
      </c>
      <c r="F170">
        <v>1</v>
      </c>
      <c r="G170" t="s">
        <v>0</v>
      </c>
      <c r="H170">
        <v>1.72</v>
      </c>
      <c r="I170">
        <v>0.59</v>
      </c>
      <c r="J170" t="s">
        <v>177</v>
      </c>
      <c r="K170">
        <v>2.2155300000000002</v>
      </c>
      <c r="L170">
        <v>1.37965</v>
      </c>
      <c r="M170" t="s">
        <v>179</v>
      </c>
      <c r="N170">
        <v>1.72492</v>
      </c>
      <c r="O170">
        <v>0.58711999999999998</v>
      </c>
      <c r="P170" t="s">
        <v>4</v>
      </c>
      <c r="Q170">
        <v>3.5666500000000001</v>
      </c>
      <c r="R170">
        <v>59.18242</v>
      </c>
      <c r="S170">
        <v>0</v>
      </c>
      <c r="T170">
        <v>0</v>
      </c>
      <c r="U170">
        <v>0</v>
      </c>
      <c r="V170">
        <v>0</v>
      </c>
      <c r="W170">
        <v>0</v>
      </c>
      <c r="X170">
        <v>0</v>
      </c>
    </row>
    <row r="171" spans="2:24" x14ac:dyDescent="0.3">
      <c r="B171">
        <v>23</v>
      </c>
      <c r="C171">
        <v>45.05</v>
      </c>
      <c r="D171">
        <v>35546.67</v>
      </c>
      <c r="E171">
        <v>2</v>
      </c>
      <c r="F171">
        <v>2</v>
      </c>
      <c r="G171" t="s">
        <v>0</v>
      </c>
      <c r="H171">
        <v>3.33</v>
      </c>
      <c r="I171">
        <v>1.42</v>
      </c>
      <c r="J171" t="s">
        <v>177</v>
      </c>
      <c r="K171">
        <v>3.3566099999999999</v>
      </c>
      <c r="L171">
        <v>1.41727</v>
      </c>
      <c r="M171" t="s">
        <v>179</v>
      </c>
      <c r="N171">
        <v>3.3277199999999998</v>
      </c>
      <c r="O171">
        <v>1.41797</v>
      </c>
      <c r="P171" t="s">
        <v>4</v>
      </c>
      <c r="Q171">
        <v>7.0401699999999998</v>
      </c>
      <c r="R171">
        <v>117.1216</v>
      </c>
      <c r="S171">
        <v>0</v>
      </c>
      <c r="T171">
        <v>0.1</v>
      </c>
      <c r="U171">
        <v>0</v>
      </c>
      <c r="V171">
        <v>0</v>
      </c>
      <c r="W171">
        <v>0</v>
      </c>
      <c r="X171">
        <v>0</v>
      </c>
    </row>
    <row r="172" spans="2:24" x14ac:dyDescent="0.3">
      <c r="B172">
        <v>24</v>
      </c>
      <c r="C172">
        <v>1.96</v>
      </c>
      <c r="D172">
        <v>34513.160000000003</v>
      </c>
      <c r="E172">
        <v>0</v>
      </c>
      <c r="F172">
        <v>1</v>
      </c>
      <c r="G172" t="s">
        <v>0</v>
      </c>
      <c r="H172">
        <v>0.56999999999999995</v>
      </c>
      <c r="I172">
        <v>0.72</v>
      </c>
      <c r="J172" t="s">
        <v>177</v>
      </c>
      <c r="K172">
        <v>0.77125999999999995</v>
      </c>
      <c r="L172">
        <v>1.0014099999999999</v>
      </c>
      <c r="M172" t="s">
        <v>179</v>
      </c>
      <c r="N172">
        <v>0.57365999999999995</v>
      </c>
      <c r="O172">
        <v>0.72302</v>
      </c>
      <c r="P172" t="s">
        <v>4</v>
      </c>
      <c r="Q172">
        <v>0.59968999999999995</v>
      </c>
      <c r="R172">
        <v>4.2311199999999998</v>
      </c>
      <c r="S172">
        <v>0</v>
      </c>
      <c r="T172">
        <v>0</v>
      </c>
      <c r="U172">
        <v>0</v>
      </c>
      <c r="V172">
        <v>0</v>
      </c>
      <c r="W172">
        <v>0.1</v>
      </c>
      <c r="X172">
        <v>0</v>
      </c>
    </row>
    <row r="173" spans="2:24" x14ac:dyDescent="0.3">
      <c r="B173">
        <v>25</v>
      </c>
      <c r="C173">
        <v>20</v>
      </c>
      <c r="D173">
        <v>35460.239999999998</v>
      </c>
      <c r="E173">
        <v>0</v>
      </c>
      <c r="F173">
        <v>2</v>
      </c>
      <c r="G173" t="s">
        <v>0</v>
      </c>
      <c r="H173">
        <v>2.1</v>
      </c>
      <c r="I173">
        <v>0.61</v>
      </c>
      <c r="J173" t="s">
        <v>177</v>
      </c>
      <c r="K173">
        <v>2.11422</v>
      </c>
      <c r="L173">
        <v>0.60933000000000004</v>
      </c>
      <c r="M173" t="s">
        <v>179</v>
      </c>
      <c r="N173">
        <v>2.10372</v>
      </c>
      <c r="O173">
        <v>0.60963999999999996</v>
      </c>
      <c r="P173" t="s">
        <v>4</v>
      </c>
      <c r="Q173">
        <v>3.5685699999999998</v>
      </c>
      <c r="R173">
        <v>50.065620000000003</v>
      </c>
      <c r="S173">
        <v>0</v>
      </c>
      <c r="T173">
        <v>0</v>
      </c>
      <c r="U173">
        <v>0</v>
      </c>
      <c r="V173">
        <v>0</v>
      </c>
      <c r="W173">
        <v>0</v>
      </c>
      <c r="X173">
        <v>0</v>
      </c>
    </row>
    <row r="174" spans="2:24" x14ac:dyDescent="0.3">
      <c r="B174">
        <v>26</v>
      </c>
      <c r="C174">
        <v>17.670000000000002</v>
      </c>
      <c r="D174">
        <v>35460.239999999998</v>
      </c>
      <c r="E174">
        <v>2</v>
      </c>
      <c r="F174">
        <v>2</v>
      </c>
      <c r="G174" t="s">
        <v>0</v>
      </c>
      <c r="H174">
        <v>2.16</v>
      </c>
      <c r="I174">
        <v>0.38</v>
      </c>
      <c r="J174" t="s">
        <v>177</v>
      </c>
      <c r="K174">
        <v>2.1828799999999999</v>
      </c>
      <c r="L174">
        <v>0.38384000000000001</v>
      </c>
      <c r="M174" t="s">
        <v>179</v>
      </c>
      <c r="N174">
        <v>2.1602800000000002</v>
      </c>
      <c r="O174">
        <v>0.38402999999999998</v>
      </c>
      <c r="P174" t="s">
        <v>4</v>
      </c>
      <c r="Q174">
        <v>2.9834100000000001</v>
      </c>
      <c r="R174">
        <v>31.715350000000001</v>
      </c>
      <c r="S174">
        <v>0</v>
      </c>
      <c r="T174">
        <v>0.1</v>
      </c>
      <c r="U174">
        <v>0</v>
      </c>
      <c r="V174">
        <v>0</v>
      </c>
      <c r="W174">
        <v>0</v>
      </c>
      <c r="X174">
        <v>0</v>
      </c>
    </row>
    <row r="175" spans="2:24" x14ac:dyDescent="0.3">
      <c r="B175">
        <v>27</v>
      </c>
      <c r="C175">
        <v>30.77</v>
      </c>
      <c r="D175">
        <v>34721.47</v>
      </c>
      <c r="E175">
        <v>2</v>
      </c>
      <c r="F175">
        <v>2</v>
      </c>
      <c r="G175" t="s">
        <v>0</v>
      </c>
      <c r="H175">
        <v>2.79</v>
      </c>
      <c r="I175">
        <v>0.94</v>
      </c>
      <c r="J175" t="s">
        <v>177</v>
      </c>
      <c r="K175">
        <v>2.8132299999999999</v>
      </c>
      <c r="L175">
        <v>0.93808000000000002</v>
      </c>
      <c r="M175" t="s">
        <v>179</v>
      </c>
      <c r="N175">
        <v>2.7873199999999998</v>
      </c>
      <c r="O175">
        <v>0.93854000000000004</v>
      </c>
      <c r="P175" t="s">
        <v>4</v>
      </c>
      <c r="Q175">
        <v>5.0971799999999998</v>
      </c>
      <c r="R175">
        <v>77.520120000000006</v>
      </c>
      <c r="S175">
        <v>0</v>
      </c>
      <c r="T175">
        <v>0.1</v>
      </c>
      <c r="U175">
        <v>0</v>
      </c>
      <c r="V175">
        <v>0</v>
      </c>
      <c r="W175">
        <v>0</v>
      </c>
      <c r="X175">
        <v>0</v>
      </c>
    </row>
    <row r="176" spans="2:24" x14ac:dyDescent="0.3">
      <c r="B176">
        <v>28</v>
      </c>
      <c r="C176">
        <v>60</v>
      </c>
      <c r="D176">
        <v>6050</v>
      </c>
      <c r="E176">
        <v>2</v>
      </c>
      <c r="F176">
        <v>2</v>
      </c>
      <c r="G176" t="s">
        <v>0</v>
      </c>
      <c r="H176">
        <v>3.73</v>
      </c>
      <c r="I176">
        <v>6.79</v>
      </c>
      <c r="J176" t="s">
        <v>177</v>
      </c>
      <c r="K176">
        <v>3.7880699999999998</v>
      </c>
      <c r="L176">
        <v>2.9632200000000002</v>
      </c>
      <c r="M176" t="s">
        <v>179</v>
      </c>
      <c r="N176">
        <v>3.7340100000000001</v>
      </c>
      <c r="O176">
        <v>6.7941399999999996</v>
      </c>
      <c r="P176" t="s">
        <v>4</v>
      </c>
      <c r="Q176">
        <v>4.7755799999999997</v>
      </c>
      <c r="R176">
        <v>244.90702999999999</v>
      </c>
      <c r="S176">
        <v>0</v>
      </c>
      <c r="T176">
        <v>0.2</v>
      </c>
      <c r="U176">
        <v>0</v>
      </c>
      <c r="V176">
        <v>0</v>
      </c>
      <c r="W176">
        <v>0.1</v>
      </c>
      <c r="X176">
        <v>0</v>
      </c>
    </row>
    <row r="177" spans="2:24" x14ac:dyDescent="0.3">
      <c r="B177">
        <v>29</v>
      </c>
      <c r="C177">
        <v>8</v>
      </c>
      <c r="D177">
        <v>34432.400000000001</v>
      </c>
      <c r="E177">
        <v>2</v>
      </c>
      <c r="F177">
        <v>3</v>
      </c>
      <c r="G177" t="s">
        <v>0</v>
      </c>
      <c r="H177">
        <v>1.75</v>
      </c>
      <c r="I177">
        <v>2.09</v>
      </c>
      <c r="J177" t="s">
        <v>177</v>
      </c>
      <c r="K177">
        <v>1.8339099999999999</v>
      </c>
      <c r="L177">
        <v>1.24519</v>
      </c>
      <c r="M177" t="s">
        <v>179</v>
      </c>
      <c r="N177">
        <v>1.7532000000000001</v>
      </c>
      <c r="O177">
        <v>2.0923099999999999</v>
      </c>
      <c r="P177" t="s">
        <v>4</v>
      </c>
      <c r="Q177">
        <v>1.9408799999999999</v>
      </c>
      <c r="R177">
        <v>10.384460000000001</v>
      </c>
      <c r="S177">
        <v>0</v>
      </c>
      <c r="T177">
        <v>0.3</v>
      </c>
      <c r="U177">
        <v>0</v>
      </c>
      <c r="V177">
        <v>0</v>
      </c>
      <c r="W177">
        <v>0.1</v>
      </c>
      <c r="X177">
        <v>0</v>
      </c>
    </row>
    <row r="178" spans="2:24" x14ac:dyDescent="0.3">
      <c r="B178">
        <v>30</v>
      </c>
      <c r="C178">
        <v>80.03</v>
      </c>
      <c r="D178">
        <v>36683.18</v>
      </c>
      <c r="E178">
        <v>3</v>
      </c>
      <c r="F178">
        <v>2</v>
      </c>
      <c r="G178" t="s">
        <v>0</v>
      </c>
      <c r="H178">
        <v>4.38</v>
      </c>
      <c r="I178">
        <v>1.27</v>
      </c>
      <c r="J178" t="s">
        <v>177</v>
      </c>
      <c r="K178">
        <v>4.3978099999999998</v>
      </c>
      <c r="L178">
        <v>1.27258</v>
      </c>
      <c r="M178" t="s">
        <v>179</v>
      </c>
      <c r="N178">
        <v>4.38443</v>
      </c>
      <c r="O178">
        <v>1.2732300000000001</v>
      </c>
      <c r="P178" t="s">
        <v>4</v>
      </c>
      <c r="Q178">
        <v>7.6778500000000003</v>
      </c>
      <c r="R178">
        <v>105.04192</v>
      </c>
      <c r="S178">
        <v>0</v>
      </c>
      <c r="T178">
        <v>0</v>
      </c>
      <c r="U178">
        <v>0</v>
      </c>
      <c r="V178">
        <v>0</v>
      </c>
      <c r="W178">
        <v>0</v>
      </c>
      <c r="X178">
        <v>0</v>
      </c>
    </row>
    <row r="179" spans="2:24" x14ac:dyDescent="0.3">
      <c r="B179">
        <v>31</v>
      </c>
      <c r="C179">
        <v>25.06</v>
      </c>
      <c r="D179">
        <v>36353.07</v>
      </c>
      <c r="E179">
        <v>2</v>
      </c>
      <c r="F179">
        <v>2</v>
      </c>
      <c r="G179" t="s">
        <v>0</v>
      </c>
      <c r="H179">
        <v>2.54</v>
      </c>
      <c r="I179">
        <v>0.69</v>
      </c>
      <c r="J179" t="s">
        <v>177</v>
      </c>
      <c r="K179">
        <v>2.5602900000000002</v>
      </c>
      <c r="L179">
        <v>0.68974999999999997</v>
      </c>
      <c r="M179" t="s">
        <v>179</v>
      </c>
      <c r="N179">
        <v>2.53573</v>
      </c>
      <c r="O179">
        <v>0.69008999999999998</v>
      </c>
      <c r="P179" t="s">
        <v>4</v>
      </c>
      <c r="Q179">
        <v>4.2578699999999996</v>
      </c>
      <c r="R179">
        <v>56.996980000000001</v>
      </c>
      <c r="S179">
        <v>0</v>
      </c>
      <c r="T179">
        <v>0.1</v>
      </c>
      <c r="U179">
        <v>0</v>
      </c>
      <c r="V179">
        <v>0</v>
      </c>
      <c r="W179">
        <v>0</v>
      </c>
      <c r="X179">
        <v>0</v>
      </c>
    </row>
    <row r="180" spans="2:24" x14ac:dyDescent="0.3">
      <c r="B180">
        <v>32</v>
      </c>
      <c r="C180">
        <v>8.41</v>
      </c>
      <c r="D180">
        <v>32848.83</v>
      </c>
      <c r="E180">
        <v>0</v>
      </c>
      <c r="F180">
        <v>1</v>
      </c>
      <c r="G180" t="s">
        <v>0</v>
      </c>
      <c r="H180">
        <v>1.03</v>
      </c>
      <c r="I180">
        <v>2.15</v>
      </c>
      <c r="J180" t="s">
        <v>177</v>
      </c>
      <c r="K180">
        <v>1.38856</v>
      </c>
      <c r="L180">
        <v>0.24518999999999999</v>
      </c>
      <c r="M180" t="s">
        <v>179</v>
      </c>
      <c r="N180">
        <v>1.0288600000000001</v>
      </c>
      <c r="O180">
        <v>2.1538200000000001</v>
      </c>
      <c r="P180" t="s">
        <v>4</v>
      </c>
      <c r="Q180">
        <v>1.20407</v>
      </c>
      <c r="R180">
        <v>10.815110000000001</v>
      </c>
      <c r="S180">
        <v>0</v>
      </c>
      <c r="T180">
        <v>0</v>
      </c>
      <c r="U180">
        <v>0</v>
      </c>
      <c r="V180">
        <v>0</v>
      </c>
      <c r="W180">
        <v>0.5</v>
      </c>
      <c r="X180">
        <v>0</v>
      </c>
    </row>
    <row r="181" spans="2:24" x14ac:dyDescent="0.3">
      <c r="B181">
        <v>33</v>
      </c>
      <c r="C181">
        <v>446.01</v>
      </c>
      <c r="D181">
        <v>90000</v>
      </c>
      <c r="E181">
        <v>3</v>
      </c>
      <c r="F181">
        <v>1</v>
      </c>
      <c r="G181" t="s">
        <v>0</v>
      </c>
      <c r="H181">
        <v>12.45</v>
      </c>
      <c r="I181">
        <v>0.22</v>
      </c>
      <c r="J181" t="s">
        <v>177</v>
      </c>
      <c r="K181">
        <v>15.3331</v>
      </c>
      <c r="L181">
        <v>0.30895</v>
      </c>
      <c r="M181" t="s">
        <v>179</v>
      </c>
      <c r="N181">
        <v>12.446490000000001</v>
      </c>
      <c r="O181">
        <v>0.21612000000000001</v>
      </c>
      <c r="P181" t="s">
        <v>4</v>
      </c>
      <c r="Q181">
        <v>40.756129999999999</v>
      </c>
      <c r="R181">
        <v>335.52866999999998</v>
      </c>
      <c r="S181">
        <v>0</v>
      </c>
      <c r="T181">
        <v>0</v>
      </c>
      <c r="U181">
        <v>0</v>
      </c>
      <c r="V181">
        <v>0</v>
      </c>
      <c r="W181">
        <v>0</v>
      </c>
      <c r="X181">
        <v>0</v>
      </c>
    </row>
    <row r="182" spans="2:24" x14ac:dyDescent="0.3">
      <c r="B182">
        <v>34</v>
      </c>
      <c r="C182">
        <v>8.4600000000000009</v>
      </c>
      <c r="D182">
        <v>38350</v>
      </c>
      <c r="E182">
        <v>0</v>
      </c>
      <c r="F182">
        <v>1</v>
      </c>
      <c r="G182" t="s">
        <v>0</v>
      </c>
      <c r="H182">
        <v>1.1000000000000001</v>
      </c>
      <c r="I182">
        <v>1.24</v>
      </c>
      <c r="J182" t="s">
        <v>177</v>
      </c>
      <c r="K182">
        <v>1.4650000000000001</v>
      </c>
      <c r="L182">
        <v>0.26408999999999999</v>
      </c>
      <c r="M182" t="s">
        <v>179</v>
      </c>
      <c r="N182">
        <v>1.10066</v>
      </c>
      <c r="O182">
        <v>1.24125</v>
      </c>
      <c r="P182" t="s">
        <v>4</v>
      </c>
      <c r="Q182">
        <v>1.44523</v>
      </c>
      <c r="R182">
        <v>15.48372</v>
      </c>
      <c r="S182">
        <v>0</v>
      </c>
      <c r="T182">
        <v>0</v>
      </c>
      <c r="U182">
        <v>0</v>
      </c>
      <c r="V182">
        <v>0</v>
      </c>
      <c r="W182">
        <v>0.2</v>
      </c>
      <c r="X182">
        <v>0</v>
      </c>
    </row>
    <row r="183" spans="2:24" x14ac:dyDescent="0.3">
      <c r="B183">
        <v>35</v>
      </c>
      <c r="C183">
        <v>313.13</v>
      </c>
      <c r="D183">
        <v>40649.71</v>
      </c>
      <c r="E183">
        <v>2</v>
      </c>
      <c r="F183">
        <v>4</v>
      </c>
      <c r="G183" t="s">
        <v>0</v>
      </c>
      <c r="H183">
        <v>30.49</v>
      </c>
      <c r="I183">
        <v>2.08</v>
      </c>
      <c r="J183" t="s">
        <v>177</v>
      </c>
      <c r="K183">
        <v>32.904089999999997</v>
      </c>
      <c r="L183">
        <v>0.38061</v>
      </c>
      <c r="M183" t="s">
        <v>179</v>
      </c>
      <c r="N183">
        <v>30.494810000000001</v>
      </c>
      <c r="O183">
        <v>2.0848100000000001</v>
      </c>
      <c r="P183" t="s">
        <v>4</v>
      </c>
      <c r="Q183">
        <v>31.410599999999999</v>
      </c>
      <c r="R183">
        <v>67.663979999999995</v>
      </c>
      <c r="S183">
        <v>0</v>
      </c>
      <c r="T183">
        <v>0.3</v>
      </c>
      <c r="U183">
        <v>0</v>
      </c>
      <c r="V183">
        <v>0</v>
      </c>
      <c r="W183">
        <v>0</v>
      </c>
      <c r="X183">
        <v>0</v>
      </c>
    </row>
    <row r="184" spans="2:24" x14ac:dyDescent="0.3">
      <c r="B184">
        <v>36</v>
      </c>
      <c r="C184">
        <v>8</v>
      </c>
      <c r="D184">
        <v>38350</v>
      </c>
      <c r="E184">
        <v>0</v>
      </c>
      <c r="F184">
        <v>1</v>
      </c>
      <c r="G184" t="s">
        <v>0</v>
      </c>
      <c r="H184">
        <v>1.0900000000000001</v>
      </c>
      <c r="I184">
        <v>0.83</v>
      </c>
      <c r="J184" t="s">
        <v>177</v>
      </c>
      <c r="K184">
        <v>1.4255100000000001</v>
      </c>
      <c r="L184">
        <v>1.1176699999999999</v>
      </c>
      <c r="M184" t="s">
        <v>179</v>
      </c>
      <c r="N184">
        <v>1.0861400000000001</v>
      </c>
      <c r="O184">
        <v>0.82521</v>
      </c>
      <c r="P184" t="s">
        <v>4</v>
      </c>
      <c r="Q184">
        <v>1.337</v>
      </c>
      <c r="R184">
        <v>13.203390000000001</v>
      </c>
      <c r="S184">
        <v>0</v>
      </c>
      <c r="T184">
        <v>0</v>
      </c>
      <c r="U184">
        <v>0</v>
      </c>
      <c r="V184">
        <v>0</v>
      </c>
      <c r="W184">
        <v>0</v>
      </c>
      <c r="X184">
        <v>0</v>
      </c>
    </row>
    <row r="185" spans="2:24" x14ac:dyDescent="0.3">
      <c r="B185">
        <v>37</v>
      </c>
      <c r="C185">
        <v>141.88999999999999</v>
      </c>
      <c r="D185">
        <v>39149.410000000003</v>
      </c>
      <c r="E185">
        <v>2</v>
      </c>
      <c r="F185">
        <v>2</v>
      </c>
      <c r="G185" t="s">
        <v>0</v>
      </c>
      <c r="H185">
        <v>2.6</v>
      </c>
      <c r="I185">
        <v>0.6</v>
      </c>
      <c r="J185" t="s">
        <v>177</v>
      </c>
      <c r="K185">
        <v>2.6132300000000002</v>
      </c>
      <c r="L185">
        <v>0.60246</v>
      </c>
      <c r="M185" t="s">
        <v>179</v>
      </c>
      <c r="N185">
        <v>2.5963799999999999</v>
      </c>
      <c r="O185">
        <v>0.60258</v>
      </c>
      <c r="P185" t="s">
        <v>4</v>
      </c>
      <c r="Q185">
        <v>4.3288200000000003</v>
      </c>
      <c r="R185">
        <v>51.974490000000003</v>
      </c>
      <c r="S185">
        <v>0</v>
      </c>
      <c r="T185">
        <v>0.1</v>
      </c>
      <c r="U185">
        <v>0</v>
      </c>
      <c r="V185">
        <v>0</v>
      </c>
      <c r="W185">
        <v>0</v>
      </c>
      <c r="X185">
        <v>0</v>
      </c>
    </row>
    <row r="186" spans="2:24" x14ac:dyDescent="0.3">
      <c r="B186">
        <v>38</v>
      </c>
      <c r="C186">
        <v>35.04</v>
      </c>
      <c r="D186">
        <v>34247.589999999997</v>
      </c>
      <c r="E186">
        <v>2</v>
      </c>
      <c r="F186">
        <v>3</v>
      </c>
      <c r="G186" t="s">
        <v>0</v>
      </c>
      <c r="H186">
        <v>3.41</v>
      </c>
      <c r="I186">
        <v>5.31</v>
      </c>
      <c r="J186" t="s">
        <v>177</v>
      </c>
      <c r="K186">
        <v>3.5654400000000002</v>
      </c>
      <c r="L186">
        <v>1.7351300000000001</v>
      </c>
      <c r="M186" t="s">
        <v>179</v>
      </c>
      <c r="N186">
        <v>3.4078300000000001</v>
      </c>
      <c r="O186">
        <v>5.3129200000000001</v>
      </c>
      <c r="P186" t="s">
        <v>4</v>
      </c>
      <c r="Q186">
        <v>3.6125099999999999</v>
      </c>
      <c r="R186">
        <v>14.48502</v>
      </c>
      <c r="S186">
        <v>0</v>
      </c>
      <c r="T186">
        <v>0.4</v>
      </c>
      <c r="U186">
        <v>0</v>
      </c>
      <c r="V186">
        <v>0</v>
      </c>
      <c r="W186">
        <v>0.2</v>
      </c>
      <c r="X186">
        <v>0</v>
      </c>
    </row>
    <row r="187" spans="2:24" x14ac:dyDescent="0.3">
      <c r="B187">
        <v>39</v>
      </c>
      <c r="C187">
        <v>23.76</v>
      </c>
      <c r="D187">
        <v>34693</v>
      </c>
      <c r="E187">
        <v>2</v>
      </c>
      <c r="F187">
        <v>5</v>
      </c>
      <c r="G187" t="s">
        <v>0</v>
      </c>
      <c r="H187">
        <v>3.59</v>
      </c>
      <c r="I187">
        <v>1.56</v>
      </c>
      <c r="J187" t="s">
        <v>177</v>
      </c>
      <c r="K187">
        <v>3.79467</v>
      </c>
      <c r="L187">
        <v>0.18804000000000001</v>
      </c>
      <c r="M187" t="s">
        <v>179</v>
      </c>
      <c r="N187">
        <v>3.5926399999999998</v>
      </c>
      <c r="O187">
        <v>1.55844</v>
      </c>
      <c r="P187" t="s">
        <v>4</v>
      </c>
      <c r="Q187">
        <v>3.7380399999999998</v>
      </c>
      <c r="R187">
        <v>10.52746</v>
      </c>
      <c r="S187">
        <v>0</v>
      </c>
      <c r="T187">
        <v>0.4</v>
      </c>
      <c r="U187">
        <v>0</v>
      </c>
      <c r="V187">
        <v>0</v>
      </c>
      <c r="W187">
        <v>0</v>
      </c>
      <c r="X187">
        <v>0</v>
      </c>
    </row>
    <row r="188" spans="2:24" x14ac:dyDescent="0.3">
      <c r="B188">
        <v>40</v>
      </c>
      <c r="C188">
        <v>47.51</v>
      </c>
      <c r="D188">
        <v>35142.51</v>
      </c>
      <c r="E188">
        <v>3</v>
      </c>
      <c r="F188">
        <v>3</v>
      </c>
      <c r="G188" t="s">
        <v>0</v>
      </c>
      <c r="H188">
        <v>3.99</v>
      </c>
      <c r="I188">
        <v>0.34</v>
      </c>
      <c r="J188" t="s">
        <v>177</v>
      </c>
      <c r="K188">
        <v>4.01675</v>
      </c>
      <c r="L188">
        <v>0.33550999999999997</v>
      </c>
      <c r="M188" t="s">
        <v>179</v>
      </c>
      <c r="N188">
        <v>3.9906600000000001</v>
      </c>
      <c r="O188">
        <v>0.33579999999999999</v>
      </c>
      <c r="P188" t="s">
        <v>4</v>
      </c>
      <c r="Q188">
        <v>4.4629799999999999</v>
      </c>
      <c r="R188">
        <v>23.814440000000001</v>
      </c>
      <c r="S188">
        <v>0</v>
      </c>
      <c r="T188">
        <v>0.1</v>
      </c>
      <c r="U188">
        <v>0</v>
      </c>
      <c r="V188">
        <v>0</v>
      </c>
      <c r="W188">
        <v>0</v>
      </c>
      <c r="X188">
        <v>0</v>
      </c>
    </row>
    <row r="189" spans="2:24" x14ac:dyDescent="0.3">
      <c r="B189">
        <v>41</v>
      </c>
      <c r="C189">
        <v>24.79</v>
      </c>
      <c r="D189">
        <v>40211.29</v>
      </c>
      <c r="E189">
        <v>0</v>
      </c>
      <c r="F189">
        <v>6</v>
      </c>
      <c r="G189" t="s">
        <v>0</v>
      </c>
      <c r="H189">
        <v>3.81</v>
      </c>
      <c r="I189">
        <v>0.28999999999999998</v>
      </c>
      <c r="J189" t="s">
        <v>177</v>
      </c>
      <c r="K189">
        <v>3.8209300000000002</v>
      </c>
      <c r="L189">
        <v>0.28770000000000001</v>
      </c>
      <c r="M189" t="s">
        <v>179</v>
      </c>
      <c r="N189">
        <v>3.8110200000000001</v>
      </c>
      <c r="O189">
        <v>0.28795999999999999</v>
      </c>
      <c r="P189" t="s">
        <v>4</v>
      </c>
      <c r="Q189">
        <v>4.60426</v>
      </c>
      <c r="R189">
        <v>25.60127</v>
      </c>
      <c r="S189">
        <v>0</v>
      </c>
      <c r="T189">
        <v>0</v>
      </c>
      <c r="U189">
        <v>0</v>
      </c>
      <c r="V189">
        <v>0</v>
      </c>
      <c r="W189">
        <v>0</v>
      </c>
      <c r="X189">
        <v>0</v>
      </c>
    </row>
    <row r="190" spans="2:24" x14ac:dyDescent="0.3">
      <c r="B190">
        <v>42</v>
      </c>
      <c r="C190">
        <v>115.5</v>
      </c>
      <c r="D190">
        <v>36003.25</v>
      </c>
      <c r="E190">
        <v>2</v>
      </c>
      <c r="F190">
        <v>2</v>
      </c>
      <c r="G190" t="s">
        <v>0</v>
      </c>
      <c r="H190">
        <v>5.17</v>
      </c>
      <c r="I190">
        <v>2.4700000000000002</v>
      </c>
      <c r="J190" t="s">
        <v>177</v>
      </c>
      <c r="K190">
        <v>5.2111499999999999</v>
      </c>
      <c r="L190">
        <v>2.4682499999999998</v>
      </c>
      <c r="M190" t="s">
        <v>179</v>
      </c>
      <c r="N190">
        <v>5.17096</v>
      </c>
      <c r="O190">
        <v>2.4687199999999998</v>
      </c>
      <c r="P190" t="s">
        <v>4</v>
      </c>
      <c r="Q190">
        <v>12.90869</v>
      </c>
      <c r="R190">
        <v>233.45095000000001</v>
      </c>
      <c r="S190">
        <v>0</v>
      </c>
      <c r="T190">
        <v>0.1</v>
      </c>
      <c r="U190">
        <v>0</v>
      </c>
      <c r="V190">
        <v>0</v>
      </c>
      <c r="W190">
        <v>0</v>
      </c>
      <c r="X190">
        <v>0</v>
      </c>
    </row>
    <row r="191" spans="2:24" x14ac:dyDescent="0.3">
      <c r="B191">
        <v>43</v>
      </c>
      <c r="C191">
        <v>372.81</v>
      </c>
      <c r="D191">
        <v>36329.980000000003</v>
      </c>
      <c r="E191">
        <v>3</v>
      </c>
      <c r="F191">
        <v>2</v>
      </c>
      <c r="G191" t="s">
        <v>0</v>
      </c>
      <c r="H191">
        <v>4.53</v>
      </c>
      <c r="I191">
        <v>0.86</v>
      </c>
      <c r="J191" t="s">
        <v>177</v>
      </c>
      <c r="K191">
        <v>4.5321199999999999</v>
      </c>
      <c r="L191">
        <v>0.86180000000000001</v>
      </c>
      <c r="M191" t="s">
        <v>179</v>
      </c>
      <c r="N191">
        <v>4.5303699999999996</v>
      </c>
      <c r="O191">
        <v>0.86207</v>
      </c>
      <c r="P191" t="s">
        <v>4</v>
      </c>
      <c r="Q191">
        <v>5.7757899999999998</v>
      </c>
      <c r="R191">
        <v>46.063830000000003</v>
      </c>
      <c r="S191">
        <v>0</v>
      </c>
      <c r="T191">
        <v>0</v>
      </c>
      <c r="U191">
        <v>0</v>
      </c>
      <c r="V191">
        <v>0</v>
      </c>
      <c r="W191">
        <v>0</v>
      </c>
      <c r="X191">
        <v>0</v>
      </c>
    </row>
    <row r="192" spans="2:24" x14ac:dyDescent="0.3">
      <c r="B192">
        <v>44</v>
      </c>
      <c r="C192">
        <v>162</v>
      </c>
      <c r="D192">
        <v>37364.49</v>
      </c>
      <c r="E192">
        <v>1</v>
      </c>
      <c r="F192">
        <v>2</v>
      </c>
      <c r="G192" t="s">
        <v>0</v>
      </c>
      <c r="H192">
        <v>2.8</v>
      </c>
      <c r="I192">
        <v>0.76</v>
      </c>
      <c r="J192" t="s">
        <v>177</v>
      </c>
      <c r="K192">
        <v>2.8076699999999999</v>
      </c>
      <c r="L192">
        <v>0.95816000000000001</v>
      </c>
      <c r="M192" t="s">
        <v>179</v>
      </c>
      <c r="N192">
        <v>2.8033899999999998</v>
      </c>
      <c r="O192">
        <v>0.75770000000000004</v>
      </c>
      <c r="P192" t="s">
        <v>4</v>
      </c>
      <c r="Q192">
        <v>5.3738200000000003</v>
      </c>
      <c r="R192">
        <v>79.546809999999994</v>
      </c>
      <c r="S192">
        <v>0</v>
      </c>
      <c r="T192">
        <v>0</v>
      </c>
      <c r="U192">
        <v>0</v>
      </c>
      <c r="V192">
        <v>0</v>
      </c>
      <c r="W192">
        <v>0</v>
      </c>
      <c r="X192">
        <v>0</v>
      </c>
    </row>
    <row r="193" spans="2:24" x14ac:dyDescent="0.3">
      <c r="B193">
        <v>45</v>
      </c>
      <c r="C193">
        <v>162</v>
      </c>
      <c r="D193">
        <v>37364.49</v>
      </c>
      <c r="E193">
        <v>1</v>
      </c>
      <c r="F193">
        <v>1</v>
      </c>
      <c r="G193" t="s">
        <v>0</v>
      </c>
      <c r="H193">
        <v>2.2400000000000002</v>
      </c>
      <c r="I193">
        <v>0.59</v>
      </c>
      <c r="J193" t="s">
        <v>177</v>
      </c>
      <c r="K193">
        <v>2.8076699999999999</v>
      </c>
      <c r="L193">
        <v>0.95816000000000001</v>
      </c>
      <c r="M193" t="s">
        <v>179</v>
      </c>
      <c r="N193">
        <v>2.2418900000000002</v>
      </c>
      <c r="O193">
        <v>0.59123999999999999</v>
      </c>
      <c r="P193" t="s">
        <v>4</v>
      </c>
      <c r="Q193">
        <v>4.3807499999999999</v>
      </c>
      <c r="R193">
        <v>63.587820000000001</v>
      </c>
      <c r="S193">
        <v>0</v>
      </c>
      <c r="T193">
        <v>0.1</v>
      </c>
      <c r="U193">
        <v>0</v>
      </c>
      <c r="V193">
        <v>0</v>
      </c>
      <c r="W193">
        <v>0</v>
      </c>
      <c r="X193">
        <v>0</v>
      </c>
    </row>
    <row r="194" spans="2:24" x14ac:dyDescent="0.3">
      <c r="B194">
        <v>46</v>
      </c>
      <c r="C194">
        <v>7.92</v>
      </c>
      <c r="D194">
        <v>35222.85</v>
      </c>
      <c r="E194">
        <v>0</v>
      </c>
      <c r="F194">
        <v>2</v>
      </c>
      <c r="G194" t="s">
        <v>0</v>
      </c>
      <c r="H194">
        <v>1.41</v>
      </c>
      <c r="I194">
        <v>0.8</v>
      </c>
      <c r="J194" t="s">
        <v>177</v>
      </c>
      <c r="K194">
        <v>1.4252899999999999</v>
      </c>
      <c r="L194">
        <v>0.29538999999999999</v>
      </c>
      <c r="M194" t="s">
        <v>179</v>
      </c>
      <c r="N194">
        <v>1.41198</v>
      </c>
      <c r="O194">
        <v>0.79952000000000001</v>
      </c>
      <c r="P194" t="s">
        <v>4</v>
      </c>
      <c r="Q194">
        <v>2.0460199999999999</v>
      </c>
      <c r="R194">
        <v>24.272300000000001</v>
      </c>
      <c r="S194">
        <v>0</v>
      </c>
      <c r="T194">
        <v>0</v>
      </c>
      <c r="U194">
        <v>0</v>
      </c>
      <c r="V194">
        <v>0</v>
      </c>
      <c r="W194">
        <v>0.1</v>
      </c>
      <c r="X194">
        <v>0</v>
      </c>
    </row>
    <row r="195" spans="2:24" x14ac:dyDescent="0.3">
      <c r="B195">
        <v>47</v>
      </c>
      <c r="C195">
        <v>10.199999999999999</v>
      </c>
      <c r="D195">
        <v>33960.97</v>
      </c>
      <c r="E195">
        <v>0</v>
      </c>
      <c r="F195">
        <v>2</v>
      </c>
      <c r="G195" t="s">
        <v>0</v>
      </c>
      <c r="H195">
        <v>1.59</v>
      </c>
      <c r="I195">
        <v>0.69</v>
      </c>
      <c r="J195" t="s">
        <v>177</v>
      </c>
      <c r="K195">
        <v>1.5964799999999999</v>
      </c>
      <c r="L195">
        <v>0.68598000000000003</v>
      </c>
      <c r="M195" t="s">
        <v>179</v>
      </c>
      <c r="N195">
        <v>1.5864400000000001</v>
      </c>
      <c r="O195">
        <v>0.68633</v>
      </c>
      <c r="P195" t="s">
        <v>4</v>
      </c>
      <c r="Q195">
        <v>3.2462200000000001</v>
      </c>
      <c r="R195">
        <v>56.372729999999997</v>
      </c>
      <c r="S195">
        <v>0</v>
      </c>
      <c r="T195">
        <v>0</v>
      </c>
      <c r="U195">
        <v>0</v>
      </c>
      <c r="V195">
        <v>0</v>
      </c>
      <c r="W195">
        <v>0</v>
      </c>
      <c r="X195">
        <v>0</v>
      </c>
    </row>
    <row r="196" spans="2:24" x14ac:dyDescent="0.3">
      <c r="B196">
        <v>48</v>
      </c>
      <c r="C196">
        <v>104.07</v>
      </c>
      <c r="D196">
        <v>36864.699999999997</v>
      </c>
      <c r="E196">
        <v>1</v>
      </c>
      <c r="F196">
        <v>6</v>
      </c>
      <c r="G196" t="s">
        <v>0</v>
      </c>
      <c r="H196">
        <v>7.98</v>
      </c>
      <c r="I196">
        <v>9.26</v>
      </c>
      <c r="J196" t="s">
        <v>177</v>
      </c>
      <c r="K196">
        <v>8.1074199999999994</v>
      </c>
      <c r="L196">
        <v>0.40216000000000002</v>
      </c>
      <c r="M196" t="s">
        <v>179</v>
      </c>
      <c r="N196">
        <v>7.9846599999999999</v>
      </c>
      <c r="O196">
        <v>9.2616200000000006</v>
      </c>
      <c r="P196" t="s">
        <v>4</v>
      </c>
      <c r="Q196">
        <v>10.181760000000001</v>
      </c>
      <c r="R196">
        <v>79.021039999999999</v>
      </c>
      <c r="S196">
        <v>0</v>
      </c>
      <c r="T196">
        <v>0.9</v>
      </c>
      <c r="U196">
        <v>0</v>
      </c>
      <c r="V196">
        <v>0</v>
      </c>
      <c r="W196">
        <v>0</v>
      </c>
      <c r="X196">
        <v>0</v>
      </c>
    </row>
    <row r="197" spans="2:24" x14ac:dyDescent="0.3">
      <c r="B197">
        <v>49</v>
      </c>
      <c r="C197">
        <v>4.09</v>
      </c>
      <c r="D197">
        <v>32176.46</v>
      </c>
      <c r="E197">
        <v>1</v>
      </c>
      <c r="F197">
        <v>3</v>
      </c>
      <c r="G197" t="s">
        <v>0</v>
      </c>
      <c r="H197">
        <v>1.27</v>
      </c>
      <c r="I197">
        <v>1.23</v>
      </c>
      <c r="J197" t="s">
        <v>177</v>
      </c>
      <c r="K197">
        <v>1.3450800000000001</v>
      </c>
      <c r="L197">
        <v>0.59335000000000004</v>
      </c>
      <c r="M197" t="s">
        <v>179</v>
      </c>
      <c r="N197">
        <v>1.27182</v>
      </c>
      <c r="O197">
        <v>1.2264699999999999</v>
      </c>
      <c r="P197" t="s">
        <v>4</v>
      </c>
      <c r="Q197">
        <v>1.3162100000000001</v>
      </c>
      <c r="R197">
        <v>4.8840000000000003</v>
      </c>
      <c r="S197">
        <v>0</v>
      </c>
      <c r="T197">
        <v>0.8</v>
      </c>
      <c r="U197">
        <v>0</v>
      </c>
      <c r="V197">
        <v>0</v>
      </c>
      <c r="W197">
        <v>0.1</v>
      </c>
      <c r="X197">
        <v>0</v>
      </c>
    </row>
    <row r="198" spans="2:24" x14ac:dyDescent="0.3">
      <c r="B198">
        <v>50</v>
      </c>
      <c r="C198">
        <v>26.48</v>
      </c>
      <c r="D198">
        <v>37146.71</v>
      </c>
      <c r="E198">
        <v>2</v>
      </c>
      <c r="F198">
        <v>2</v>
      </c>
      <c r="G198" t="s">
        <v>0</v>
      </c>
      <c r="H198">
        <v>2.6</v>
      </c>
      <c r="I198">
        <v>0.82</v>
      </c>
      <c r="J198" t="s">
        <v>177</v>
      </c>
      <c r="K198">
        <v>2.6294900000000001</v>
      </c>
      <c r="L198">
        <v>0.82430000000000003</v>
      </c>
      <c r="M198" t="s">
        <v>179</v>
      </c>
      <c r="N198">
        <v>2.6045799999999999</v>
      </c>
      <c r="O198">
        <v>0.82469999999999999</v>
      </c>
      <c r="P198" t="s">
        <v>4</v>
      </c>
      <c r="Q198">
        <v>4.7731899999999996</v>
      </c>
      <c r="R198">
        <v>68.118380000000002</v>
      </c>
      <c r="S198">
        <v>0</v>
      </c>
      <c r="T198">
        <v>0.1</v>
      </c>
      <c r="U198">
        <v>0</v>
      </c>
      <c r="V198">
        <v>0</v>
      </c>
      <c r="W198">
        <v>0</v>
      </c>
      <c r="X198">
        <v>0</v>
      </c>
    </row>
    <row r="199" spans="2:24" x14ac:dyDescent="0.3">
      <c r="B199">
        <v>51</v>
      </c>
      <c r="C199">
        <v>6.66</v>
      </c>
      <c r="D199">
        <v>38350</v>
      </c>
      <c r="E199">
        <v>0</v>
      </c>
      <c r="F199">
        <v>1</v>
      </c>
      <c r="G199" t="s">
        <v>0</v>
      </c>
      <c r="H199">
        <v>0.97</v>
      </c>
      <c r="I199">
        <v>1.77</v>
      </c>
      <c r="J199" t="s">
        <v>177</v>
      </c>
      <c r="K199">
        <v>1.3077700000000001</v>
      </c>
      <c r="L199">
        <v>1.5594300000000001</v>
      </c>
      <c r="M199" t="s">
        <v>179</v>
      </c>
      <c r="N199">
        <v>0.97043999999999997</v>
      </c>
      <c r="O199">
        <v>1.7703599999999999</v>
      </c>
      <c r="P199" t="s">
        <v>4</v>
      </c>
      <c r="Q199">
        <v>1.20268</v>
      </c>
      <c r="R199">
        <v>11.36712</v>
      </c>
      <c r="S199">
        <v>0</v>
      </c>
      <c r="T199">
        <v>0</v>
      </c>
      <c r="U199">
        <v>0</v>
      </c>
      <c r="V199">
        <v>0</v>
      </c>
      <c r="W199">
        <v>0.3</v>
      </c>
      <c r="X199">
        <v>0</v>
      </c>
    </row>
    <row r="200" spans="2:24" x14ac:dyDescent="0.3">
      <c r="B200">
        <v>52</v>
      </c>
      <c r="C200">
        <v>41.09</v>
      </c>
      <c r="D200">
        <v>38401.47</v>
      </c>
      <c r="E200">
        <v>2</v>
      </c>
      <c r="F200">
        <v>3</v>
      </c>
      <c r="G200" t="s">
        <v>0</v>
      </c>
      <c r="H200">
        <v>3.72</v>
      </c>
      <c r="I200">
        <v>0.56999999999999995</v>
      </c>
      <c r="J200" t="s">
        <v>177</v>
      </c>
      <c r="K200">
        <v>3.8635999999999999</v>
      </c>
      <c r="L200">
        <v>0.43613000000000002</v>
      </c>
      <c r="M200" t="s">
        <v>179</v>
      </c>
      <c r="N200">
        <v>3.72071</v>
      </c>
      <c r="O200">
        <v>0.57172999999999996</v>
      </c>
      <c r="P200" t="s">
        <v>4</v>
      </c>
      <c r="Q200">
        <v>4.7329499999999998</v>
      </c>
      <c r="R200">
        <v>35.867220000000003</v>
      </c>
      <c r="S200">
        <v>0</v>
      </c>
      <c r="T200">
        <v>0.2</v>
      </c>
      <c r="U200">
        <v>0</v>
      </c>
      <c r="V200">
        <v>0</v>
      </c>
      <c r="W200">
        <v>0</v>
      </c>
      <c r="X200">
        <v>0</v>
      </c>
    </row>
    <row r="201" spans="2:24" x14ac:dyDescent="0.3">
      <c r="B201">
        <v>53</v>
      </c>
      <c r="C201">
        <v>20.68</v>
      </c>
      <c r="D201">
        <v>34311.06</v>
      </c>
      <c r="E201">
        <v>0</v>
      </c>
      <c r="F201">
        <v>1</v>
      </c>
      <c r="G201" t="s">
        <v>0</v>
      </c>
      <c r="H201">
        <v>1.64</v>
      </c>
      <c r="I201">
        <v>0.36</v>
      </c>
      <c r="J201" t="s">
        <v>177</v>
      </c>
      <c r="K201">
        <v>2.1375000000000002</v>
      </c>
      <c r="L201">
        <v>0.42251</v>
      </c>
      <c r="M201" t="s">
        <v>179</v>
      </c>
      <c r="N201">
        <v>1.63707</v>
      </c>
      <c r="O201">
        <v>0.36159000000000002</v>
      </c>
      <c r="P201" t="s">
        <v>4</v>
      </c>
      <c r="Q201">
        <v>2.45506</v>
      </c>
      <c r="R201">
        <v>34.712969999999999</v>
      </c>
      <c r="S201">
        <v>0</v>
      </c>
      <c r="T201">
        <v>0</v>
      </c>
      <c r="U201">
        <v>0</v>
      </c>
      <c r="V201">
        <v>0</v>
      </c>
      <c r="W201">
        <v>0</v>
      </c>
      <c r="X201">
        <v>0</v>
      </c>
    </row>
    <row r="202" spans="2:24" x14ac:dyDescent="0.3">
      <c r="B202">
        <v>54</v>
      </c>
      <c r="C202">
        <v>113.15</v>
      </c>
      <c r="D202">
        <v>35530.239999999998</v>
      </c>
      <c r="E202">
        <v>1</v>
      </c>
      <c r="F202">
        <v>2</v>
      </c>
      <c r="G202" t="s">
        <v>1</v>
      </c>
      <c r="H202">
        <v>5.1100000000000003</v>
      </c>
      <c r="I202">
        <v>1.41</v>
      </c>
      <c r="J202" t="s">
        <v>177</v>
      </c>
      <c r="K202">
        <v>5.1114699999999997</v>
      </c>
      <c r="L202">
        <v>1.41265</v>
      </c>
      <c r="M202" t="s">
        <v>179</v>
      </c>
      <c r="N202">
        <v>5.1368400000000003</v>
      </c>
      <c r="O202">
        <v>3.5332699999999999</v>
      </c>
      <c r="P202" t="s">
        <v>4</v>
      </c>
      <c r="Q202">
        <v>8.6281199999999991</v>
      </c>
      <c r="R202">
        <v>118.58458</v>
      </c>
      <c r="S202">
        <v>0.6</v>
      </c>
      <c r="T202">
        <v>0</v>
      </c>
      <c r="U202">
        <v>0</v>
      </c>
      <c r="V202">
        <v>0.6</v>
      </c>
      <c r="W202">
        <v>0</v>
      </c>
      <c r="X202">
        <v>0</v>
      </c>
    </row>
    <row r="203" spans="2:24" x14ac:dyDescent="0.3">
      <c r="B203">
        <v>55</v>
      </c>
      <c r="C203">
        <v>122</v>
      </c>
      <c r="D203">
        <v>35530.239999999998</v>
      </c>
      <c r="E203">
        <v>2</v>
      </c>
      <c r="F203">
        <v>2</v>
      </c>
      <c r="G203" t="s">
        <v>0</v>
      </c>
      <c r="H203">
        <v>5.25</v>
      </c>
      <c r="I203">
        <v>1.46</v>
      </c>
      <c r="J203" t="s">
        <v>177</v>
      </c>
      <c r="K203">
        <v>5.2950600000000003</v>
      </c>
      <c r="L203">
        <v>1.4610399999999999</v>
      </c>
      <c r="M203" t="s">
        <v>179</v>
      </c>
      <c r="N203">
        <v>5.2539899999999999</v>
      </c>
      <c r="O203">
        <v>1.4617599999999999</v>
      </c>
      <c r="P203" t="s">
        <v>4</v>
      </c>
      <c r="Q203">
        <v>8.9116900000000001</v>
      </c>
      <c r="R203">
        <v>120.67418000000001</v>
      </c>
      <c r="S203">
        <v>0</v>
      </c>
      <c r="T203">
        <v>0.1</v>
      </c>
      <c r="U203">
        <v>0</v>
      </c>
      <c r="V203">
        <v>0</v>
      </c>
      <c r="W203">
        <v>0</v>
      </c>
      <c r="X203">
        <v>0</v>
      </c>
    </row>
    <row r="204" spans="2:24" x14ac:dyDescent="0.3">
      <c r="B204">
        <v>56</v>
      </c>
      <c r="C204">
        <v>1.94</v>
      </c>
      <c r="D204">
        <v>39964.51</v>
      </c>
      <c r="E204">
        <v>2</v>
      </c>
      <c r="F204">
        <v>1</v>
      </c>
      <c r="G204" t="s">
        <v>180</v>
      </c>
      <c r="H204">
        <v>0.54</v>
      </c>
      <c r="I204">
        <v>1.27</v>
      </c>
      <c r="J204" t="s">
        <v>177</v>
      </c>
      <c r="K204">
        <v>0.78264</v>
      </c>
      <c r="L204">
        <v>0.10523</v>
      </c>
      <c r="M204" t="s">
        <v>179</v>
      </c>
      <c r="N204">
        <v>0.55157</v>
      </c>
      <c r="O204">
        <v>1.0556300000000001</v>
      </c>
      <c r="P204" t="s">
        <v>4</v>
      </c>
      <c r="Q204">
        <v>0.54091999999999996</v>
      </c>
      <c r="R204">
        <v>1.2722</v>
      </c>
      <c r="S204">
        <v>0</v>
      </c>
      <c r="T204">
        <v>0</v>
      </c>
      <c r="U204">
        <v>0</v>
      </c>
      <c r="V204">
        <v>0</v>
      </c>
      <c r="W204">
        <v>0</v>
      </c>
      <c r="X204">
        <v>0</v>
      </c>
    </row>
    <row r="205" spans="2:24" x14ac:dyDescent="0.3">
      <c r="B205">
        <v>57</v>
      </c>
      <c r="C205">
        <v>4.46</v>
      </c>
      <c r="D205">
        <v>29313.64</v>
      </c>
      <c r="E205">
        <v>0</v>
      </c>
      <c r="F205">
        <v>1</v>
      </c>
      <c r="G205" t="s">
        <v>0</v>
      </c>
      <c r="H205">
        <v>0.81</v>
      </c>
      <c r="I205">
        <v>1.61</v>
      </c>
      <c r="J205" t="s">
        <v>177</v>
      </c>
      <c r="K205">
        <v>1.07073</v>
      </c>
      <c r="L205">
        <v>0.76487000000000005</v>
      </c>
      <c r="M205" t="s">
        <v>179</v>
      </c>
      <c r="N205">
        <v>0.80623999999999996</v>
      </c>
      <c r="O205">
        <v>1.6135900000000001</v>
      </c>
      <c r="P205" t="s">
        <v>4</v>
      </c>
      <c r="Q205">
        <v>0.84577000000000002</v>
      </c>
      <c r="R205">
        <v>6.8747400000000001</v>
      </c>
      <c r="S205">
        <v>0</v>
      </c>
      <c r="T205">
        <v>0</v>
      </c>
      <c r="U205">
        <v>0</v>
      </c>
      <c r="V205">
        <v>0</v>
      </c>
      <c r="W205">
        <v>0.3</v>
      </c>
      <c r="X205">
        <v>0</v>
      </c>
    </row>
    <row r="206" spans="2:24" x14ac:dyDescent="0.3">
      <c r="B206">
        <v>58</v>
      </c>
      <c r="C206">
        <v>35.590000000000003</v>
      </c>
      <c r="D206">
        <v>34661.379999999997</v>
      </c>
      <c r="E206">
        <v>2</v>
      </c>
      <c r="F206">
        <v>2</v>
      </c>
      <c r="G206" t="s">
        <v>0</v>
      </c>
      <c r="H206">
        <v>2.98</v>
      </c>
      <c r="I206">
        <v>1.08</v>
      </c>
      <c r="J206" t="s">
        <v>177</v>
      </c>
      <c r="K206">
        <v>3.0075099999999999</v>
      </c>
      <c r="L206">
        <v>1.0842099999999999</v>
      </c>
      <c r="M206" t="s">
        <v>179</v>
      </c>
      <c r="N206">
        <v>2.98054</v>
      </c>
      <c r="O206">
        <v>1.08474</v>
      </c>
      <c r="P206" t="s">
        <v>4</v>
      </c>
      <c r="Q206">
        <v>5.6806999999999999</v>
      </c>
      <c r="R206">
        <v>89.596639999999994</v>
      </c>
      <c r="S206">
        <v>0</v>
      </c>
      <c r="T206">
        <v>0.1</v>
      </c>
      <c r="U206">
        <v>0</v>
      </c>
      <c r="V206">
        <v>0</v>
      </c>
      <c r="W206">
        <v>0</v>
      </c>
      <c r="X206">
        <v>0</v>
      </c>
    </row>
    <row r="207" spans="2:24" x14ac:dyDescent="0.3">
      <c r="B207">
        <v>59</v>
      </c>
      <c r="C207">
        <v>227.28</v>
      </c>
      <c r="D207">
        <v>40211.29</v>
      </c>
      <c r="E207">
        <v>2</v>
      </c>
      <c r="F207">
        <v>2</v>
      </c>
      <c r="G207" t="s">
        <v>0</v>
      </c>
      <c r="H207">
        <v>7.17</v>
      </c>
      <c r="I207">
        <v>4.07</v>
      </c>
      <c r="J207" t="s">
        <v>177</v>
      </c>
      <c r="K207">
        <v>7.2189899999999998</v>
      </c>
      <c r="L207">
        <v>4.0714100000000002</v>
      </c>
      <c r="M207" t="s">
        <v>179</v>
      </c>
      <c r="N207">
        <v>7.1650299999999998</v>
      </c>
      <c r="O207">
        <v>4.07219</v>
      </c>
      <c r="P207" t="s">
        <v>4</v>
      </c>
      <c r="Q207">
        <v>21.742850000000001</v>
      </c>
      <c r="R207">
        <v>385.07976000000002</v>
      </c>
      <c r="S207">
        <v>0</v>
      </c>
      <c r="T207">
        <v>0.1</v>
      </c>
      <c r="U207">
        <v>0</v>
      </c>
      <c r="V207">
        <v>0</v>
      </c>
      <c r="W207">
        <v>0</v>
      </c>
      <c r="X207">
        <v>0</v>
      </c>
    </row>
    <row r="208" spans="2:24" x14ac:dyDescent="0.3">
      <c r="B208">
        <v>60</v>
      </c>
      <c r="C208">
        <v>5.7</v>
      </c>
      <c r="D208">
        <v>33775.199999999997</v>
      </c>
      <c r="E208">
        <v>2</v>
      </c>
      <c r="F208">
        <v>2</v>
      </c>
      <c r="G208" t="s">
        <v>0</v>
      </c>
      <c r="H208">
        <v>1.25</v>
      </c>
      <c r="I208">
        <v>1.69</v>
      </c>
      <c r="J208" t="s">
        <v>177</v>
      </c>
      <c r="K208">
        <v>1.3007599999999999</v>
      </c>
      <c r="L208">
        <v>1.3437399999999999</v>
      </c>
      <c r="M208" t="s">
        <v>179</v>
      </c>
      <c r="N208">
        <v>1.25318</v>
      </c>
      <c r="O208">
        <v>1.6851799999999999</v>
      </c>
      <c r="P208" t="s">
        <v>4</v>
      </c>
      <c r="Q208">
        <v>1.4755199999999999</v>
      </c>
      <c r="R208">
        <v>10.87532</v>
      </c>
      <c r="S208">
        <v>0</v>
      </c>
      <c r="T208">
        <v>0.3</v>
      </c>
      <c r="U208">
        <v>0</v>
      </c>
      <c r="V208">
        <v>0</v>
      </c>
      <c r="W208">
        <v>0.2</v>
      </c>
      <c r="X208">
        <v>0</v>
      </c>
    </row>
    <row r="209" spans="2:24" x14ac:dyDescent="0.3">
      <c r="B209">
        <v>61</v>
      </c>
      <c r="C209">
        <v>44.01</v>
      </c>
      <c r="D209">
        <v>36084.400000000001</v>
      </c>
      <c r="E209">
        <v>2</v>
      </c>
      <c r="F209">
        <v>3</v>
      </c>
      <c r="G209" t="s">
        <v>0</v>
      </c>
      <c r="H209">
        <v>3.86</v>
      </c>
      <c r="I209">
        <v>1.1599999999999999</v>
      </c>
      <c r="J209" t="s">
        <v>177</v>
      </c>
      <c r="K209">
        <v>3.9988800000000002</v>
      </c>
      <c r="L209">
        <v>0.75361</v>
      </c>
      <c r="M209" t="s">
        <v>179</v>
      </c>
      <c r="N209">
        <v>3.85867</v>
      </c>
      <c r="O209">
        <v>1.1621600000000001</v>
      </c>
      <c r="P209" t="s">
        <v>4</v>
      </c>
      <c r="Q209">
        <v>5.9644000000000004</v>
      </c>
      <c r="R209">
        <v>69.274690000000007</v>
      </c>
      <c r="S209">
        <v>0</v>
      </c>
      <c r="T209">
        <v>0.2</v>
      </c>
      <c r="U209">
        <v>0</v>
      </c>
      <c r="V209">
        <v>0</v>
      </c>
      <c r="W209">
        <v>0</v>
      </c>
      <c r="X209">
        <v>0</v>
      </c>
    </row>
    <row r="210" spans="2:24" x14ac:dyDescent="0.3">
      <c r="B210">
        <v>62</v>
      </c>
      <c r="C210">
        <v>424.67</v>
      </c>
      <c r="D210">
        <v>39506.97</v>
      </c>
      <c r="E210">
        <v>3</v>
      </c>
      <c r="F210">
        <v>6</v>
      </c>
      <c r="G210" t="s">
        <v>0</v>
      </c>
      <c r="H210">
        <v>15.03</v>
      </c>
      <c r="I210">
        <v>2.71</v>
      </c>
      <c r="J210" t="s">
        <v>177</v>
      </c>
      <c r="K210">
        <v>15.43854</v>
      </c>
      <c r="L210">
        <v>0.99624000000000001</v>
      </c>
      <c r="M210" t="s">
        <v>179</v>
      </c>
      <c r="N210">
        <v>15.02671</v>
      </c>
      <c r="O210">
        <v>2.71191</v>
      </c>
      <c r="P210" t="s">
        <v>4</v>
      </c>
      <c r="Q210">
        <v>17.904260000000001</v>
      </c>
      <c r="R210">
        <v>92.460440000000006</v>
      </c>
      <c r="S210">
        <v>0</v>
      </c>
      <c r="T210">
        <v>0.2</v>
      </c>
      <c r="U210">
        <v>0</v>
      </c>
      <c r="V210">
        <v>0</v>
      </c>
      <c r="W210">
        <v>0</v>
      </c>
      <c r="X210">
        <v>0</v>
      </c>
    </row>
    <row r="211" spans="2:24" x14ac:dyDescent="0.3">
      <c r="B211">
        <v>63</v>
      </c>
      <c r="C211">
        <v>143.63</v>
      </c>
      <c r="D211">
        <v>34366.43</v>
      </c>
      <c r="E211">
        <v>3</v>
      </c>
      <c r="F211">
        <v>2</v>
      </c>
      <c r="G211" t="s">
        <v>0</v>
      </c>
      <c r="H211">
        <v>5.99</v>
      </c>
      <c r="I211">
        <v>7.74</v>
      </c>
      <c r="J211" t="s">
        <v>177</v>
      </c>
      <c r="K211">
        <v>6.0074100000000001</v>
      </c>
      <c r="L211">
        <v>7.7352800000000004</v>
      </c>
      <c r="M211" t="s">
        <v>179</v>
      </c>
      <c r="N211">
        <v>5.9910600000000001</v>
      </c>
      <c r="O211">
        <v>7.7367400000000002</v>
      </c>
      <c r="P211" t="s">
        <v>4</v>
      </c>
      <c r="Q211">
        <v>30.369990000000001</v>
      </c>
      <c r="R211">
        <v>736.27247</v>
      </c>
      <c r="S211">
        <v>0</v>
      </c>
      <c r="T211">
        <v>0</v>
      </c>
      <c r="U211">
        <v>0</v>
      </c>
      <c r="V211">
        <v>0</v>
      </c>
      <c r="W211">
        <v>0</v>
      </c>
      <c r="X211">
        <v>0</v>
      </c>
    </row>
    <row r="212" spans="2:24" x14ac:dyDescent="0.3">
      <c r="B212">
        <v>64</v>
      </c>
      <c r="C212">
        <v>48.56</v>
      </c>
      <c r="D212">
        <v>34366.43</v>
      </c>
      <c r="E212">
        <v>3</v>
      </c>
      <c r="F212">
        <v>5</v>
      </c>
      <c r="G212" t="s">
        <v>0</v>
      </c>
      <c r="H212">
        <v>5.0599999999999996</v>
      </c>
      <c r="I212">
        <v>1.06</v>
      </c>
      <c r="J212" t="s">
        <v>177</v>
      </c>
      <c r="K212">
        <v>5.2103400000000004</v>
      </c>
      <c r="L212">
        <v>0.46722999999999998</v>
      </c>
      <c r="M212" t="s">
        <v>179</v>
      </c>
      <c r="N212">
        <v>5.0590200000000003</v>
      </c>
      <c r="O212">
        <v>1.0615399999999999</v>
      </c>
      <c r="P212" t="s">
        <v>4</v>
      </c>
      <c r="Q212">
        <v>6.0777999999999999</v>
      </c>
      <c r="R212">
        <v>39.496209999999998</v>
      </c>
      <c r="S212">
        <v>0</v>
      </c>
      <c r="T212">
        <v>0.2</v>
      </c>
      <c r="U212">
        <v>0</v>
      </c>
      <c r="V212">
        <v>0</v>
      </c>
      <c r="W212">
        <v>0</v>
      </c>
      <c r="X212">
        <v>0</v>
      </c>
    </row>
    <row r="213" spans="2:24" x14ac:dyDescent="0.3">
      <c r="B213">
        <v>65</v>
      </c>
      <c r="C213">
        <v>57.64</v>
      </c>
      <c r="D213">
        <v>34973.019999999997</v>
      </c>
      <c r="E213">
        <v>2</v>
      </c>
      <c r="F213">
        <v>2</v>
      </c>
      <c r="G213" t="s">
        <v>0</v>
      </c>
      <c r="H213">
        <v>3.75</v>
      </c>
      <c r="I213">
        <v>1.95</v>
      </c>
      <c r="J213" t="s">
        <v>177</v>
      </c>
      <c r="K213">
        <v>3.7792400000000002</v>
      </c>
      <c r="L213">
        <v>1.9524900000000001</v>
      </c>
      <c r="M213" t="s">
        <v>179</v>
      </c>
      <c r="N213">
        <v>3.7480000000000002</v>
      </c>
      <c r="O213">
        <v>1.95286</v>
      </c>
      <c r="P213" t="s">
        <v>4</v>
      </c>
      <c r="Q213">
        <v>9.6902200000000001</v>
      </c>
      <c r="R213">
        <v>184.66889</v>
      </c>
      <c r="S213">
        <v>0</v>
      </c>
      <c r="T213">
        <v>0.1</v>
      </c>
      <c r="U213">
        <v>0</v>
      </c>
      <c r="V213">
        <v>0</v>
      </c>
      <c r="W213">
        <v>0</v>
      </c>
      <c r="X213">
        <v>0</v>
      </c>
    </row>
    <row r="214" spans="2:24" x14ac:dyDescent="0.3">
      <c r="B214">
        <v>66</v>
      </c>
      <c r="C214">
        <v>29.15</v>
      </c>
      <c r="D214">
        <v>6050</v>
      </c>
      <c r="E214">
        <v>0</v>
      </c>
      <c r="F214">
        <v>3</v>
      </c>
      <c r="G214" t="s">
        <v>0</v>
      </c>
      <c r="H214">
        <v>2.94</v>
      </c>
      <c r="I214">
        <v>3.35</v>
      </c>
      <c r="J214" t="s">
        <v>177</v>
      </c>
      <c r="K214">
        <v>2.9532799999999999</v>
      </c>
      <c r="L214">
        <v>3.3477399999999999</v>
      </c>
      <c r="M214" t="s">
        <v>179</v>
      </c>
      <c r="N214">
        <v>2.9428299999999998</v>
      </c>
      <c r="O214">
        <v>3.3507099999999999</v>
      </c>
      <c r="P214" t="s">
        <v>4</v>
      </c>
      <c r="Q214">
        <v>4.0925000000000002</v>
      </c>
      <c r="R214">
        <v>240.65925999999999</v>
      </c>
      <c r="S214">
        <v>0</v>
      </c>
      <c r="T214">
        <v>0</v>
      </c>
      <c r="U214">
        <v>0</v>
      </c>
      <c r="V214">
        <v>0</v>
      </c>
      <c r="W214">
        <v>0</v>
      </c>
      <c r="X214">
        <v>0</v>
      </c>
    </row>
    <row r="215" spans="2:24" x14ac:dyDescent="0.3">
      <c r="B215">
        <v>67</v>
      </c>
      <c r="C215">
        <v>25.38</v>
      </c>
      <c r="D215">
        <v>34214.81</v>
      </c>
      <c r="E215">
        <v>2</v>
      </c>
      <c r="F215">
        <v>3</v>
      </c>
      <c r="G215" t="s">
        <v>0</v>
      </c>
      <c r="H215">
        <v>2.96</v>
      </c>
      <c r="I215">
        <v>1.6</v>
      </c>
      <c r="J215" t="s">
        <v>177</v>
      </c>
      <c r="K215">
        <v>3.0764100000000001</v>
      </c>
      <c r="L215">
        <v>1.4824299999999999</v>
      </c>
      <c r="M215" t="s">
        <v>179</v>
      </c>
      <c r="N215">
        <v>2.9575100000000001</v>
      </c>
      <c r="O215">
        <v>1.59955</v>
      </c>
      <c r="P215" t="s">
        <v>4</v>
      </c>
      <c r="Q215">
        <v>3.1111300000000002</v>
      </c>
      <c r="R215">
        <v>12.47128</v>
      </c>
      <c r="S215">
        <v>0</v>
      </c>
      <c r="T215">
        <v>0.2</v>
      </c>
      <c r="U215">
        <v>0</v>
      </c>
      <c r="V215">
        <v>0</v>
      </c>
      <c r="W215">
        <v>0</v>
      </c>
      <c r="X215">
        <v>0</v>
      </c>
    </row>
    <row r="216" spans="2:24" x14ac:dyDescent="0.3">
      <c r="B216">
        <v>68</v>
      </c>
      <c r="C216">
        <v>54.9</v>
      </c>
      <c r="D216">
        <v>35050.92</v>
      </c>
      <c r="E216">
        <v>3</v>
      </c>
      <c r="F216">
        <v>3</v>
      </c>
      <c r="G216" t="s">
        <v>0</v>
      </c>
      <c r="H216">
        <v>4.2699999999999996</v>
      </c>
      <c r="I216">
        <v>0.6</v>
      </c>
      <c r="J216" t="s">
        <v>177</v>
      </c>
      <c r="K216">
        <v>4.29955</v>
      </c>
      <c r="L216">
        <v>0.60106000000000004</v>
      </c>
      <c r="M216" t="s">
        <v>179</v>
      </c>
      <c r="N216">
        <v>4.2724000000000002</v>
      </c>
      <c r="O216">
        <v>0.60157000000000005</v>
      </c>
      <c r="P216" t="s">
        <v>4</v>
      </c>
      <c r="Q216">
        <v>5.3775000000000004</v>
      </c>
      <c r="R216">
        <v>42.728740000000002</v>
      </c>
      <c r="S216">
        <v>0</v>
      </c>
      <c r="T216">
        <v>0.1</v>
      </c>
      <c r="U216">
        <v>0</v>
      </c>
      <c r="V216">
        <v>0</v>
      </c>
      <c r="W216">
        <v>0</v>
      </c>
      <c r="X216">
        <v>0</v>
      </c>
    </row>
    <row r="217" spans="2:24" x14ac:dyDescent="0.3">
      <c r="B217">
        <v>69</v>
      </c>
      <c r="C217">
        <v>63.23</v>
      </c>
      <c r="D217">
        <v>32755.83</v>
      </c>
      <c r="E217">
        <v>2</v>
      </c>
      <c r="F217">
        <v>1</v>
      </c>
      <c r="G217" t="s">
        <v>0</v>
      </c>
      <c r="H217">
        <v>3.09</v>
      </c>
      <c r="I217">
        <v>1.21</v>
      </c>
      <c r="J217" t="s">
        <v>177</v>
      </c>
      <c r="K217">
        <v>3.92109</v>
      </c>
      <c r="L217">
        <v>1.7984899999999999</v>
      </c>
      <c r="M217" t="s">
        <v>179</v>
      </c>
      <c r="N217">
        <v>3.0913499999999998</v>
      </c>
      <c r="O217">
        <v>1.20611</v>
      </c>
      <c r="P217" t="s">
        <v>4</v>
      </c>
      <c r="Q217">
        <v>6.3856099999999998</v>
      </c>
      <c r="R217">
        <v>119.45802999999999</v>
      </c>
      <c r="S217">
        <v>0</v>
      </c>
      <c r="T217">
        <v>0</v>
      </c>
      <c r="U217">
        <v>0</v>
      </c>
      <c r="V217">
        <v>0</v>
      </c>
      <c r="W217">
        <v>0</v>
      </c>
      <c r="X217">
        <v>0</v>
      </c>
    </row>
    <row r="218" spans="2:24" x14ac:dyDescent="0.3">
      <c r="B218">
        <v>70</v>
      </c>
      <c r="C218">
        <v>7</v>
      </c>
      <c r="D218">
        <v>33951.07</v>
      </c>
      <c r="E218">
        <v>0</v>
      </c>
      <c r="F218">
        <v>2</v>
      </c>
      <c r="G218" t="s">
        <v>0</v>
      </c>
      <c r="H218">
        <v>1.31</v>
      </c>
      <c r="I218">
        <v>1.89</v>
      </c>
      <c r="J218" t="s">
        <v>177</v>
      </c>
      <c r="K218">
        <v>1.34317</v>
      </c>
      <c r="L218">
        <v>1.0923799999999999</v>
      </c>
      <c r="M218" t="s">
        <v>179</v>
      </c>
      <c r="N218">
        <v>1.3133999999999999</v>
      </c>
      <c r="O218">
        <v>1.8918200000000001</v>
      </c>
      <c r="P218" t="s">
        <v>4</v>
      </c>
      <c r="Q218">
        <v>1.70702</v>
      </c>
      <c r="R218">
        <v>17.039190000000001</v>
      </c>
      <c r="S218">
        <v>0</v>
      </c>
      <c r="T218">
        <v>0</v>
      </c>
      <c r="U218">
        <v>0</v>
      </c>
      <c r="V218">
        <v>0</v>
      </c>
      <c r="W218">
        <v>0.2</v>
      </c>
      <c r="X218">
        <v>0</v>
      </c>
    </row>
    <row r="219" spans="2:24" x14ac:dyDescent="0.3">
      <c r="B219">
        <v>71</v>
      </c>
      <c r="C219">
        <v>264.3</v>
      </c>
      <c r="D219">
        <v>36345.949999999997</v>
      </c>
      <c r="E219">
        <v>2</v>
      </c>
      <c r="F219">
        <v>2</v>
      </c>
      <c r="G219" t="s">
        <v>0</v>
      </c>
      <c r="H219">
        <v>7.53</v>
      </c>
      <c r="I219">
        <v>1.42</v>
      </c>
      <c r="J219" t="s">
        <v>177</v>
      </c>
      <c r="K219">
        <v>7.5891799999999998</v>
      </c>
      <c r="L219">
        <v>1.42265</v>
      </c>
      <c r="M219" t="s">
        <v>179</v>
      </c>
      <c r="N219">
        <v>7.5311599999999999</v>
      </c>
      <c r="O219">
        <v>1.42363</v>
      </c>
      <c r="P219" t="s">
        <v>4</v>
      </c>
      <c r="Q219">
        <v>9.7268899999999991</v>
      </c>
      <c r="R219">
        <v>82.160510000000002</v>
      </c>
      <c r="S219">
        <v>0</v>
      </c>
      <c r="T219">
        <v>0.1</v>
      </c>
      <c r="U219">
        <v>0</v>
      </c>
      <c r="V219">
        <v>0</v>
      </c>
      <c r="W219">
        <v>0</v>
      </c>
      <c r="X219">
        <v>0</v>
      </c>
    </row>
    <row r="220" spans="2:24" x14ac:dyDescent="0.3">
      <c r="B220">
        <v>72</v>
      </c>
      <c r="C220">
        <v>280.02999999999997</v>
      </c>
      <c r="D220">
        <v>90000</v>
      </c>
      <c r="E220">
        <v>3</v>
      </c>
      <c r="F220">
        <v>2</v>
      </c>
      <c r="G220" t="s">
        <v>0</v>
      </c>
      <c r="H220">
        <v>12.22</v>
      </c>
      <c r="I220">
        <v>0.19</v>
      </c>
      <c r="J220" t="s">
        <v>177</v>
      </c>
      <c r="K220">
        <v>12.22377</v>
      </c>
      <c r="L220">
        <v>0.19398000000000001</v>
      </c>
      <c r="M220" t="s">
        <v>179</v>
      </c>
      <c r="N220">
        <v>12.22362</v>
      </c>
      <c r="O220">
        <v>0.19399</v>
      </c>
      <c r="P220" t="s">
        <v>4</v>
      </c>
      <c r="Q220">
        <v>30.211220000000001</v>
      </c>
      <c r="R220">
        <v>212.9358</v>
      </c>
      <c r="S220">
        <v>0</v>
      </c>
      <c r="T220">
        <v>0</v>
      </c>
      <c r="U220">
        <v>0</v>
      </c>
      <c r="V220">
        <v>0</v>
      </c>
      <c r="W220">
        <v>0</v>
      </c>
      <c r="X220">
        <v>0</v>
      </c>
    </row>
    <row r="221" spans="2:24" x14ac:dyDescent="0.3">
      <c r="B221">
        <v>73</v>
      </c>
      <c r="C221">
        <v>10</v>
      </c>
      <c r="D221">
        <v>44548.95</v>
      </c>
      <c r="E221">
        <v>0</v>
      </c>
      <c r="F221">
        <v>1</v>
      </c>
      <c r="G221" t="s">
        <v>0</v>
      </c>
      <c r="H221">
        <v>1.17</v>
      </c>
      <c r="I221">
        <v>2.08</v>
      </c>
      <c r="J221" t="s">
        <v>177</v>
      </c>
      <c r="K221">
        <v>1.52251</v>
      </c>
      <c r="L221">
        <v>0.71636999999999995</v>
      </c>
      <c r="M221" t="s">
        <v>179</v>
      </c>
      <c r="N221">
        <v>1.1699900000000001</v>
      </c>
      <c r="O221">
        <v>2.0771299999999999</v>
      </c>
      <c r="P221" t="s">
        <v>4</v>
      </c>
      <c r="Q221">
        <v>1.3909</v>
      </c>
      <c r="R221">
        <v>10.65917</v>
      </c>
      <c r="S221">
        <v>0</v>
      </c>
      <c r="T221">
        <v>0</v>
      </c>
      <c r="U221">
        <v>0</v>
      </c>
      <c r="V221">
        <v>0</v>
      </c>
      <c r="W221">
        <v>0.3</v>
      </c>
      <c r="X221">
        <v>0</v>
      </c>
    </row>
    <row r="222" spans="2:24" x14ac:dyDescent="0.3">
      <c r="B222">
        <v>74</v>
      </c>
      <c r="C222">
        <v>34</v>
      </c>
      <c r="D222">
        <v>32960.089999999997</v>
      </c>
      <c r="E222">
        <v>0</v>
      </c>
      <c r="F222">
        <v>3</v>
      </c>
      <c r="G222" t="s">
        <v>180</v>
      </c>
      <c r="H222">
        <v>2.96</v>
      </c>
      <c r="I222">
        <v>4.28</v>
      </c>
      <c r="J222" t="s">
        <v>177</v>
      </c>
      <c r="K222">
        <v>3.0834000000000001</v>
      </c>
      <c r="L222">
        <v>0.61406000000000005</v>
      </c>
      <c r="M222" t="s">
        <v>179</v>
      </c>
      <c r="N222">
        <v>2.96469</v>
      </c>
      <c r="O222">
        <v>4.2810699999999997</v>
      </c>
      <c r="P222" t="s">
        <v>4</v>
      </c>
      <c r="Q222">
        <v>2.9646499999999998</v>
      </c>
      <c r="R222">
        <v>4.2810699999999997</v>
      </c>
      <c r="S222">
        <v>0</v>
      </c>
      <c r="T222">
        <v>0</v>
      </c>
      <c r="U222">
        <v>0</v>
      </c>
      <c r="V222">
        <v>0</v>
      </c>
      <c r="W222">
        <v>0</v>
      </c>
      <c r="X222">
        <v>0</v>
      </c>
    </row>
    <row r="223" spans="2:24" x14ac:dyDescent="0.3">
      <c r="B223">
        <v>75</v>
      </c>
      <c r="C223">
        <v>532.91</v>
      </c>
      <c r="D223">
        <v>36951.61</v>
      </c>
      <c r="E223">
        <v>4</v>
      </c>
      <c r="F223">
        <v>2</v>
      </c>
      <c r="G223" t="s">
        <v>0</v>
      </c>
      <c r="H223">
        <v>5.81</v>
      </c>
      <c r="I223">
        <v>3.19</v>
      </c>
      <c r="J223" t="s">
        <v>177</v>
      </c>
      <c r="K223">
        <v>5.8170900000000003</v>
      </c>
      <c r="L223">
        <v>3.1938499999999999</v>
      </c>
      <c r="M223" t="s">
        <v>179</v>
      </c>
      <c r="N223">
        <v>5.8148900000000001</v>
      </c>
      <c r="O223">
        <v>3.1945100000000002</v>
      </c>
      <c r="P223" t="s">
        <v>4</v>
      </c>
      <c r="Q223">
        <v>15.565049999999999</v>
      </c>
      <c r="R223">
        <v>280.10728</v>
      </c>
      <c r="S223">
        <v>0</v>
      </c>
      <c r="T223">
        <v>0</v>
      </c>
      <c r="U223">
        <v>0</v>
      </c>
      <c r="V223">
        <v>0</v>
      </c>
      <c r="W223">
        <v>0</v>
      </c>
      <c r="X223">
        <v>0</v>
      </c>
    </row>
    <row r="224" spans="2:24" x14ac:dyDescent="0.3">
      <c r="B224">
        <v>76</v>
      </c>
      <c r="C224">
        <v>834.97</v>
      </c>
      <c r="D224">
        <v>90000</v>
      </c>
      <c r="E224">
        <v>5</v>
      </c>
      <c r="F224">
        <v>6</v>
      </c>
      <c r="G224" t="s">
        <v>0</v>
      </c>
      <c r="H224">
        <v>9.23</v>
      </c>
      <c r="I224">
        <v>0.86</v>
      </c>
      <c r="J224" t="s">
        <v>177</v>
      </c>
      <c r="K224">
        <v>9.2303300000000004</v>
      </c>
      <c r="L224">
        <v>0.85741000000000001</v>
      </c>
      <c r="M224" t="s">
        <v>179</v>
      </c>
      <c r="N224">
        <v>9.2297899999999995</v>
      </c>
      <c r="O224">
        <v>0.85753999999999997</v>
      </c>
      <c r="P224" t="s">
        <v>4</v>
      </c>
      <c r="Q224">
        <v>13.456379999999999</v>
      </c>
      <c r="R224">
        <v>51.368769999999998</v>
      </c>
      <c r="S224">
        <v>0</v>
      </c>
      <c r="T224">
        <v>0</v>
      </c>
      <c r="U224">
        <v>0</v>
      </c>
      <c r="V224">
        <v>0</v>
      </c>
      <c r="W224">
        <v>0</v>
      </c>
      <c r="X224">
        <v>0</v>
      </c>
    </row>
    <row r="225" spans="2:24" x14ac:dyDescent="0.3">
      <c r="B225">
        <v>77</v>
      </c>
      <c r="C225">
        <v>1032.6400000000001</v>
      </c>
      <c r="D225">
        <v>90000</v>
      </c>
      <c r="E225">
        <v>6</v>
      </c>
      <c r="F225">
        <v>6</v>
      </c>
      <c r="G225" t="s">
        <v>0</v>
      </c>
      <c r="H225">
        <v>10.66</v>
      </c>
      <c r="I225">
        <v>0.85</v>
      </c>
      <c r="J225" t="s">
        <v>177</v>
      </c>
      <c r="K225">
        <v>10.679869999999999</v>
      </c>
      <c r="L225">
        <v>0.85006000000000004</v>
      </c>
      <c r="M225" t="s">
        <v>179</v>
      </c>
      <c r="N225">
        <v>10.65504</v>
      </c>
      <c r="O225">
        <v>0.85021000000000002</v>
      </c>
      <c r="P225" t="s">
        <v>4</v>
      </c>
      <c r="Q225">
        <v>14.435090000000001</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12.7</v>
      </c>
      <c r="I226">
        <v>1.1200000000000001</v>
      </c>
      <c r="J226" t="s">
        <v>177</v>
      </c>
      <c r="K226">
        <v>12.700659999999999</v>
      </c>
      <c r="L226">
        <v>1.1185400000000001</v>
      </c>
      <c r="M226" t="s">
        <v>179</v>
      </c>
      <c r="N226">
        <v>12.699310000000001</v>
      </c>
      <c r="O226">
        <v>1.11887</v>
      </c>
      <c r="P226" t="s">
        <v>4</v>
      </c>
      <c r="Q226">
        <v>15.14451</v>
      </c>
      <c r="R226">
        <v>76.506140000000002</v>
      </c>
      <c r="S226">
        <v>0</v>
      </c>
      <c r="T226">
        <v>0</v>
      </c>
      <c r="U226">
        <v>0</v>
      </c>
      <c r="V226">
        <v>0</v>
      </c>
      <c r="W226">
        <v>0</v>
      </c>
      <c r="X226">
        <v>0</v>
      </c>
    </row>
    <row r="227" spans="2:24" x14ac:dyDescent="0.3">
      <c r="B227">
        <v>79</v>
      </c>
      <c r="C227">
        <v>101.44</v>
      </c>
      <c r="D227">
        <v>36249.54</v>
      </c>
      <c r="E227">
        <v>2</v>
      </c>
      <c r="F227">
        <v>2</v>
      </c>
      <c r="G227" t="s">
        <v>0</v>
      </c>
      <c r="H227">
        <v>4.87</v>
      </c>
      <c r="I227">
        <v>2.42</v>
      </c>
      <c r="J227" t="s">
        <v>177</v>
      </c>
      <c r="K227">
        <v>4.9086400000000001</v>
      </c>
      <c r="L227">
        <v>2.4241799999999998</v>
      </c>
      <c r="M227" t="s">
        <v>179</v>
      </c>
      <c r="N227">
        <v>4.8704400000000003</v>
      </c>
      <c r="O227">
        <v>2.4246400000000001</v>
      </c>
      <c r="P227" t="s">
        <v>4</v>
      </c>
      <c r="Q227">
        <v>12.542669999999999</v>
      </c>
      <c r="R227">
        <v>229.28201999999999</v>
      </c>
      <c r="S227">
        <v>0</v>
      </c>
      <c r="T227">
        <v>0.1</v>
      </c>
      <c r="U227">
        <v>0</v>
      </c>
      <c r="V227">
        <v>0</v>
      </c>
      <c r="W227">
        <v>0</v>
      </c>
      <c r="X227">
        <v>0</v>
      </c>
    </row>
    <row r="228" spans="2:24" x14ac:dyDescent="0.3">
      <c r="B228">
        <v>80</v>
      </c>
      <c r="C228">
        <v>24</v>
      </c>
      <c r="D228">
        <v>34906.04</v>
      </c>
      <c r="E228">
        <v>2</v>
      </c>
      <c r="F228">
        <v>3</v>
      </c>
      <c r="G228" t="s">
        <v>0</v>
      </c>
      <c r="H228">
        <v>2.84</v>
      </c>
      <c r="I228">
        <v>3.66</v>
      </c>
      <c r="J228" t="s">
        <v>177</v>
      </c>
      <c r="K228">
        <v>2.9893399999999999</v>
      </c>
      <c r="L228">
        <v>1.202</v>
      </c>
      <c r="M228" t="s">
        <v>179</v>
      </c>
      <c r="N228">
        <v>2.8368899999999999</v>
      </c>
      <c r="O228">
        <v>3.66</v>
      </c>
      <c r="P228" t="s">
        <v>4</v>
      </c>
      <c r="Q228">
        <v>2.9618699999999998</v>
      </c>
      <c r="R228">
        <v>9.9085400000000003</v>
      </c>
      <c r="S228">
        <v>0</v>
      </c>
      <c r="T228">
        <v>0.4</v>
      </c>
      <c r="U228">
        <v>0</v>
      </c>
      <c r="V228">
        <v>0</v>
      </c>
      <c r="W228">
        <v>0.2</v>
      </c>
      <c r="X228">
        <v>0</v>
      </c>
    </row>
    <row r="229" spans="2:24" x14ac:dyDescent="0.3">
      <c r="B229">
        <v>81</v>
      </c>
      <c r="C229">
        <v>47</v>
      </c>
      <c r="D229">
        <v>34906.04</v>
      </c>
      <c r="E229">
        <v>2</v>
      </c>
      <c r="F229">
        <v>3</v>
      </c>
      <c r="G229" t="s">
        <v>0</v>
      </c>
      <c r="H229">
        <v>3.97</v>
      </c>
      <c r="I229">
        <v>0.92</v>
      </c>
      <c r="J229" t="s">
        <v>177</v>
      </c>
      <c r="K229">
        <v>4.1125600000000002</v>
      </c>
      <c r="L229">
        <v>0.68442000000000003</v>
      </c>
      <c r="M229" t="s">
        <v>179</v>
      </c>
      <c r="N229">
        <v>3.9652799999999999</v>
      </c>
      <c r="O229">
        <v>0.91564000000000001</v>
      </c>
      <c r="P229" t="s">
        <v>4</v>
      </c>
      <c r="Q229">
        <v>5.4989499999999998</v>
      </c>
      <c r="R229">
        <v>55.190750000000001</v>
      </c>
      <c r="S229">
        <v>0</v>
      </c>
      <c r="T229">
        <v>0.2</v>
      </c>
      <c r="U229">
        <v>0</v>
      </c>
      <c r="V229">
        <v>0</v>
      </c>
      <c r="W229">
        <v>0</v>
      </c>
      <c r="X229">
        <v>0</v>
      </c>
    </row>
    <row r="230" spans="2:24" x14ac:dyDescent="0.3">
      <c r="B230">
        <v>82</v>
      </c>
      <c r="C230">
        <v>4.8899999999999997</v>
      </c>
      <c r="D230">
        <v>33891.4</v>
      </c>
      <c r="E230">
        <v>2</v>
      </c>
      <c r="F230">
        <v>2</v>
      </c>
      <c r="G230" t="s">
        <v>0</v>
      </c>
      <c r="H230">
        <v>1.22</v>
      </c>
      <c r="I230">
        <v>1.26</v>
      </c>
      <c r="J230" t="s">
        <v>177</v>
      </c>
      <c r="K230">
        <v>1.2363500000000001</v>
      </c>
      <c r="L230">
        <v>1.8897200000000001</v>
      </c>
      <c r="M230" t="s">
        <v>179</v>
      </c>
      <c r="N230">
        <v>1.21523</v>
      </c>
      <c r="O230">
        <v>1.2632099999999999</v>
      </c>
      <c r="P230" t="s">
        <v>4</v>
      </c>
      <c r="Q230">
        <v>1.55271</v>
      </c>
      <c r="R230">
        <v>15.29726</v>
      </c>
      <c r="S230">
        <v>0</v>
      </c>
      <c r="T230">
        <v>0.2</v>
      </c>
      <c r="U230">
        <v>0</v>
      </c>
      <c r="V230">
        <v>0</v>
      </c>
      <c r="W230">
        <v>0.1</v>
      </c>
      <c r="X230">
        <v>0</v>
      </c>
    </row>
    <row r="231" spans="2:24" x14ac:dyDescent="0.3">
      <c r="B231">
        <v>83</v>
      </c>
      <c r="C231">
        <v>209.66</v>
      </c>
      <c r="D231">
        <v>39506.97</v>
      </c>
      <c r="E231">
        <v>3</v>
      </c>
      <c r="F231">
        <v>4</v>
      </c>
      <c r="G231" t="s">
        <v>0</v>
      </c>
      <c r="H231">
        <v>9.73</v>
      </c>
      <c r="I231">
        <v>2.81</v>
      </c>
      <c r="J231" t="s">
        <v>177</v>
      </c>
      <c r="K231">
        <v>9.7473399999999994</v>
      </c>
      <c r="L231">
        <v>2.8099599999999998</v>
      </c>
      <c r="M231" t="s">
        <v>179</v>
      </c>
      <c r="N231">
        <v>9.7311499999999995</v>
      </c>
      <c r="O231">
        <v>2.8099599999999998</v>
      </c>
      <c r="P231" t="s">
        <v>4</v>
      </c>
      <c r="Q231">
        <v>124.12376</v>
      </c>
      <c r="R231">
        <v>2929.5850799999998</v>
      </c>
      <c r="S231">
        <v>0</v>
      </c>
      <c r="T231">
        <v>0</v>
      </c>
      <c r="U231">
        <v>0</v>
      </c>
      <c r="V231">
        <v>0</v>
      </c>
      <c r="W231">
        <v>0</v>
      </c>
      <c r="X231">
        <v>0</v>
      </c>
    </row>
    <row r="232" spans="2:24" x14ac:dyDescent="0.3">
      <c r="B232">
        <v>84</v>
      </c>
      <c r="C232">
        <v>965.33</v>
      </c>
      <c r="D232">
        <v>6050.12</v>
      </c>
      <c r="E232">
        <v>4</v>
      </c>
      <c r="F232">
        <v>4</v>
      </c>
      <c r="G232" t="s">
        <v>0</v>
      </c>
      <c r="H232">
        <v>19.579999999999998</v>
      </c>
      <c r="I232">
        <v>155.19</v>
      </c>
      <c r="J232" t="s">
        <v>177</v>
      </c>
      <c r="K232">
        <v>19.656970000000001</v>
      </c>
      <c r="L232">
        <v>155.10764</v>
      </c>
      <c r="M232" t="s">
        <v>179</v>
      </c>
      <c r="N232">
        <v>19.577839999999998</v>
      </c>
      <c r="O232">
        <v>155.18951000000001</v>
      </c>
      <c r="P232" t="s">
        <v>4</v>
      </c>
      <c r="Q232">
        <v>100.04403000000001</v>
      </c>
      <c r="R232">
        <v>13616.088530000001</v>
      </c>
      <c r="S232">
        <v>0</v>
      </c>
      <c r="T232">
        <v>0.1</v>
      </c>
      <c r="U232">
        <v>0</v>
      </c>
      <c r="V232">
        <v>0</v>
      </c>
      <c r="W232">
        <v>0</v>
      </c>
      <c r="X232">
        <v>0</v>
      </c>
    </row>
    <row r="233" spans="2:24" x14ac:dyDescent="0.3">
      <c r="B233">
        <v>85</v>
      </c>
      <c r="C233">
        <v>182.39</v>
      </c>
      <c r="D233">
        <v>35530.239999999998</v>
      </c>
      <c r="E233">
        <v>2</v>
      </c>
      <c r="F233">
        <v>2</v>
      </c>
      <c r="G233" t="s">
        <v>0</v>
      </c>
      <c r="H233">
        <v>6.38</v>
      </c>
      <c r="I233">
        <v>2.61</v>
      </c>
      <c r="J233" t="s">
        <v>177</v>
      </c>
      <c r="K233">
        <v>6.4315800000000003</v>
      </c>
      <c r="L233">
        <v>2.6093600000000001</v>
      </c>
      <c r="M233" t="s">
        <v>179</v>
      </c>
      <c r="N233">
        <v>6.3828399999999998</v>
      </c>
      <c r="O233">
        <v>2.6106500000000001</v>
      </c>
      <c r="P233" t="s">
        <v>4</v>
      </c>
      <c r="Q233">
        <v>13.27847</v>
      </c>
      <c r="R233">
        <v>215.55921000000001</v>
      </c>
      <c r="S233">
        <v>0</v>
      </c>
      <c r="T233">
        <v>0.1</v>
      </c>
      <c r="U233">
        <v>0</v>
      </c>
      <c r="V233">
        <v>0</v>
      </c>
      <c r="W233">
        <v>0</v>
      </c>
      <c r="X233">
        <v>0</v>
      </c>
    </row>
    <row r="234" spans="2:24" x14ac:dyDescent="0.3">
      <c r="B234">
        <v>86</v>
      </c>
      <c r="C234">
        <v>32.159999999999997</v>
      </c>
      <c r="D234">
        <v>33997.199999999997</v>
      </c>
      <c r="E234">
        <v>2</v>
      </c>
      <c r="F234">
        <v>2</v>
      </c>
      <c r="G234" t="s">
        <v>0</v>
      </c>
      <c r="H234">
        <v>2.86</v>
      </c>
      <c r="I234">
        <v>1.37</v>
      </c>
      <c r="J234" t="s">
        <v>177</v>
      </c>
      <c r="K234">
        <v>2.8833700000000002</v>
      </c>
      <c r="L234">
        <v>1.3712</v>
      </c>
      <c r="M234" t="s">
        <v>179</v>
      </c>
      <c r="N234">
        <v>2.8571499999999999</v>
      </c>
      <c r="O234">
        <v>1.37188</v>
      </c>
      <c r="P234" t="s">
        <v>4</v>
      </c>
      <c r="Q234">
        <v>6.3085100000000001</v>
      </c>
      <c r="R234">
        <v>113.32416000000001</v>
      </c>
      <c r="S234">
        <v>0</v>
      </c>
      <c r="T234">
        <v>0.1</v>
      </c>
      <c r="U234">
        <v>0</v>
      </c>
      <c r="V234">
        <v>0</v>
      </c>
      <c r="W234">
        <v>0</v>
      </c>
      <c r="X234">
        <v>0</v>
      </c>
    </row>
    <row r="235" spans="2:24" x14ac:dyDescent="0.3">
      <c r="B235">
        <v>87</v>
      </c>
      <c r="C235">
        <v>98.91</v>
      </c>
      <c r="D235">
        <v>35530.239999999998</v>
      </c>
      <c r="E235">
        <v>2</v>
      </c>
      <c r="F235">
        <v>4</v>
      </c>
      <c r="G235" t="s">
        <v>0</v>
      </c>
      <c r="H235">
        <v>6.29</v>
      </c>
      <c r="I235">
        <v>0.85</v>
      </c>
      <c r="J235" t="s">
        <v>177</v>
      </c>
      <c r="K235">
        <v>6.6142700000000003</v>
      </c>
      <c r="L235">
        <v>0.30115999999999998</v>
      </c>
      <c r="M235" t="s">
        <v>179</v>
      </c>
      <c r="N235">
        <v>6.2874100000000004</v>
      </c>
      <c r="O235">
        <v>0.84904000000000002</v>
      </c>
      <c r="P235" t="s">
        <v>4</v>
      </c>
      <c r="Q235">
        <v>6.8118400000000001</v>
      </c>
      <c r="R235">
        <v>27.63119</v>
      </c>
      <c r="S235">
        <v>0</v>
      </c>
      <c r="T235">
        <v>0.3</v>
      </c>
      <c r="U235">
        <v>0</v>
      </c>
      <c r="V235">
        <v>0</v>
      </c>
      <c r="W235">
        <v>0</v>
      </c>
      <c r="X235">
        <v>0</v>
      </c>
    </row>
    <row r="236" spans="2:24" x14ac:dyDescent="0.3">
      <c r="B236">
        <v>88</v>
      </c>
      <c r="C236">
        <v>473.81</v>
      </c>
      <c r="D236">
        <v>35546.44</v>
      </c>
      <c r="E236">
        <v>3</v>
      </c>
      <c r="F236">
        <v>2</v>
      </c>
      <c r="G236" t="s">
        <v>0</v>
      </c>
      <c r="H236">
        <v>10.16</v>
      </c>
      <c r="I236">
        <v>1.68</v>
      </c>
      <c r="J236" t="s">
        <v>177</v>
      </c>
      <c r="K236">
        <v>10.19242</v>
      </c>
      <c r="L236">
        <v>1.6818</v>
      </c>
      <c r="M236" t="s">
        <v>179</v>
      </c>
      <c r="N236">
        <v>10.16043</v>
      </c>
      <c r="O236">
        <v>1.68296</v>
      </c>
      <c r="P236" t="s">
        <v>4</v>
      </c>
      <c r="Q236">
        <v>12.557410000000001</v>
      </c>
      <c r="R236">
        <v>96.702449999999999</v>
      </c>
      <c r="S236">
        <v>0</v>
      </c>
      <c r="T236">
        <v>0</v>
      </c>
      <c r="U236">
        <v>0</v>
      </c>
      <c r="V236">
        <v>0</v>
      </c>
      <c r="W236">
        <v>0</v>
      </c>
      <c r="X236">
        <v>0</v>
      </c>
    </row>
    <row r="237" spans="2:24" x14ac:dyDescent="0.3">
      <c r="B237">
        <v>89</v>
      </c>
      <c r="C237">
        <v>72.489999999999995</v>
      </c>
      <c r="D237">
        <v>34841.54</v>
      </c>
      <c r="E237">
        <v>3</v>
      </c>
      <c r="F237">
        <v>4</v>
      </c>
      <c r="G237" t="s">
        <v>0</v>
      </c>
      <c r="H237">
        <v>5.49</v>
      </c>
      <c r="I237">
        <v>1.7</v>
      </c>
      <c r="J237" t="s">
        <v>177</v>
      </c>
      <c r="K237">
        <v>5.5929500000000001</v>
      </c>
      <c r="L237">
        <v>1.42167</v>
      </c>
      <c r="M237" t="s">
        <v>179</v>
      </c>
      <c r="N237">
        <v>5.4887100000000002</v>
      </c>
      <c r="O237">
        <v>1.7012</v>
      </c>
      <c r="P237" t="s">
        <v>4</v>
      </c>
      <c r="Q237">
        <v>5.8719799999999998</v>
      </c>
      <c r="R237">
        <v>22.542359999999999</v>
      </c>
      <c r="S237">
        <v>0</v>
      </c>
      <c r="T237">
        <v>0.1</v>
      </c>
      <c r="U237">
        <v>0</v>
      </c>
      <c r="V237">
        <v>0</v>
      </c>
      <c r="W237">
        <v>0</v>
      </c>
      <c r="X237">
        <v>0</v>
      </c>
    </row>
    <row r="238" spans="2:24" x14ac:dyDescent="0.3">
      <c r="B238">
        <v>90</v>
      </c>
      <c r="C238">
        <v>54.2</v>
      </c>
      <c r="D238">
        <v>34841.54</v>
      </c>
      <c r="E238">
        <v>0</v>
      </c>
      <c r="F238">
        <v>2</v>
      </c>
      <c r="G238" t="s">
        <v>0</v>
      </c>
      <c r="H238">
        <v>3.32</v>
      </c>
      <c r="I238">
        <v>2.76</v>
      </c>
      <c r="J238" t="s">
        <v>177</v>
      </c>
      <c r="K238">
        <v>3.3297599999999998</v>
      </c>
      <c r="L238">
        <v>2.75908</v>
      </c>
      <c r="M238" t="s">
        <v>179</v>
      </c>
      <c r="N238">
        <v>3.31765</v>
      </c>
      <c r="O238">
        <v>2.75962</v>
      </c>
      <c r="P238" t="s">
        <v>4</v>
      </c>
      <c r="Q238">
        <v>11.88083</v>
      </c>
      <c r="R238">
        <v>260.68867999999998</v>
      </c>
      <c r="S238">
        <v>0</v>
      </c>
      <c r="T238">
        <v>0</v>
      </c>
      <c r="U238">
        <v>0</v>
      </c>
      <c r="V238">
        <v>0</v>
      </c>
      <c r="W238">
        <v>0</v>
      </c>
      <c r="X238">
        <v>0</v>
      </c>
    </row>
    <row r="239" spans="2:24" x14ac:dyDescent="0.3">
      <c r="B239">
        <v>91</v>
      </c>
      <c r="C239">
        <v>20.38</v>
      </c>
      <c r="D239">
        <v>34841.54</v>
      </c>
      <c r="E239">
        <v>1</v>
      </c>
      <c r="F239">
        <v>3</v>
      </c>
      <c r="G239" t="s">
        <v>0</v>
      </c>
      <c r="H239">
        <v>2.63</v>
      </c>
      <c r="I239">
        <v>4.09</v>
      </c>
      <c r="J239" t="s">
        <v>177</v>
      </c>
      <c r="K239">
        <v>2.7793299999999999</v>
      </c>
      <c r="L239">
        <v>1.25928</v>
      </c>
      <c r="M239" t="s">
        <v>179</v>
      </c>
      <c r="N239">
        <v>2.6298499999999998</v>
      </c>
      <c r="O239">
        <v>4.0888799999999996</v>
      </c>
      <c r="P239" t="s">
        <v>4</v>
      </c>
      <c r="Q239">
        <v>2.77047</v>
      </c>
      <c r="R239">
        <v>10.58794</v>
      </c>
      <c r="S239">
        <v>0</v>
      </c>
      <c r="T239">
        <v>0.9</v>
      </c>
      <c r="U239">
        <v>0</v>
      </c>
      <c r="V239">
        <v>0</v>
      </c>
      <c r="W239">
        <v>0.2</v>
      </c>
      <c r="X239">
        <v>0</v>
      </c>
    </row>
    <row r="240" spans="2:24" x14ac:dyDescent="0.3">
      <c r="B240">
        <v>92</v>
      </c>
      <c r="C240">
        <v>79.39</v>
      </c>
      <c r="D240">
        <v>34084.58</v>
      </c>
      <c r="E240">
        <v>2</v>
      </c>
      <c r="F240">
        <v>4</v>
      </c>
      <c r="G240" t="s">
        <v>0</v>
      </c>
      <c r="H240">
        <v>5.64</v>
      </c>
      <c r="I240">
        <v>1.67</v>
      </c>
      <c r="J240" t="s">
        <v>177</v>
      </c>
      <c r="K240">
        <v>5.94468</v>
      </c>
      <c r="L240">
        <v>1.4547600000000001</v>
      </c>
      <c r="M240" t="s">
        <v>179</v>
      </c>
      <c r="N240">
        <v>5.6384600000000002</v>
      </c>
      <c r="O240">
        <v>1.6726300000000001</v>
      </c>
      <c r="P240" t="s">
        <v>4</v>
      </c>
      <c r="Q240">
        <v>5.6653599999999997</v>
      </c>
      <c r="R240">
        <v>11.87635</v>
      </c>
      <c r="S240">
        <v>0</v>
      </c>
      <c r="T240">
        <v>0.3</v>
      </c>
      <c r="U240">
        <v>0</v>
      </c>
      <c r="V240">
        <v>0</v>
      </c>
      <c r="W240">
        <v>0</v>
      </c>
      <c r="X240">
        <v>0</v>
      </c>
    </row>
    <row r="241" spans="2:24" x14ac:dyDescent="0.3">
      <c r="B241">
        <v>93</v>
      </c>
      <c r="C241">
        <v>3.49</v>
      </c>
      <c r="D241">
        <v>34084.58</v>
      </c>
      <c r="E241">
        <v>2</v>
      </c>
      <c r="F241">
        <v>4</v>
      </c>
      <c r="G241" t="s">
        <v>180</v>
      </c>
      <c r="H241">
        <v>1.29</v>
      </c>
      <c r="I241">
        <v>0.85</v>
      </c>
      <c r="J241" t="s">
        <v>177</v>
      </c>
      <c r="K241">
        <v>1.4326000000000001</v>
      </c>
      <c r="L241">
        <v>0.10098</v>
      </c>
      <c r="M241" t="s">
        <v>179</v>
      </c>
      <c r="N241">
        <v>1.29023</v>
      </c>
      <c r="O241">
        <v>0.84687000000000001</v>
      </c>
      <c r="P241" t="s">
        <v>4</v>
      </c>
      <c r="Q241">
        <v>1.2901499999999999</v>
      </c>
      <c r="R241">
        <v>0.84687000000000001</v>
      </c>
      <c r="S241">
        <v>0</v>
      </c>
      <c r="T241">
        <v>0</v>
      </c>
      <c r="U241">
        <v>0</v>
      </c>
      <c r="V241">
        <v>0</v>
      </c>
      <c r="W241">
        <v>0</v>
      </c>
      <c r="X241">
        <v>0</v>
      </c>
    </row>
    <row r="242" spans="2:24" x14ac:dyDescent="0.3">
      <c r="B242">
        <v>94</v>
      </c>
      <c r="C242">
        <v>204.31</v>
      </c>
      <c r="D242">
        <v>39506.97</v>
      </c>
      <c r="E242">
        <v>2</v>
      </c>
      <c r="F242">
        <v>2</v>
      </c>
      <c r="G242" t="s">
        <v>0</v>
      </c>
      <c r="H242">
        <v>6.74</v>
      </c>
      <c r="I242">
        <v>2.5499999999999998</v>
      </c>
      <c r="J242" t="s">
        <v>177</v>
      </c>
      <c r="K242">
        <v>6.7909899999999999</v>
      </c>
      <c r="L242">
        <v>2.5499900000000002</v>
      </c>
      <c r="M242" t="s">
        <v>179</v>
      </c>
      <c r="N242">
        <v>6.7396700000000003</v>
      </c>
      <c r="O242">
        <v>2.55125</v>
      </c>
      <c r="P242" t="s">
        <v>4</v>
      </c>
      <c r="Q242">
        <v>14.26216</v>
      </c>
      <c r="R242">
        <v>210.65255999999999</v>
      </c>
      <c r="S242">
        <v>0</v>
      </c>
      <c r="T242">
        <v>0.1</v>
      </c>
      <c r="U242">
        <v>0</v>
      </c>
      <c r="V242">
        <v>0</v>
      </c>
      <c r="W242">
        <v>0</v>
      </c>
      <c r="X242">
        <v>0</v>
      </c>
    </row>
    <row r="243" spans="2:24" x14ac:dyDescent="0.3">
      <c r="B243">
        <v>95</v>
      </c>
      <c r="C243">
        <v>164.13</v>
      </c>
      <c r="D243">
        <v>34746.879999999997</v>
      </c>
      <c r="E243">
        <v>2</v>
      </c>
      <c r="F243">
        <v>2</v>
      </c>
      <c r="G243" t="s">
        <v>0</v>
      </c>
      <c r="H243">
        <v>6.2</v>
      </c>
      <c r="I243">
        <v>5.84</v>
      </c>
      <c r="J243" t="s">
        <v>177</v>
      </c>
      <c r="K243">
        <v>6.2465400000000004</v>
      </c>
      <c r="L243">
        <v>5.8401199999999998</v>
      </c>
      <c r="M243" t="s">
        <v>179</v>
      </c>
      <c r="N243">
        <v>6.2000200000000003</v>
      </c>
      <c r="O243">
        <v>5.8412300000000004</v>
      </c>
      <c r="P243" t="s">
        <v>4</v>
      </c>
      <c r="Q243">
        <v>24.531210000000002</v>
      </c>
      <c r="R243">
        <v>552.36653000000001</v>
      </c>
      <c r="S243">
        <v>0</v>
      </c>
      <c r="T243">
        <v>0.1</v>
      </c>
      <c r="U243">
        <v>0</v>
      </c>
      <c r="V243">
        <v>0</v>
      </c>
      <c r="W243">
        <v>0</v>
      </c>
      <c r="X243">
        <v>0</v>
      </c>
    </row>
    <row r="244" spans="2:24" x14ac:dyDescent="0.3">
      <c r="B244">
        <v>96</v>
      </c>
      <c r="C244">
        <v>9.75</v>
      </c>
      <c r="D244">
        <v>34746.879999999997</v>
      </c>
      <c r="E244">
        <v>0</v>
      </c>
      <c r="F244">
        <v>1</v>
      </c>
      <c r="G244" t="s">
        <v>0</v>
      </c>
      <c r="H244">
        <v>1.08</v>
      </c>
      <c r="I244">
        <v>0.92</v>
      </c>
      <c r="J244" t="s">
        <v>177</v>
      </c>
      <c r="K244">
        <v>1.4829699999999999</v>
      </c>
      <c r="L244">
        <v>0.28360000000000002</v>
      </c>
      <c r="M244" t="s">
        <v>179</v>
      </c>
      <c r="N244">
        <v>1.0758099999999999</v>
      </c>
      <c r="O244">
        <v>0.91791</v>
      </c>
      <c r="P244" t="s">
        <v>4</v>
      </c>
      <c r="Q244">
        <v>1.07934</v>
      </c>
      <c r="R244">
        <v>4.9907500000000002</v>
      </c>
      <c r="S244">
        <v>0</v>
      </c>
      <c r="T244">
        <v>0</v>
      </c>
      <c r="U244">
        <v>0</v>
      </c>
      <c r="V244">
        <v>0</v>
      </c>
      <c r="W244">
        <v>0.4</v>
      </c>
      <c r="X244">
        <v>0</v>
      </c>
    </row>
    <row r="245" spans="2:24" x14ac:dyDescent="0.3">
      <c r="B245">
        <v>97</v>
      </c>
      <c r="C245">
        <v>180</v>
      </c>
      <c r="D245">
        <v>37279.21</v>
      </c>
      <c r="E245">
        <v>2</v>
      </c>
      <c r="F245">
        <v>4</v>
      </c>
      <c r="G245" t="s">
        <v>0</v>
      </c>
      <c r="H245">
        <v>8.51</v>
      </c>
      <c r="I245">
        <v>6.18</v>
      </c>
      <c r="J245" t="s">
        <v>177</v>
      </c>
      <c r="K245">
        <v>8.78843</v>
      </c>
      <c r="L245">
        <v>2.3893200000000001</v>
      </c>
      <c r="M245" t="s">
        <v>179</v>
      </c>
      <c r="N245">
        <v>8.5136500000000002</v>
      </c>
      <c r="O245">
        <v>6.1821599999999997</v>
      </c>
      <c r="P245" t="s">
        <v>4</v>
      </c>
      <c r="Q245">
        <v>16.048400000000001</v>
      </c>
      <c r="R245">
        <v>223.15588</v>
      </c>
      <c r="S245">
        <v>0</v>
      </c>
      <c r="T245">
        <v>0.3</v>
      </c>
      <c r="U245">
        <v>0</v>
      </c>
      <c r="V245">
        <v>0</v>
      </c>
      <c r="W245">
        <v>0</v>
      </c>
      <c r="X245">
        <v>0</v>
      </c>
    </row>
    <row r="246" spans="2:24" x14ac:dyDescent="0.3">
      <c r="B246">
        <v>98</v>
      </c>
      <c r="C246">
        <v>37.57</v>
      </c>
      <c r="D246">
        <v>35914.089999999997</v>
      </c>
      <c r="E246">
        <v>2</v>
      </c>
      <c r="F246">
        <v>4</v>
      </c>
      <c r="G246" t="s">
        <v>0</v>
      </c>
      <c r="H246">
        <v>4.0199999999999996</v>
      </c>
      <c r="I246">
        <v>1.21</v>
      </c>
      <c r="J246" t="s">
        <v>177</v>
      </c>
      <c r="K246">
        <v>4.2486699999999997</v>
      </c>
      <c r="L246">
        <v>1.00641</v>
      </c>
      <c r="M246" t="s">
        <v>179</v>
      </c>
      <c r="N246">
        <v>4.0186900000000003</v>
      </c>
      <c r="O246">
        <v>1.2095899999999999</v>
      </c>
      <c r="P246" t="s">
        <v>4</v>
      </c>
      <c r="Q246">
        <v>4.3151700000000002</v>
      </c>
      <c r="R246">
        <v>16.665759999999999</v>
      </c>
      <c r="S246">
        <v>0</v>
      </c>
      <c r="T246">
        <v>0.3</v>
      </c>
      <c r="U246">
        <v>0</v>
      </c>
      <c r="V246">
        <v>0</v>
      </c>
      <c r="W246">
        <v>0</v>
      </c>
      <c r="X246">
        <v>0</v>
      </c>
    </row>
    <row r="247" spans="2:24" x14ac:dyDescent="0.3">
      <c r="B247">
        <v>99</v>
      </c>
      <c r="C247">
        <v>13</v>
      </c>
      <c r="D247">
        <v>32580.51</v>
      </c>
      <c r="E247">
        <v>0</v>
      </c>
      <c r="F247">
        <v>2</v>
      </c>
      <c r="G247" t="s">
        <v>0</v>
      </c>
      <c r="H247">
        <v>1.74</v>
      </c>
      <c r="I247">
        <v>1.3</v>
      </c>
      <c r="J247" t="s">
        <v>177</v>
      </c>
      <c r="K247">
        <v>1.74576</v>
      </c>
      <c r="L247">
        <v>1.2976700000000001</v>
      </c>
      <c r="M247" t="s">
        <v>179</v>
      </c>
      <c r="N247">
        <v>1.73556</v>
      </c>
      <c r="O247">
        <v>1.29843</v>
      </c>
      <c r="P247" t="s">
        <v>4</v>
      </c>
      <c r="Q247">
        <v>2.1413000000000002</v>
      </c>
      <c r="R247">
        <v>20.241240000000001</v>
      </c>
      <c r="S247">
        <v>0</v>
      </c>
      <c r="T247">
        <v>0</v>
      </c>
      <c r="U247">
        <v>0</v>
      </c>
      <c r="V247">
        <v>0</v>
      </c>
      <c r="W247">
        <v>0</v>
      </c>
      <c r="X247">
        <v>0</v>
      </c>
    </row>
    <row r="248" spans="2:24" x14ac:dyDescent="0.3">
      <c r="B248">
        <v>100</v>
      </c>
      <c r="C248">
        <v>11.96</v>
      </c>
      <c r="D248">
        <v>32580.51</v>
      </c>
      <c r="E248">
        <v>2</v>
      </c>
      <c r="F248">
        <v>6</v>
      </c>
      <c r="G248" t="s">
        <v>0</v>
      </c>
      <c r="H248">
        <v>2.86</v>
      </c>
      <c r="I248">
        <v>1.07</v>
      </c>
      <c r="J248" t="s">
        <v>177</v>
      </c>
      <c r="K248">
        <v>2.9872299999999998</v>
      </c>
      <c r="L248">
        <v>7.7160000000000006E-2</v>
      </c>
      <c r="M248" t="s">
        <v>179</v>
      </c>
      <c r="N248">
        <v>2.85684</v>
      </c>
      <c r="O248">
        <v>1.0720499999999999</v>
      </c>
      <c r="P248" t="s">
        <v>4</v>
      </c>
      <c r="Q248">
        <v>2.9130799999999999</v>
      </c>
      <c r="R248">
        <v>6.2109300000000003</v>
      </c>
      <c r="S248">
        <v>0</v>
      </c>
      <c r="T248">
        <v>0.4</v>
      </c>
      <c r="U248">
        <v>0</v>
      </c>
      <c r="V248">
        <v>0</v>
      </c>
      <c r="W248">
        <v>0</v>
      </c>
      <c r="X248">
        <v>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I23" sqref="I23"/>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40</v>
      </c>
    </row>
    <row r="5" spans="1:2" x14ac:dyDescent="0.3">
      <c r="A5" t="s">
        <v>120</v>
      </c>
      <c r="B5">
        <v>50</v>
      </c>
    </row>
    <row r="6" spans="1:2" x14ac:dyDescent="0.3">
      <c r="A6" t="s">
        <v>121</v>
      </c>
      <c r="B6">
        <v>45</v>
      </c>
    </row>
    <row r="7" spans="1:2" x14ac:dyDescent="0.3">
      <c r="A7" t="s">
        <v>122</v>
      </c>
      <c r="B7">
        <v>5.6000000000000001E-2</v>
      </c>
    </row>
    <row r="8" spans="1:2" x14ac:dyDescent="0.3">
      <c r="A8" t="s">
        <v>123</v>
      </c>
      <c r="B8">
        <v>0.5</v>
      </c>
    </row>
    <row r="9" spans="1:2" x14ac:dyDescent="0.3">
      <c r="A9" t="s">
        <v>124</v>
      </c>
      <c r="B9">
        <v>5.5700000000000003E-3</v>
      </c>
    </row>
    <row r="10" spans="1:2" x14ac:dyDescent="0.3">
      <c r="A10" t="s">
        <v>125</v>
      </c>
      <c r="B10">
        <v>0.29010000000000002</v>
      </c>
    </row>
    <row r="11" spans="1:2" x14ac:dyDescent="0.3">
      <c r="A11" t="s">
        <v>126</v>
      </c>
      <c r="B11">
        <v>5.9499999999999997E-2</v>
      </c>
    </row>
    <row r="12" spans="1:2" x14ac:dyDescent="0.3">
      <c r="A12" t="s">
        <v>127</v>
      </c>
      <c r="B12">
        <v>9.4399999999999998E-2</v>
      </c>
    </row>
    <row r="13" spans="1:2" x14ac:dyDescent="0.3">
      <c r="A13" t="s">
        <v>128</v>
      </c>
      <c r="B13">
        <v>0.63980000000000004</v>
      </c>
    </row>
    <row r="14" spans="1:2" x14ac:dyDescent="0.3">
      <c r="A14" t="s">
        <v>129</v>
      </c>
      <c r="B14">
        <v>2.4799999999999999E-2</v>
      </c>
    </row>
    <row r="15" spans="1:2" x14ac:dyDescent="0.3">
      <c r="A15" t="s">
        <v>130</v>
      </c>
      <c r="B15">
        <v>0.83250000000000002</v>
      </c>
    </row>
    <row r="16" spans="1:2" x14ac:dyDescent="0.3">
      <c r="A16" t="s">
        <v>131</v>
      </c>
      <c r="B16">
        <v>15</v>
      </c>
    </row>
    <row r="17" spans="1:10" x14ac:dyDescent="0.3">
      <c r="A17" t="s">
        <v>132</v>
      </c>
      <c r="B17">
        <v>15351</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720</v>
      </c>
      <c r="D31">
        <v>0</v>
      </c>
      <c r="E31">
        <v>3.5999999999999999E-3</v>
      </c>
      <c r="F31">
        <v>0.1</v>
      </c>
      <c r="G31">
        <v>3.0000000000000001E-3</v>
      </c>
      <c r="H31">
        <v>0.36</v>
      </c>
      <c r="I31">
        <v>0.35970000000000002</v>
      </c>
      <c r="J31">
        <v>0.4</v>
      </c>
    </row>
    <row r="32" spans="1:10" x14ac:dyDescent="0.3">
      <c r="B32">
        <v>3</v>
      </c>
      <c r="C32">
        <v>6579</v>
      </c>
      <c r="D32">
        <v>0</v>
      </c>
      <c r="E32">
        <v>0</v>
      </c>
      <c r="F32">
        <v>0</v>
      </c>
      <c r="G32">
        <v>1.8E-3</v>
      </c>
      <c r="H32">
        <v>0.18</v>
      </c>
      <c r="I32">
        <v>0</v>
      </c>
      <c r="J32">
        <v>0.18</v>
      </c>
    </row>
    <row r="33" spans="1:21" x14ac:dyDescent="0.3">
      <c r="B33">
        <v>4</v>
      </c>
      <c r="C33">
        <v>8772</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111.5</v>
      </c>
      <c r="D48">
        <v>0</v>
      </c>
      <c r="E48">
        <v>3</v>
      </c>
      <c r="F48">
        <v>2</v>
      </c>
      <c r="G48">
        <v>150</v>
      </c>
      <c r="H48">
        <v>0</v>
      </c>
      <c r="I48">
        <v>0.49</v>
      </c>
      <c r="J48">
        <v>36119</v>
      </c>
      <c r="K48">
        <v>1</v>
      </c>
      <c r="L48">
        <v>1</v>
      </c>
      <c r="M48">
        <v>1</v>
      </c>
      <c r="N48">
        <v>0.995</v>
      </c>
      <c r="O48">
        <v>0.85799999999999998</v>
      </c>
      <c r="P48">
        <v>0.54100000000000004</v>
      </c>
      <c r="Q48">
        <v>0.19</v>
      </c>
      <c r="R48">
        <v>3.5000000000000003E-2</v>
      </c>
      <c r="S48">
        <v>0.02</v>
      </c>
      <c r="T48">
        <v>0.02</v>
      </c>
      <c r="U48">
        <v>0</v>
      </c>
    </row>
    <row r="49" spans="2:21" x14ac:dyDescent="0.3">
      <c r="B49">
        <v>2</v>
      </c>
      <c r="C49">
        <v>100</v>
      </c>
      <c r="D49">
        <v>0</v>
      </c>
      <c r="E49">
        <v>3</v>
      </c>
      <c r="F49">
        <v>2</v>
      </c>
      <c r="G49">
        <v>150</v>
      </c>
      <c r="H49">
        <v>0</v>
      </c>
      <c r="I49">
        <v>0.73</v>
      </c>
      <c r="J49">
        <v>6050</v>
      </c>
      <c r="K49">
        <v>1</v>
      </c>
      <c r="L49">
        <v>0.998</v>
      </c>
      <c r="M49">
        <v>0.996</v>
      </c>
      <c r="N49">
        <v>0.99</v>
      </c>
      <c r="O49">
        <v>0.97599999999999998</v>
      </c>
      <c r="P49">
        <v>0.88200000000000001</v>
      </c>
      <c r="Q49">
        <v>0.84399999999999997</v>
      </c>
      <c r="R49">
        <v>0.77</v>
      </c>
      <c r="S49">
        <v>0.66200000000000003</v>
      </c>
      <c r="T49">
        <v>0.39200000000000002</v>
      </c>
      <c r="U49">
        <v>0</v>
      </c>
    </row>
    <row r="50" spans="2:21" x14ac:dyDescent="0.3">
      <c r="B50">
        <v>3</v>
      </c>
      <c r="C50">
        <v>25.8</v>
      </c>
      <c r="D50">
        <v>2</v>
      </c>
      <c r="E50">
        <v>4</v>
      </c>
      <c r="F50">
        <v>2</v>
      </c>
      <c r="G50">
        <v>150</v>
      </c>
      <c r="H50">
        <v>0</v>
      </c>
      <c r="I50">
        <v>0.56999999999999995</v>
      </c>
      <c r="J50">
        <v>34827</v>
      </c>
      <c r="K50">
        <v>1</v>
      </c>
      <c r="L50">
        <v>1</v>
      </c>
      <c r="M50">
        <v>1</v>
      </c>
      <c r="N50">
        <v>0.995</v>
      </c>
      <c r="O50">
        <v>0.94099999999999995</v>
      </c>
      <c r="P50">
        <v>0.76400000000000001</v>
      </c>
      <c r="Q50">
        <v>0.45100000000000001</v>
      </c>
      <c r="R50">
        <v>0.26</v>
      </c>
      <c r="S50">
        <v>9.0999999999999998E-2</v>
      </c>
      <c r="T50">
        <v>1.7000000000000001E-2</v>
      </c>
      <c r="U50">
        <v>0</v>
      </c>
    </row>
    <row r="51" spans="2:21" x14ac:dyDescent="0.3">
      <c r="B51">
        <v>4</v>
      </c>
      <c r="C51">
        <v>3.6</v>
      </c>
      <c r="D51">
        <v>1</v>
      </c>
      <c r="E51">
        <v>1</v>
      </c>
      <c r="F51">
        <v>3</v>
      </c>
      <c r="G51">
        <v>300</v>
      </c>
      <c r="H51">
        <v>0</v>
      </c>
      <c r="I51">
        <v>0.45</v>
      </c>
      <c r="J51">
        <v>33793</v>
      </c>
      <c r="K51">
        <v>1</v>
      </c>
      <c r="L51">
        <v>1</v>
      </c>
      <c r="M51">
        <v>1</v>
      </c>
      <c r="N51">
        <v>0.99399999999999999</v>
      </c>
      <c r="O51">
        <v>0.71</v>
      </c>
      <c r="P51">
        <v>0.35599999999999998</v>
      </c>
      <c r="Q51">
        <v>0.14099999999999999</v>
      </c>
      <c r="R51">
        <v>5.5E-2</v>
      </c>
      <c r="S51">
        <v>2.1999999999999999E-2</v>
      </c>
      <c r="T51">
        <v>2.1999999999999999E-2</v>
      </c>
      <c r="U51">
        <v>0</v>
      </c>
    </row>
    <row r="52" spans="2:21" x14ac:dyDescent="0.3">
      <c r="B52">
        <v>5</v>
      </c>
      <c r="C52">
        <v>361.6</v>
      </c>
      <c r="D52">
        <v>3</v>
      </c>
      <c r="E52">
        <v>1</v>
      </c>
      <c r="F52">
        <v>0</v>
      </c>
      <c r="G52">
        <v>15</v>
      </c>
      <c r="H52">
        <v>1</v>
      </c>
      <c r="I52">
        <v>0.55000000000000004</v>
      </c>
      <c r="J52">
        <v>90000</v>
      </c>
      <c r="K52">
        <v>1</v>
      </c>
      <c r="L52">
        <v>1</v>
      </c>
      <c r="M52">
        <v>1</v>
      </c>
      <c r="N52">
        <v>1</v>
      </c>
      <c r="O52">
        <v>0.98099999999999998</v>
      </c>
      <c r="P52">
        <v>0.85399999999999998</v>
      </c>
      <c r="Q52">
        <v>0.60599999999999998</v>
      </c>
      <c r="R52">
        <v>0.372</v>
      </c>
      <c r="S52">
        <v>0.154</v>
      </c>
      <c r="T52">
        <v>1.7999999999999999E-2</v>
      </c>
      <c r="U52">
        <v>0</v>
      </c>
    </row>
    <row r="53" spans="2:21" x14ac:dyDescent="0.3">
      <c r="B53">
        <v>6</v>
      </c>
      <c r="C53">
        <v>67.2</v>
      </c>
      <c r="D53">
        <v>2</v>
      </c>
      <c r="E53">
        <v>2</v>
      </c>
      <c r="F53">
        <v>2</v>
      </c>
      <c r="G53">
        <v>150</v>
      </c>
      <c r="H53">
        <v>0</v>
      </c>
      <c r="I53">
        <v>0.55000000000000004</v>
      </c>
      <c r="J53">
        <v>34024</v>
      </c>
      <c r="K53">
        <v>1</v>
      </c>
      <c r="L53">
        <v>1</v>
      </c>
      <c r="M53">
        <v>1</v>
      </c>
      <c r="N53">
        <v>0.995</v>
      </c>
      <c r="O53">
        <v>0.94199999999999995</v>
      </c>
      <c r="P53">
        <v>0.73699999999999999</v>
      </c>
      <c r="Q53">
        <v>0.38200000000000001</v>
      </c>
      <c r="R53">
        <v>0.13800000000000001</v>
      </c>
      <c r="S53">
        <v>3.2000000000000001E-2</v>
      </c>
      <c r="T53">
        <v>1.7999999999999999E-2</v>
      </c>
      <c r="U53">
        <v>0</v>
      </c>
    </row>
    <row r="54" spans="2:21" x14ac:dyDescent="0.3">
      <c r="B54">
        <v>7</v>
      </c>
      <c r="C54">
        <v>22.2</v>
      </c>
      <c r="D54">
        <v>0</v>
      </c>
      <c r="E54">
        <v>2</v>
      </c>
      <c r="F54">
        <v>2</v>
      </c>
      <c r="G54">
        <v>150</v>
      </c>
      <c r="H54">
        <v>0</v>
      </c>
      <c r="I54">
        <v>0.54</v>
      </c>
      <c r="J54">
        <v>33835</v>
      </c>
      <c r="K54">
        <v>1</v>
      </c>
      <c r="L54">
        <v>1</v>
      </c>
      <c r="M54">
        <v>1</v>
      </c>
      <c r="N54">
        <v>1</v>
      </c>
      <c r="O54">
        <v>0.91400000000000003</v>
      </c>
      <c r="P54">
        <v>0.73599999999999999</v>
      </c>
      <c r="Q54">
        <v>0.313</v>
      </c>
      <c r="R54">
        <v>0.10100000000000001</v>
      </c>
      <c r="S54">
        <v>3.4000000000000002E-2</v>
      </c>
      <c r="T54">
        <v>1.7999999999999999E-2</v>
      </c>
      <c r="U54">
        <v>0</v>
      </c>
    </row>
    <row r="55" spans="2:21" x14ac:dyDescent="0.3">
      <c r="B55">
        <v>8</v>
      </c>
      <c r="C55">
        <v>8</v>
      </c>
      <c r="D55">
        <v>2</v>
      </c>
      <c r="E55">
        <v>2</v>
      </c>
      <c r="F55">
        <v>2</v>
      </c>
      <c r="G55">
        <v>150</v>
      </c>
      <c r="H55">
        <v>0</v>
      </c>
      <c r="I55">
        <v>0.56000000000000005</v>
      </c>
      <c r="J55">
        <v>6050</v>
      </c>
      <c r="K55">
        <v>1</v>
      </c>
      <c r="L55">
        <v>1</v>
      </c>
      <c r="M55">
        <v>1</v>
      </c>
      <c r="N55">
        <v>1</v>
      </c>
      <c r="O55">
        <v>0.97299999999999998</v>
      </c>
      <c r="P55">
        <v>0.71499999999999997</v>
      </c>
      <c r="Q55">
        <v>0.41499999999999998</v>
      </c>
      <c r="R55">
        <v>0.16500000000000001</v>
      </c>
      <c r="S55">
        <v>4.7E-2</v>
      </c>
      <c r="T55">
        <v>1.7999999999999999E-2</v>
      </c>
      <c r="U55">
        <v>0</v>
      </c>
    </row>
    <row r="56" spans="2:21" x14ac:dyDescent="0.3">
      <c r="B56">
        <v>9</v>
      </c>
      <c r="C56">
        <v>15</v>
      </c>
      <c r="D56">
        <v>2</v>
      </c>
      <c r="E56">
        <v>2</v>
      </c>
      <c r="F56">
        <v>2</v>
      </c>
      <c r="G56">
        <v>150</v>
      </c>
      <c r="H56">
        <v>0</v>
      </c>
      <c r="I56">
        <v>0.56000000000000005</v>
      </c>
      <c r="J56">
        <v>6050</v>
      </c>
      <c r="K56">
        <v>1</v>
      </c>
      <c r="L56">
        <v>1</v>
      </c>
      <c r="M56">
        <v>1</v>
      </c>
      <c r="N56">
        <v>1</v>
      </c>
      <c r="O56">
        <v>0.97299999999999998</v>
      </c>
      <c r="P56">
        <v>0.71499999999999997</v>
      </c>
      <c r="Q56">
        <v>0.41499999999999998</v>
      </c>
      <c r="R56">
        <v>0.16500000000000001</v>
      </c>
      <c r="S56">
        <v>4.7E-2</v>
      </c>
      <c r="T56">
        <v>1.7999999999999999E-2</v>
      </c>
      <c r="U56">
        <v>0</v>
      </c>
    </row>
    <row r="57" spans="2:21" x14ac:dyDescent="0.3">
      <c r="B57">
        <v>10</v>
      </c>
      <c r="C57">
        <v>10</v>
      </c>
      <c r="D57">
        <v>2</v>
      </c>
      <c r="E57">
        <v>2</v>
      </c>
      <c r="F57">
        <v>2</v>
      </c>
      <c r="G57">
        <v>150</v>
      </c>
      <c r="H57">
        <v>0</v>
      </c>
      <c r="I57">
        <v>0.97</v>
      </c>
      <c r="J57">
        <v>39507</v>
      </c>
      <c r="K57">
        <v>1</v>
      </c>
      <c r="L57">
        <v>1</v>
      </c>
      <c r="M57">
        <v>1</v>
      </c>
      <c r="N57">
        <v>1</v>
      </c>
      <c r="O57">
        <v>1</v>
      </c>
      <c r="P57">
        <v>1</v>
      </c>
      <c r="Q57">
        <v>1</v>
      </c>
      <c r="R57">
        <v>0.99299999999999999</v>
      </c>
      <c r="S57">
        <v>0.99299999999999999</v>
      </c>
      <c r="T57">
        <v>0.99299999999999999</v>
      </c>
      <c r="U57">
        <v>0</v>
      </c>
    </row>
    <row r="58" spans="2:21" x14ac:dyDescent="0.3">
      <c r="B58">
        <v>11</v>
      </c>
      <c r="C58">
        <v>38</v>
      </c>
      <c r="D58">
        <v>2</v>
      </c>
      <c r="E58">
        <v>1</v>
      </c>
      <c r="F58">
        <v>3</v>
      </c>
      <c r="G58">
        <v>300</v>
      </c>
      <c r="H58">
        <v>0</v>
      </c>
      <c r="I58">
        <v>0.48</v>
      </c>
      <c r="J58">
        <v>34430</v>
      </c>
      <c r="K58">
        <v>1</v>
      </c>
      <c r="L58">
        <v>1</v>
      </c>
      <c r="M58">
        <v>1</v>
      </c>
      <c r="N58">
        <v>0.97699999999999998</v>
      </c>
      <c r="O58">
        <v>0.82899999999999996</v>
      </c>
      <c r="P58">
        <v>0.44800000000000001</v>
      </c>
      <c r="Q58">
        <v>0.20100000000000001</v>
      </c>
      <c r="R58">
        <v>8.2000000000000003E-2</v>
      </c>
      <c r="S58">
        <v>2.1000000000000001E-2</v>
      </c>
      <c r="T58">
        <v>2.1000000000000001E-2</v>
      </c>
      <c r="U58">
        <v>0</v>
      </c>
    </row>
    <row r="59" spans="2:21" x14ac:dyDescent="0.3">
      <c r="B59">
        <v>12</v>
      </c>
      <c r="C59">
        <v>22</v>
      </c>
      <c r="D59">
        <v>0</v>
      </c>
      <c r="E59">
        <v>1</v>
      </c>
      <c r="F59">
        <v>3</v>
      </c>
      <c r="G59">
        <v>300</v>
      </c>
      <c r="H59">
        <v>0</v>
      </c>
      <c r="I59">
        <v>0.75</v>
      </c>
      <c r="J59">
        <v>34430</v>
      </c>
      <c r="K59">
        <v>1</v>
      </c>
      <c r="L59">
        <v>1</v>
      </c>
      <c r="M59">
        <v>1</v>
      </c>
      <c r="N59">
        <v>1</v>
      </c>
      <c r="O59">
        <v>0.996</v>
      </c>
      <c r="P59">
        <v>0.97</v>
      </c>
      <c r="Q59">
        <v>0.82599999999999996</v>
      </c>
      <c r="R59">
        <v>0.77400000000000002</v>
      </c>
      <c r="S59">
        <v>0.56200000000000006</v>
      </c>
      <c r="T59">
        <v>0.13500000000000001</v>
      </c>
      <c r="U59">
        <v>0</v>
      </c>
    </row>
    <row r="60" spans="2:21" x14ac:dyDescent="0.3">
      <c r="B60">
        <v>13</v>
      </c>
      <c r="C60">
        <v>435</v>
      </c>
      <c r="D60">
        <v>4</v>
      </c>
      <c r="E60">
        <v>5</v>
      </c>
      <c r="F60">
        <v>2</v>
      </c>
      <c r="G60">
        <v>150</v>
      </c>
      <c r="H60">
        <v>0</v>
      </c>
      <c r="I60">
        <v>0.55000000000000004</v>
      </c>
      <c r="J60">
        <v>37279</v>
      </c>
      <c r="K60">
        <v>1</v>
      </c>
      <c r="L60">
        <v>1</v>
      </c>
      <c r="M60">
        <v>1</v>
      </c>
      <c r="N60">
        <v>0.995</v>
      </c>
      <c r="O60">
        <v>0.89400000000000002</v>
      </c>
      <c r="P60">
        <v>0.70599999999999996</v>
      </c>
      <c r="Q60">
        <v>0.44600000000000001</v>
      </c>
      <c r="R60">
        <v>0.214</v>
      </c>
      <c r="S60">
        <v>7.9000000000000001E-2</v>
      </c>
      <c r="T60">
        <v>1.7999999999999999E-2</v>
      </c>
      <c r="U60">
        <v>0</v>
      </c>
    </row>
    <row r="61" spans="2:21" x14ac:dyDescent="0.3">
      <c r="B61">
        <v>14</v>
      </c>
      <c r="C61">
        <v>27</v>
      </c>
      <c r="D61">
        <v>0</v>
      </c>
      <c r="E61">
        <v>1</v>
      </c>
      <c r="F61">
        <v>2</v>
      </c>
      <c r="G61">
        <v>150</v>
      </c>
      <c r="H61">
        <v>0</v>
      </c>
      <c r="I61">
        <v>0.5</v>
      </c>
      <c r="J61">
        <v>35253</v>
      </c>
      <c r="K61">
        <v>1</v>
      </c>
      <c r="L61">
        <v>1</v>
      </c>
      <c r="M61">
        <v>1</v>
      </c>
      <c r="N61">
        <v>0.99399999999999999</v>
      </c>
      <c r="O61">
        <v>0.871</v>
      </c>
      <c r="P61">
        <v>0.58699999999999997</v>
      </c>
      <c r="Q61">
        <v>0.23899999999999999</v>
      </c>
      <c r="R61">
        <v>6.3E-2</v>
      </c>
      <c r="S61">
        <v>0.02</v>
      </c>
      <c r="T61">
        <v>0.02</v>
      </c>
      <c r="U61">
        <v>0</v>
      </c>
    </row>
    <row r="62" spans="2:21" x14ac:dyDescent="0.3">
      <c r="B62">
        <v>15</v>
      </c>
      <c r="C62">
        <v>47.7</v>
      </c>
      <c r="D62">
        <v>3</v>
      </c>
      <c r="E62">
        <v>6</v>
      </c>
      <c r="F62">
        <v>2</v>
      </c>
      <c r="G62">
        <v>150</v>
      </c>
      <c r="H62">
        <v>0</v>
      </c>
      <c r="I62">
        <v>0.54</v>
      </c>
      <c r="J62">
        <v>36373</v>
      </c>
      <c r="K62">
        <v>1</v>
      </c>
      <c r="L62">
        <v>1</v>
      </c>
      <c r="M62">
        <v>1</v>
      </c>
      <c r="N62">
        <v>1</v>
      </c>
      <c r="O62">
        <v>0.88400000000000001</v>
      </c>
      <c r="P62">
        <v>0.74199999999999999</v>
      </c>
      <c r="Q62">
        <v>0.38800000000000001</v>
      </c>
      <c r="R62">
        <v>0.129</v>
      </c>
      <c r="S62">
        <v>3.4000000000000002E-2</v>
      </c>
      <c r="T62">
        <v>1.7999999999999999E-2</v>
      </c>
      <c r="U62">
        <v>0</v>
      </c>
    </row>
    <row r="63" spans="2:21" x14ac:dyDescent="0.3">
      <c r="B63">
        <v>16</v>
      </c>
      <c r="C63">
        <v>10.7</v>
      </c>
      <c r="D63">
        <v>0</v>
      </c>
      <c r="E63">
        <v>2</v>
      </c>
      <c r="F63">
        <v>2</v>
      </c>
      <c r="G63">
        <v>150</v>
      </c>
      <c r="H63">
        <v>0</v>
      </c>
      <c r="I63">
        <v>0.38</v>
      </c>
      <c r="J63">
        <v>38166</v>
      </c>
      <c r="K63">
        <v>1</v>
      </c>
      <c r="L63">
        <v>1</v>
      </c>
      <c r="M63">
        <v>0.97599999999999998</v>
      </c>
      <c r="N63">
        <v>0.76900000000000002</v>
      </c>
      <c r="O63">
        <v>0.54100000000000004</v>
      </c>
      <c r="P63">
        <v>0.29199999999999998</v>
      </c>
      <c r="Q63">
        <v>9.4E-2</v>
      </c>
      <c r="R63">
        <v>4.4999999999999998E-2</v>
      </c>
      <c r="S63">
        <v>2.5999999999999999E-2</v>
      </c>
      <c r="T63">
        <v>2.5999999999999999E-2</v>
      </c>
      <c r="U63">
        <v>0</v>
      </c>
    </row>
    <row r="64" spans="2:21" x14ac:dyDescent="0.3">
      <c r="B64">
        <v>17</v>
      </c>
      <c r="C64">
        <v>13</v>
      </c>
      <c r="D64">
        <v>3</v>
      </c>
      <c r="E64">
        <v>3</v>
      </c>
      <c r="F64">
        <v>2</v>
      </c>
      <c r="G64">
        <v>150</v>
      </c>
      <c r="H64">
        <v>0</v>
      </c>
      <c r="I64">
        <v>0.54</v>
      </c>
      <c r="J64">
        <v>34357</v>
      </c>
      <c r="K64">
        <v>1</v>
      </c>
      <c r="L64">
        <v>1</v>
      </c>
      <c r="M64">
        <v>1</v>
      </c>
      <c r="N64">
        <v>1</v>
      </c>
      <c r="O64">
        <v>0.92</v>
      </c>
      <c r="P64">
        <v>0.65200000000000002</v>
      </c>
      <c r="Q64">
        <v>0.39100000000000001</v>
      </c>
      <c r="R64">
        <v>0.2</v>
      </c>
      <c r="S64">
        <v>6.4000000000000001E-2</v>
      </c>
      <c r="T64">
        <v>1.7999999999999999E-2</v>
      </c>
      <c r="U64">
        <v>0</v>
      </c>
    </row>
    <row r="65" spans="2:21" x14ac:dyDescent="0.3">
      <c r="B65">
        <v>18</v>
      </c>
      <c r="C65">
        <v>17.3</v>
      </c>
      <c r="D65">
        <v>3</v>
      </c>
      <c r="E65">
        <v>3</v>
      </c>
      <c r="F65">
        <v>2</v>
      </c>
      <c r="G65">
        <v>150</v>
      </c>
      <c r="H65">
        <v>0</v>
      </c>
      <c r="I65">
        <v>0.24</v>
      </c>
      <c r="J65">
        <v>34357</v>
      </c>
      <c r="K65">
        <v>1</v>
      </c>
      <c r="L65">
        <v>0.97399999999999998</v>
      </c>
      <c r="M65">
        <v>0.751</v>
      </c>
      <c r="N65">
        <v>0.441</v>
      </c>
      <c r="O65">
        <v>0.19600000000000001</v>
      </c>
      <c r="P65">
        <v>8.5999999999999993E-2</v>
      </c>
      <c r="Q65">
        <v>4.2000000000000003E-2</v>
      </c>
      <c r="R65">
        <v>4.2000000000000003E-2</v>
      </c>
      <c r="S65">
        <v>4.2000000000000003E-2</v>
      </c>
      <c r="T65">
        <v>4.2000000000000003E-2</v>
      </c>
      <c r="U65">
        <v>0</v>
      </c>
    </row>
    <row r="66" spans="2:21" x14ac:dyDescent="0.3">
      <c r="B66">
        <v>19</v>
      </c>
      <c r="C66">
        <v>40</v>
      </c>
      <c r="D66">
        <v>0</v>
      </c>
      <c r="E66">
        <v>2</v>
      </c>
      <c r="F66">
        <v>2</v>
      </c>
      <c r="G66">
        <v>150</v>
      </c>
      <c r="H66">
        <v>0</v>
      </c>
      <c r="I66">
        <v>0.52</v>
      </c>
      <c r="J66">
        <v>34357</v>
      </c>
      <c r="K66">
        <v>1</v>
      </c>
      <c r="L66">
        <v>1</v>
      </c>
      <c r="M66">
        <v>1</v>
      </c>
      <c r="N66">
        <v>0.995</v>
      </c>
      <c r="O66">
        <v>0.90400000000000003</v>
      </c>
      <c r="P66">
        <v>0.65100000000000002</v>
      </c>
      <c r="Q66">
        <v>0.246</v>
      </c>
      <c r="R66">
        <v>7.5999999999999998E-2</v>
      </c>
      <c r="S66">
        <v>1.9E-2</v>
      </c>
      <c r="T66">
        <v>1.9E-2</v>
      </c>
      <c r="U66">
        <v>0</v>
      </c>
    </row>
    <row r="67" spans="2:21" x14ac:dyDescent="0.3">
      <c r="B67">
        <v>20</v>
      </c>
      <c r="C67">
        <v>30.2</v>
      </c>
      <c r="D67">
        <v>2</v>
      </c>
      <c r="E67">
        <v>3</v>
      </c>
      <c r="F67">
        <v>2</v>
      </c>
      <c r="G67">
        <v>150</v>
      </c>
      <c r="H67">
        <v>0</v>
      </c>
      <c r="I67">
        <v>0.43</v>
      </c>
      <c r="J67">
        <v>33831</v>
      </c>
      <c r="K67">
        <v>1</v>
      </c>
      <c r="L67">
        <v>1</v>
      </c>
      <c r="M67">
        <v>0.996</v>
      </c>
      <c r="N67">
        <v>0.95099999999999996</v>
      </c>
      <c r="O67">
        <v>0.67700000000000005</v>
      </c>
      <c r="P67">
        <v>0.27900000000000003</v>
      </c>
      <c r="Q67">
        <v>6.7000000000000004E-2</v>
      </c>
      <c r="R67">
        <v>2.3E-2</v>
      </c>
      <c r="S67">
        <v>2.3E-2</v>
      </c>
      <c r="T67">
        <v>2.3E-2</v>
      </c>
      <c r="U67">
        <v>0</v>
      </c>
    </row>
    <row r="68" spans="2:21" x14ac:dyDescent="0.3">
      <c r="B68">
        <v>21</v>
      </c>
      <c r="C68">
        <v>571</v>
      </c>
      <c r="D68">
        <v>4</v>
      </c>
      <c r="E68">
        <v>3</v>
      </c>
      <c r="F68">
        <v>2</v>
      </c>
      <c r="G68">
        <v>150</v>
      </c>
      <c r="H68">
        <v>0</v>
      </c>
      <c r="I68">
        <v>0.65</v>
      </c>
      <c r="J68">
        <v>39575</v>
      </c>
      <c r="K68">
        <v>1</v>
      </c>
      <c r="L68">
        <v>1</v>
      </c>
      <c r="M68">
        <v>1</v>
      </c>
      <c r="N68">
        <v>1</v>
      </c>
      <c r="O68">
        <v>1</v>
      </c>
      <c r="P68">
        <v>0.97099999999999997</v>
      </c>
      <c r="Q68">
        <v>0.73899999999999999</v>
      </c>
      <c r="R68">
        <v>0.28199999999999997</v>
      </c>
      <c r="S68">
        <v>7.9000000000000001E-2</v>
      </c>
      <c r="T68">
        <v>1.4999999999999999E-2</v>
      </c>
      <c r="U68">
        <v>0</v>
      </c>
    </row>
    <row r="69" spans="2:21" x14ac:dyDescent="0.3">
      <c r="B69">
        <v>22</v>
      </c>
      <c r="C69">
        <v>17.600000000000001</v>
      </c>
      <c r="D69">
        <v>2</v>
      </c>
      <c r="E69">
        <v>1</v>
      </c>
      <c r="F69">
        <v>2</v>
      </c>
      <c r="G69">
        <v>150</v>
      </c>
      <c r="H69">
        <v>0</v>
      </c>
      <c r="I69">
        <v>0.9</v>
      </c>
      <c r="J69">
        <v>37691</v>
      </c>
      <c r="K69">
        <v>1</v>
      </c>
      <c r="L69">
        <v>1</v>
      </c>
      <c r="M69">
        <v>1</v>
      </c>
      <c r="N69">
        <v>1</v>
      </c>
      <c r="O69">
        <v>0.996</v>
      </c>
      <c r="P69">
        <v>0.996</v>
      </c>
      <c r="Q69">
        <v>0.996</v>
      </c>
      <c r="R69">
        <v>0.996</v>
      </c>
      <c r="S69">
        <v>0.996</v>
      </c>
      <c r="T69">
        <v>0.55300000000000005</v>
      </c>
      <c r="U69">
        <v>0</v>
      </c>
    </row>
    <row r="70" spans="2:21" x14ac:dyDescent="0.3">
      <c r="B70">
        <v>23</v>
      </c>
      <c r="C70">
        <v>45.1</v>
      </c>
      <c r="D70">
        <v>2</v>
      </c>
      <c r="E70">
        <v>2</v>
      </c>
      <c r="F70">
        <v>2</v>
      </c>
      <c r="G70">
        <v>150</v>
      </c>
      <c r="H70">
        <v>0</v>
      </c>
      <c r="I70">
        <v>0.53</v>
      </c>
      <c r="J70">
        <v>35547</v>
      </c>
      <c r="K70">
        <v>1</v>
      </c>
      <c r="L70">
        <v>1</v>
      </c>
      <c r="M70">
        <v>1</v>
      </c>
      <c r="N70">
        <v>0.995</v>
      </c>
      <c r="O70">
        <v>0.94</v>
      </c>
      <c r="P70">
        <v>0.67</v>
      </c>
      <c r="Q70">
        <v>0.32600000000000001</v>
      </c>
      <c r="R70">
        <v>0.10100000000000001</v>
      </c>
      <c r="S70">
        <v>3.3000000000000002E-2</v>
      </c>
      <c r="T70">
        <v>1.9E-2</v>
      </c>
      <c r="U70">
        <v>0</v>
      </c>
    </row>
    <row r="71" spans="2:21" x14ac:dyDescent="0.3">
      <c r="B71">
        <v>24</v>
      </c>
      <c r="C71">
        <v>2</v>
      </c>
      <c r="D71">
        <v>0</v>
      </c>
      <c r="E71">
        <v>1</v>
      </c>
      <c r="F71">
        <v>2</v>
      </c>
      <c r="G71">
        <v>150</v>
      </c>
      <c r="H71">
        <v>0</v>
      </c>
      <c r="I71">
        <v>0.62</v>
      </c>
      <c r="J71">
        <v>34513</v>
      </c>
      <c r="K71">
        <v>1</v>
      </c>
      <c r="L71">
        <v>1</v>
      </c>
      <c r="M71">
        <v>1</v>
      </c>
      <c r="N71">
        <v>1</v>
      </c>
      <c r="O71">
        <v>0.99399999999999999</v>
      </c>
      <c r="P71">
        <v>0.93300000000000005</v>
      </c>
      <c r="Q71">
        <v>0.71099999999999997</v>
      </c>
      <c r="R71">
        <v>0.30599999999999999</v>
      </c>
      <c r="S71">
        <v>8.2000000000000003E-2</v>
      </c>
      <c r="T71">
        <v>1.6E-2</v>
      </c>
      <c r="U71">
        <v>0</v>
      </c>
    </row>
    <row r="72" spans="2:21" x14ac:dyDescent="0.3">
      <c r="B72">
        <v>25</v>
      </c>
      <c r="C72">
        <v>20</v>
      </c>
      <c r="D72">
        <v>0</v>
      </c>
      <c r="E72">
        <v>2</v>
      </c>
      <c r="F72">
        <v>2</v>
      </c>
      <c r="G72">
        <v>150</v>
      </c>
      <c r="H72">
        <v>0</v>
      </c>
      <c r="I72">
        <v>0.53</v>
      </c>
      <c r="J72">
        <v>35460</v>
      </c>
      <c r="K72">
        <v>1</v>
      </c>
      <c r="L72">
        <v>1</v>
      </c>
      <c r="M72">
        <v>1</v>
      </c>
      <c r="N72">
        <v>0.995</v>
      </c>
      <c r="O72">
        <v>0.94</v>
      </c>
      <c r="P72">
        <v>0.67</v>
      </c>
      <c r="Q72">
        <v>0.32600000000000001</v>
      </c>
      <c r="R72">
        <v>0.10100000000000001</v>
      </c>
      <c r="S72">
        <v>3.3000000000000002E-2</v>
      </c>
      <c r="T72">
        <v>1.9E-2</v>
      </c>
      <c r="U72">
        <v>0</v>
      </c>
    </row>
    <row r="73" spans="2:21" x14ac:dyDescent="0.3">
      <c r="B73">
        <v>26</v>
      </c>
      <c r="C73">
        <v>17.7</v>
      </c>
      <c r="D73">
        <v>2</v>
      </c>
      <c r="E73">
        <v>2</v>
      </c>
      <c r="F73">
        <v>2</v>
      </c>
      <c r="G73">
        <v>150</v>
      </c>
      <c r="H73">
        <v>0</v>
      </c>
      <c r="I73">
        <v>0.49</v>
      </c>
      <c r="J73">
        <v>35460</v>
      </c>
      <c r="K73">
        <v>1</v>
      </c>
      <c r="L73">
        <v>1</v>
      </c>
      <c r="M73">
        <v>1</v>
      </c>
      <c r="N73">
        <v>0.98299999999999998</v>
      </c>
      <c r="O73">
        <v>0.80200000000000005</v>
      </c>
      <c r="P73">
        <v>0.503</v>
      </c>
      <c r="Q73">
        <v>0.28399999999999997</v>
      </c>
      <c r="R73">
        <v>0.128</v>
      </c>
      <c r="S73">
        <v>5.2999999999999999E-2</v>
      </c>
      <c r="T73">
        <v>0.02</v>
      </c>
      <c r="U73">
        <v>0</v>
      </c>
    </row>
    <row r="74" spans="2:21" x14ac:dyDescent="0.3">
      <c r="B74">
        <v>27</v>
      </c>
      <c r="C74">
        <v>30.8</v>
      </c>
      <c r="D74">
        <v>2</v>
      </c>
      <c r="E74">
        <v>2</v>
      </c>
      <c r="F74">
        <v>2</v>
      </c>
      <c r="G74">
        <v>150</v>
      </c>
      <c r="H74">
        <v>0</v>
      </c>
      <c r="I74">
        <v>0.54</v>
      </c>
      <c r="J74">
        <v>34721</v>
      </c>
      <c r="K74">
        <v>1</v>
      </c>
      <c r="L74">
        <v>1</v>
      </c>
      <c r="M74">
        <v>1</v>
      </c>
      <c r="N74">
        <v>1</v>
      </c>
      <c r="O74">
        <v>0.98599999999999999</v>
      </c>
      <c r="P74">
        <v>0.64700000000000002</v>
      </c>
      <c r="Q74">
        <v>0.27500000000000002</v>
      </c>
      <c r="R74">
        <v>7.3999999999999996E-2</v>
      </c>
      <c r="S74">
        <v>3.3000000000000002E-2</v>
      </c>
      <c r="T74">
        <v>1.7999999999999999E-2</v>
      </c>
      <c r="U74">
        <v>0</v>
      </c>
    </row>
    <row r="75" spans="2:21" x14ac:dyDescent="0.3">
      <c r="B75">
        <v>28</v>
      </c>
      <c r="C75">
        <v>60</v>
      </c>
      <c r="D75">
        <v>2</v>
      </c>
      <c r="E75">
        <v>2</v>
      </c>
      <c r="F75">
        <v>2</v>
      </c>
      <c r="G75">
        <v>150</v>
      </c>
      <c r="H75">
        <v>0</v>
      </c>
      <c r="I75">
        <v>0.61</v>
      </c>
      <c r="J75">
        <v>6050</v>
      </c>
      <c r="K75">
        <v>1</v>
      </c>
      <c r="L75">
        <v>0.999</v>
      </c>
      <c r="M75">
        <v>0.997</v>
      </c>
      <c r="N75">
        <v>0.99299999999999999</v>
      </c>
      <c r="O75">
        <v>0.97</v>
      </c>
      <c r="P75">
        <v>0.91800000000000004</v>
      </c>
      <c r="Q75">
        <v>0.622</v>
      </c>
      <c r="R75">
        <v>0.33200000000000002</v>
      </c>
      <c r="S75">
        <v>0.248</v>
      </c>
      <c r="T75">
        <v>1.6E-2</v>
      </c>
      <c r="U75">
        <v>0</v>
      </c>
    </row>
    <row r="76" spans="2:21" x14ac:dyDescent="0.3">
      <c r="B76">
        <v>29</v>
      </c>
      <c r="C76">
        <v>8</v>
      </c>
      <c r="D76">
        <v>2</v>
      </c>
      <c r="E76">
        <v>3</v>
      </c>
      <c r="F76">
        <v>2</v>
      </c>
      <c r="G76">
        <v>150</v>
      </c>
      <c r="H76">
        <v>0</v>
      </c>
      <c r="I76">
        <v>0.54</v>
      </c>
      <c r="J76">
        <v>34432</v>
      </c>
      <c r="K76">
        <v>1</v>
      </c>
      <c r="L76">
        <v>1</v>
      </c>
      <c r="M76">
        <v>1</v>
      </c>
      <c r="N76">
        <v>1</v>
      </c>
      <c r="O76">
        <v>0.93400000000000005</v>
      </c>
      <c r="P76">
        <v>0.63700000000000001</v>
      </c>
      <c r="Q76">
        <v>0.34799999999999998</v>
      </c>
      <c r="R76">
        <v>0.14499999999999999</v>
      </c>
      <c r="S76">
        <v>4.9000000000000002E-2</v>
      </c>
      <c r="T76">
        <v>1.7999999999999999E-2</v>
      </c>
      <c r="U76">
        <v>0</v>
      </c>
    </row>
    <row r="77" spans="2:21" x14ac:dyDescent="0.3">
      <c r="B77">
        <v>30</v>
      </c>
      <c r="C77">
        <v>80</v>
      </c>
      <c r="D77">
        <v>3</v>
      </c>
      <c r="E77">
        <v>2</v>
      </c>
      <c r="F77">
        <v>2</v>
      </c>
      <c r="G77">
        <v>150</v>
      </c>
      <c r="H77">
        <v>0</v>
      </c>
      <c r="I77">
        <v>0.47</v>
      </c>
      <c r="J77">
        <v>36683</v>
      </c>
      <c r="K77">
        <v>1</v>
      </c>
      <c r="L77">
        <v>1</v>
      </c>
      <c r="M77">
        <v>1</v>
      </c>
      <c r="N77">
        <v>0.98799999999999999</v>
      </c>
      <c r="O77">
        <v>0.81200000000000006</v>
      </c>
      <c r="P77">
        <v>0.39600000000000002</v>
      </c>
      <c r="Q77">
        <v>0.13400000000000001</v>
      </c>
      <c r="R77">
        <v>5.2999999999999999E-2</v>
      </c>
      <c r="S77">
        <v>2.1000000000000001E-2</v>
      </c>
      <c r="T77">
        <v>2.1000000000000001E-2</v>
      </c>
      <c r="U77">
        <v>0</v>
      </c>
    </row>
    <row r="78" spans="2:21" x14ac:dyDescent="0.3">
      <c r="B78">
        <v>31</v>
      </c>
      <c r="C78">
        <v>25.1</v>
      </c>
      <c r="D78">
        <v>2</v>
      </c>
      <c r="E78">
        <v>2</v>
      </c>
      <c r="F78">
        <v>2</v>
      </c>
      <c r="G78">
        <v>150</v>
      </c>
      <c r="H78">
        <v>0</v>
      </c>
      <c r="I78">
        <v>0.52</v>
      </c>
      <c r="J78">
        <v>36353</v>
      </c>
      <c r="K78">
        <v>1</v>
      </c>
      <c r="L78">
        <v>1</v>
      </c>
      <c r="M78">
        <v>1</v>
      </c>
      <c r="N78">
        <v>0.98499999999999999</v>
      </c>
      <c r="O78">
        <v>0.875</v>
      </c>
      <c r="P78">
        <v>0.60699999999999998</v>
      </c>
      <c r="Q78">
        <v>0.33300000000000002</v>
      </c>
      <c r="R78">
        <v>0.13500000000000001</v>
      </c>
      <c r="S78">
        <v>3.5000000000000003E-2</v>
      </c>
      <c r="T78">
        <v>1.9E-2</v>
      </c>
      <c r="U78">
        <v>0</v>
      </c>
    </row>
    <row r="79" spans="2:21" x14ac:dyDescent="0.3">
      <c r="B79">
        <v>32</v>
      </c>
      <c r="C79">
        <v>8.4</v>
      </c>
      <c r="D79">
        <v>0</v>
      </c>
      <c r="E79">
        <v>1</v>
      </c>
      <c r="F79">
        <v>2</v>
      </c>
      <c r="G79">
        <v>150</v>
      </c>
      <c r="H79">
        <v>0</v>
      </c>
      <c r="I79">
        <v>0.37</v>
      </c>
      <c r="J79">
        <v>32849</v>
      </c>
      <c r="K79">
        <v>1</v>
      </c>
      <c r="L79">
        <v>1</v>
      </c>
      <c r="M79">
        <v>1</v>
      </c>
      <c r="N79">
        <v>0.88</v>
      </c>
      <c r="O79">
        <v>0.33100000000000002</v>
      </c>
      <c r="P79">
        <v>8.5000000000000006E-2</v>
      </c>
      <c r="Q79">
        <v>4.2999999999999997E-2</v>
      </c>
      <c r="R79">
        <v>2.7E-2</v>
      </c>
      <c r="S79">
        <v>2.7E-2</v>
      </c>
      <c r="T79">
        <v>2.7E-2</v>
      </c>
      <c r="U79">
        <v>0</v>
      </c>
    </row>
    <row r="80" spans="2:21" x14ac:dyDescent="0.3">
      <c r="B80">
        <v>33</v>
      </c>
      <c r="C80">
        <v>446</v>
      </c>
      <c r="D80">
        <v>3</v>
      </c>
      <c r="E80">
        <v>1</v>
      </c>
      <c r="F80">
        <v>0</v>
      </c>
      <c r="G80">
        <v>15</v>
      </c>
      <c r="H80">
        <v>1</v>
      </c>
      <c r="I80">
        <v>0.48</v>
      </c>
      <c r="J80">
        <v>90000</v>
      </c>
      <c r="K80">
        <v>1</v>
      </c>
      <c r="L80">
        <v>1</v>
      </c>
      <c r="M80">
        <v>1</v>
      </c>
      <c r="N80">
        <v>0.97599999999999998</v>
      </c>
      <c r="O80">
        <v>0.76600000000000001</v>
      </c>
      <c r="P80">
        <v>0.505</v>
      </c>
      <c r="Q80">
        <v>0.27</v>
      </c>
      <c r="R80">
        <v>0.15</v>
      </c>
      <c r="S80">
        <v>7.2999999999999995E-2</v>
      </c>
      <c r="T80">
        <v>2.1000000000000001E-2</v>
      </c>
      <c r="U80">
        <v>0</v>
      </c>
    </row>
    <row r="81" spans="2:21" x14ac:dyDescent="0.3">
      <c r="B81">
        <v>34</v>
      </c>
      <c r="C81">
        <v>8.5</v>
      </c>
      <c r="D81">
        <v>0</v>
      </c>
      <c r="E81">
        <v>1</v>
      </c>
      <c r="F81">
        <v>2</v>
      </c>
      <c r="G81">
        <v>150</v>
      </c>
      <c r="H81">
        <v>0</v>
      </c>
      <c r="I81">
        <v>0.53</v>
      </c>
      <c r="J81">
        <v>38350</v>
      </c>
      <c r="K81">
        <v>1</v>
      </c>
      <c r="L81">
        <v>1</v>
      </c>
      <c r="M81">
        <v>1</v>
      </c>
      <c r="N81">
        <v>0.99399999999999999</v>
      </c>
      <c r="O81">
        <v>0.90500000000000003</v>
      </c>
      <c r="P81">
        <v>0.69899999999999995</v>
      </c>
      <c r="Q81">
        <v>0.25600000000000001</v>
      </c>
      <c r="R81">
        <v>7.4999999999999997E-2</v>
      </c>
      <c r="S81">
        <v>1.9E-2</v>
      </c>
      <c r="T81">
        <v>1.9E-2</v>
      </c>
      <c r="U81">
        <v>0</v>
      </c>
    </row>
    <row r="82" spans="2:21" x14ac:dyDescent="0.3">
      <c r="B82">
        <v>35</v>
      </c>
      <c r="C82">
        <v>313.10000000000002</v>
      </c>
      <c r="D82">
        <v>2</v>
      </c>
      <c r="E82">
        <v>4</v>
      </c>
      <c r="F82">
        <v>1</v>
      </c>
      <c r="G82">
        <v>30</v>
      </c>
      <c r="H82">
        <v>1</v>
      </c>
      <c r="I82">
        <v>0.46</v>
      </c>
      <c r="J82">
        <v>40650</v>
      </c>
      <c r="K82">
        <v>1</v>
      </c>
      <c r="L82">
        <v>1</v>
      </c>
      <c r="M82">
        <v>1</v>
      </c>
      <c r="N82">
        <v>0.95899999999999996</v>
      </c>
      <c r="O82">
        <v>0.76600000000000001</v>
      </c>
      <c r="P82">
        <v>0.40600000000000003</v>
      </c>
      <c r="Q82">
        <v>0.13500000000000001</v>
      </c>
      <c r="R82">
        <v>3.7999999999999999E-2</v>
      </c>
      <c r="S82">
        <v>2.1999999999999999E-2</v>
      </c>
      <c r="T82">
        <v>2.1999999999999999E-2</v>
      </c>
      <c r="U82">
        <v>0</v>
      </c>
    </row>
    <row r="83" spans="2:21" x14ac:dyDescent="0.3">
      <c r="B83">
        <v>36</v>
      </c>
      <c r="C83">
        <v>8</v>
      </c>
      <c r="D83">
        <v>0</v>
      </c>
      <c r="E83">
        <v>1</v>
      </c>
      <c r="F83">
        <v>2</v>
      </c>
      <c r="G83">
        <v>150</v>
      </c>
      <c r="H83">
        <v>0</v>
      </c>
      <c r="I83">
        <v>0.47</v>
      </c>
      <c r="J83">
        <v>38350</v>
      </c>
      <c r="K83">
        <v>1</v>
      </c>
      <c r="L83">
        <v>1</v>
      </c>
      <c r="M83">
        <v>0.95599999999999996</v>
      </c>
      <c r="N83">
        <v>0.876</v>
      </c>
      <c r="O83">
        <v>0.751</v>
      </c>
      <c r="P83">
        <v>0.65800000000000003</v>
      </c>
      <c r="Q83">
        <v>0.56499999999999995</v>
      </c>
      <c r="R83">
        <v>0.40200000000000002</v>
      </c>
      <c r="S83">
        <v>0.182</v>
      </c>
      <c r="T83">
        <v>0.04</v>
      </c>
      <c r="U83">
        <v>0</v>
      </c>
    </row>
    <row r="84" spans="2:21" x14ac:dyDescent="0.3">
      <c r="B84">
        <v>37</v>
      </c>
      <c r="C84">
        <v>141.9</v>
      </c>
      <c r="D84">
        <v>2</v>
      </c>
      <c r="E84">
        <v>2</v>
      </c>
      <c r="F84">
        <v>1</v>
      </c>
      <c r="G84">
        <v>30</v>
      </c>
      <c r="H84">
        <v>0</v>
      </c>
      <c r="I84">
        <v>0.47</v>
      </c>
      <c r="J84">
        <v>39149</v>
      </c>
      <c r="K84">
        <v>1</v>
      </c>
      <c r="L84">
        <v>1</v>
      </c>
      <c r="M84">
        <v>1</v>
      </c>
      <c r="N84">
        <v>0.97699999999999998</v>
      </c>
      <c r="O84">
        <v>0.79500000000000004</v>
      </c>
      <c r="P84">
        <v>0.46899999999999997</v>
      </c>
      <c r="Q84">
        <v>0.11700000000000001</v>
      </c>
      <c r="R84">
        <v>3.6999999999999998E-2</v>
      </c>
      <c r="S84">
        <v>2.1000000000000001E-2</v>
      </c>
      <c r="T84">
        <v>2.1000000000000001E-2</v>
      </c>
      <c r="U84">
        <v>0</v>
      </c>
    </row>
    <row r="85" spans="2:21" x14ac:dyDescent="0.3">
      <c r="B85">
        <v>38</v>
      </c>
      <c r="C85">
        <v>35</v>
      </c>
      <c r="D85">
        <v>2</v>
      </c>
      <c r="E85">
        <v>3</v>
      </c>
      <c r="F85">
        <v>2</v>
      </c>
      <c r="G85">
        <v>150</v>
      </c>
      <c r="H85">
        <v>0</v>
      </c>
      <c r="I85">
        <v>0.49</v>
      </c>
      <c r="J85">
        <v>34248</v>
      </c>
      <c r="K85">
        <v>1</v>
      </c>
      <c r="L85">
        <v>1</v>
      </c>
      <c r="M85">
        <v>1</v>
      </c>
      <c r="N85">
        <v>1</v>
      </c>
      <c r="O85">
        <v>0.89600000000000002</v>
      </c>
      <c r="P85">
        <v>0.45600000000000002</v>
      </c>
      <c r="Q85">
        <v>0.13700000000000001</v>
      </c>
      <c r="R85">
        <v>3.5000000000000003E-2</v>
      </c>
      <c r="S85">
        <v>0.02</v>
      </c>
      <c r="T85">
        <v>0.02</v>
      </c>
      <c r="U85">
        <v>0</v>
      </c>
    </row>
    <row r="86" spans="2:21" x14ac:dyDescent="0.3">
      <c r="B86">
        <v>39</v>
      </c>
      <c r="C86">
        <v>23.8</v>
      </c>
      <c r="D86">
        <v>2</v>
      </c>
      <c r="E86">
        <v>5</v>
      </c>
      <c r="F86">
        <v>2</v>
      </c>
      <c r="G86">
        <v>150</v>
      </c>
      <c r="H86">
        <v>0</v>
      </c>
      <c r="I86">
        <v>0.56000000000000005</v>
      </c>
      <c r="J86">
        <v>34693</v>
      </c>
      <c r="K86">
        <v>1</v>
      </c>
      <c r="L86">
        <v>1</v>
      </c>
      <c r="M86">
        <v>1</v>
      </c>
      <c r="N86">
        <v>1</v>
      </c>
      <c r="O86">
        <v>0.94799999999999995</v>
      </c>
      <c r="P86">
        <v>0.80500000000000005</v>
      </c>
      <c r="Q86">
        <v>0.437</v>
      </c>
      <c r="R86">
        <v>0.122</v>
      </c>
      <c r="S86">
        <v>3.2000000000000001E-2</v>
      </c>
      <c r="T86">
        <v>1.7999999999999999E-2</v>
      </c>
      <c r="U86">
        <v>0</v>
      </c>
    </row>
    <row r="87" spans="2:21" x14ac:dyDescent="0.3">
      <c r="B87">
        <v>40</v>
      </c>
      <c r="C87">
        <v>47.5</v>
      </c>
      <c r="D87">
        <v>3</v>
      </c>
      <c r="E87">
        <v>3</v>
      </c>
      <c r="F87">
        <v>2</v>
      </c>
      <c r="G87">
        <v>150</v>
      </c>
      <c r="H87">
        <v>0</v>
      </c>
      <c r="I87">
        <v>0.5</v>
      </c>
      <c r="J87">
        <v>35143</v>
      </c>
      <c r="K87">
        <v>1</v>
      </c>
      <c r="L87">
        <v>1</v>
      </c>
      <c r="M87">
        <v>1</v>
      </c>
      <c r="N87">
        <v>0.99399999999999999</v>
      </c>
      <c r="O87">
        <v>0.88700000000000001</v>
      </c>
      <c r="P87">
        <v>0.54200000000000004</v>
      </c>
      <c r="Q87">
        <v>0.17599999999999999</v>
      </c>
      <c r="R87">
        <v>0.05</v>
      </c>
      <c r="S87">
        <v>0.02</v>
      </c>
      <c r="T87">
        <v>0.02</v>
      </c>
      <c r="U87">
        <v>0</v>
      </c>
    </row>
    <row r="88" spans="2:21" x14ac:dyDescent="0.3">
      <c r="B88">
        <v>41</v>
      </c>
      <c r="C88">
        <v>24.8</v>
      </c>
      <c r="D88">
        <v>0</v>
      </c>
      <c r="E88">
        <v>6</v>
      </c>
      <c r="F88">
        <v>2</v>
      </c>
      <c r="G88">
        <v>150</v>
      </c>
      <c r="H88">
        <v>0</v>
      </c>
      <c r="I88">
        <v>0.65</v>
      </c>
      <c r="J88">
        <v>40211</v>
      </c>
      <c r="K88">
        <v>1</v>
      </c>
      <c r="L88">
        <v>1</v>
      </c>
      <c r="M88">
        <v>1</v>
      </c>
      <c r="N88">
        <v>0.997</v>
      </c>
      <c r="O88">
        <v>0.99099999999999999</v>
      </c>
      <c r="P88">
        <v>0.95499999999999996</v>
      </c>
      <c r="Q88">
        <v>0.76800000000000002</v>
      </c>
      <c r="R88">
        <v>0.41099999999999998</v>
      </c>
      <c r="S88">
        <v>0.104</v>
      </c>
      <c r="T88">
        <v>1.4999999999999999E-2</v>
      </c>
      <c r="U88">
        <v>0</v>
      </c>
    </row>
    <row r="89" spans="2:21" x14ac:dyDescent="0.3">
      <c r="B89">
        <v>42</v>
      </c>
      <c r="C89">
        <v>115.5</v>
      </c>
      <c r="D89">
        <v>2</v>
      </c>
      <c r="E89">
        <v>2</v>
      </c>
      <c r="F89">
        <v>2</v>
      </c>
      <c r="G89">
        <v>150</v>
      </c>
      <c r="H89">
        <v>0</v>
      </c>
      <c r="I89">
        <v>0.48</v>
      </c>
      <c r="J89">
        <v>36003</v>
      </c>
      <c r="K89">
        <v>1</v>
      </c>
      <c r="L89">
        <v>1</v>
      </c>
      <c r="M89">
        <v>0.99299999999999999</v>
      </c>
      <c r="N89">
        <v>0.95299999999999996</v>
      </c>
      <c r="O89">
        <v>0.79800000000000004</v>
      </c>
      <c r="P89">
        <v>0.57799999999999996</v>
      </c>
      <c r="Q89">
        <v>0.29599999999999999</v>
      </c>
      <c r="R89">
        <v>9.7000000000000003E-2</v>
      </c>
      <c r="S89">
        <v>3.6999999999999998E-2</v>
      </c>
      <c r="T89">
        <v>2.1000000000000001E-2</v>
      </c>
      <c r="U89">
        <v>0</v>
      </c>
    </row>
    <row r="90" spans="2:21" x14ac:dyDescent="0.3">
      <c r="B90">
        <v>43</v>
      </c>
      <c r="C90">
        <v>372.8</v>
      </c>
      <c r="D90">
        <v>3</v>
      </c>
      <c r="E90">
        <v>2</v>
      </c>
      <c r="F90">
        <v>1</v>
      </c>
      <c r="G90">
        <v>30</v>
      </c>
      <c r="H90">
        <v>0</v>
      </c>
      <c r="I90">
        <v>0.42</v>
      </c>
      <c r="J90">
        <v>36330</v>
      </c>
      <c r="K90">
        <v>1</v>
      </c>
      <c r="L90">
        <v>1</v>
      </c>
      <c r="M90">
        <v>1</v>
      </c>
      <c r="N90">
        <v>0.92300000000000004</v>
      </c>
      <c r="O90">
        <v>0.64100000000000001</v>
      </c>
      <c r="P90">
        <v>0.19800000000000001</v>
      </c>
      <c r="Q90">
        <v>7.0999999999999994E-2</v>
      </c>
      <c r="R90">
        <v>4.1000000000000002E-2</v>
      </c>
      <c r="S90">
        <v>2.4E-2</v>
      </c>
      <c r="T90">
        <v>2.4E-2</v>
      </c>
      <c r="U90">
        <v>0</v>
      </c>
    </row>
    <row r="91" spans="2:21" x14ac:dyDescent="0.3">
      <c r="B91">
        <v>44</v>
      </c>
      <c r="C91">
        <v>162</v>
      </c>
      <c r="D91">
        <v>1</v>
      </c>
      <c r="E91">
        <v>2</v>
      </c>
      <c r="F91">
        <v>1</v>
      </c>
      <c r="G91">
        <v>30</v>
      </c>
      <c r="H91">
        <v>0</v>
      </c>
      <c r="I91">
        <v>0.47</v>
      </c>
      <c r="J91">
        <v>37364</v>
      </c>
      <c r="K91">
        <v>1</v>
      </c>
      <c r="L91">
        <v>1</v>
      </c>
      <c r="M91">
        <v>0.99</v>
      </c>
      <c r="N91">
        <v>0.93500000000000005</v>
      </c>
      <c r="O91">
        <v>0.82</v>
      </c>
      <c r="P91">
        <v>0.64900000000000002</v>
      </c>
      <c r="Q91">
        <v>0.25900000000000001</v>
      </c>
      <c r="R91">
        <v>8.4000000000000005E-2</v>
      </c>
      <c r="S91">
        <v>3.7999999999999999E-2</v>
      </c>
      <c r="T91">
        <v>2.1000000000000001E-2</v>
      </c>
      <c r="U91">
        <v>0</v>
      </c>
    </row>
    <row r="92" spans="2:21" x14ac:dyDescent="0.3">
      <c r="B92">
        <v>45</v>
      </c>
      <c r="C92">
        <v>162</v>
      </c>
      <c r="D92">
        <v>1</v>
      </c>
      <c r="E92">
        <v>1</v>
      </c>
      <c r="F92">
        <v>1</v>
      </c>
      <c r="G92">
        <v>30</v>
      </c>
      <c r="H92">
        <v>0</v>
      </c>
      <c r="I92">
        <v>0.47</v>
      </c>
      <c r="J92">
        <v>37364</v>
      </c>
      <c r="K92">
        <v>1</v>
      </c>
      <c r="L92">
        <v>1</v>
      </c>
      <c r="M92">
        <v>0.99</v>
      </c>
      <c r="N92">
        <v>0.93500000000000005</v>
      </c>
      <c r="O92">
        <v>0.82</v>
      </c>
      <c r="P92">
        <v>0.64900000000000002</v>
      </c>
      <c r="Q92">
        <v>0.25900000000000001</v>
      </c>
      <c r="R92">
        <v>8.4000000000000005E-2</v>
      </c>
      <c r="S92">
        <v>3.7999999999999999E-2</v>
      </c>
      <c r="T92">
        <v>2.1000000000000001E-2</v>
      </c>
      <c r="U92">
        <v>0</v>
      </c>
    </row>
    <row r="93" spans="2:21" x14ac:dyDescent="0.3">
      <c r="B93">
        <v>46</v>
      </c>
      <c r="C93">
        <v>7.9</v>
      </c>
      <c r="D93">
        <v>0</v>
      </c>
      <c r="E93">
        <v>2</v>
      </c>
      <c r="F93">
        <v>2</v>
      </c>
      <c r="G93">
        <v>150</v>
      </c>
      <c r="H93">
        <v>0</v>
      </c>
      <c r="I93">
        <v>0.56999999999999995</v>
      </c>
      <c r="J93">
        <v>35223</v>
      </c>
      <c r="K93">
        <v>1</v>
      </c>
      <c r="L93">
        <v>1</v>
      </c>
      <c r="M93">
        <v>1</v>
      </c>
      <c r="N93">
        <v>1</v>
      </c>
      <c r="O93">
        <v>0.94199999999999995</v>
      </c>
      <c r="P93">
        <v>0.77600000000000002</v>
      </c>
      <c r="Q93">
        <v>0.47599999999999998</v>
      </c>
      <c r="R93">
        <v>0.14899999999999999</v>
      </c>
      <c r="S93">
        <v>4.5999999999999999E-2</v>
      </c>
      <c r="T93">
        <v>1.7999999999999999E-2</v>
      </c>
      <c r="U93">
        <v>0</v>
      </c>
    </row>
    <row r="94" spans="2:21" x14ac:dyDescent="0.3">
      <c r="B94">
        <v>47</v>
      </c>
      <c r="C94">
        <v>10.199999999999999</v>
      </c>
      <c r="D94">
        <v>0</v>
      </c>
      <c r="E94">
        <v>2</v>
      </c>
      <c r="F94">
        <v>2</v>
      </c>
      <c r="G94">
        <v>150</v>
      </c>
      <c r="H94">
        <v>0</v>
      </c>
      <c r="I94">
        <v>0.79</v>
      </c>
      <c r="J94">
        <v>33961</v>
      </c>
      <c r="K94">
        <v>1</v>
      </c>
      <c r="L94">
        <v>1</v>
      </c>
      <c r="M94">
        <v>1</v>
      </c>
      <c r="N94">
        <v>0.997</v>
      </c>
      <c r="O94">
        <v>0.997</v>
      </c>
      <c r="P94">
        <v>0.997</v>
      </c>
      <c r="Q94">
        <v>0.98299999999999998</v>
      </c>
      <c r="R94">
        <v>0.90900000000000003</v>
      </c>
      <c r="S94">
        <v>0.59499999999999997</v>
      </c>
      <c r="T94">
        <v>5.8000000000000003E-2</v>
      </c>
      <c r="U94">
        <v>0</v>
      </c>
    </row>
    <row r="95" spans="2:21" x14ac:dyDescent="0.3">
      <c r="B95">
        <v>48</v>
      </c>
      <c r="C95">
        <v>104.1</v>
      </c>
      <c r="D95">
        <v>1</v>
      </c>
      <c r="E95">
        <v>6</v>
      </c>
      <c r="F95">
        <v>2</v>
      </c>
      <c r="G95">
        <v>150</v>
      </c>
      <c r="H95">
        <v>0</v>
      </c>
      <c r="I95">
        <v>0.61</v>
      </c>
      <c r="J95">
        <v>36865</v>
      </c>
      <c r="K95">
        <v>1</v>
      </c>
      <c r="L95">
        <v>1</v>
      </c>
      <c r="M95">
        <v>1</v>
      </c>
      <c r="N95">
        <v>0.997</v>
      </c>
      <c r="O95">
        <v>0.98499999999999999</v>
      </c>
      <c r="P95">
        <v>0.88800000000000001</v>
      </c>
      <c r="Q95">
        <v>0.60899999999999999</v>
      </c>
      <c r="R95">
        <v>0.252</v>
      </c>
      <c r="S95">
        <v>7.0000000000000007E-2</v>
      </c>
      <c r="T95">
        <v>1.6E-2</v>
      </c>
      <c r="U95">
        <v>0</v>
      </c>
    </row>
    <row r="96" spans="2:21" x14ac:dyDescent="0.3">
      <c r="B96">
        <v>49</v>
      </c>
      <c r="C96">
        <v>4.0999999999999996</v>
      </c>
      <c r="D96">
        <v>1</v>
      </c>
      <c r="E96">
        <v>3</v>
      </c>
      <c r="F96">
        <v>2</v>
      </c>
      <c r="G96">
        <v>150</v>
      </c>
      <c r="H96">
        <v>0</v>
      </c>
      <c r="I96">
        <v>0.51</v>
      </c>
      <c r="J96">
        <v>32176</v>
      </c>
      <c r="K96">
        <v>1</v>
      </c>
      <c r="L96">
        <v>1</v>
      </c>
      <c r="M96">
        <v>1</v>
      </c>
      <c r="N96">
        <v>0.99399999999999999</v>
      </c>
      <c r="O96">
        <v>0.86699999999999999</v>
      </c>
      <c r="P96">
        <v>0.55100000000000005</v>
      </c>
      <c r="Q96">
        <v>0.31900000000000001</v>
      </c>
      <c r="R96">
        <v>0.156</v>
      </c>
      <c r="S96">
        <v>6.8000000000000005E-2</v>
      </c>
      <c r="T96">
        <v>1.9E-2</v>
      </c>
      <c r="U96">
        <v>0</v>
      </c>
    </row>
    <row r="97" spans="2:21" x14ac:dyDescent="0.3">
      <c r="B97">
        <v>50</v>
      </c>
      <c r="C97">
        <v>26.5</v>
      </c>
      <c r="D97">
        <v>2</v>
      </c>
      <c r="E97">
        <v>2</v>
      </c>
      <c r="F97">
        <v>2</v>
      </c>
      <c r="G97">
        <v>150</v>
      </c>
      <c r="H97">
        <v>0</v>
      </c>
      <c r="I97">
        <v>0.54</v>
      </c>
      <c r="J97">
        <v>37147</v>
      </c>
      <c r="K97">
        <v>1</v>
      </c>
      <c r="L97">
        <v>1</v>
      </c>
      <c r="M97">
        <v>1</v>
      </c>
      <c r="N97">
        <v>0.97899999999999998</v>
      </c>
      <c r="O97">
        <v>0.82399999999999995</v>
      </c>
      <c r="P97">
        <v>0.66</v>
      </c>
      <c r="Q97">
        <v>0.498</v>
      </c>
      <c r="R97">
        <v>0.30599999999999999</v>
      </c>
      <c r="S97">
        <v>0.127</v>
      </c>
      <c r="T97">
        <v>3.5000000000000003E-2</v>
      </c>
      <c r="U97">
        <v>0</v>
      </c>
    </row>
    <row r="98" spans="2:21" x14ac:dyDescent="0.3">
      <c r="B98">
        <v>51</v>
      </c>
      <c r="C98">
        <v>6.7</v>
      </c>
      <c r="D98">
        <v>0</v>
      </c>
      <c r="E98">
        <v>1</v>
      </c>
      <c r="F98">
        <v>2</v>
      </c>
      <c r="G98">
        <v>150</v>
      </c>
      <c r="H98">
        <v>0</v>
      </c>
      <c r="I98">
        <v>0.49</v>
      </c>
      <c r="J98">
        <v>38350</v>
      </c>
      <c r="K98">
        <v>1</v>
      </c>
      <c r="L98">
        <v>1</v>
      </c>
      <c r="M98">
        <v>1</v>
      </c>
      <c r="N98">
        <v>0.995</v>
      </c>
      <c r="O98">
        <v>0.85799999999999998</v>
      </c>
      <c r="P98">
        <v>0.54100000000000004</v>
      </c>
      <c r="Q98">
        <v>0.19</v>
      </c>
      <c r="R98">
        <v>3.5000000000000003E-2</v>
      </c>
      <c r="S98">
        <v>0.02</v>
      </c>
      <c r="T98">
        <v>0.02</v>
      </c>
      <c r="U98">
        <v>0</v>
      </c>
    </row>
    <row r="99" spans="2:21" x14ac:dyDescent="0.3">
      <c r="B99">
        <v>52</v>
      </c>
      <c r="C99">
        <v>41.1</v>
      </c>
      <c r="D99">
        <v>2</v>
      </c>
      <c r="E99">
        <v>3</v>
      </c>
      <c r="F99">
        <v>2</v>
      </c>
      <c r="G99">
        <v>150</v>
      </c>
      <c r="H99">
        <v>0</v>
      </c>
      <c r="I99">
        <v>0.5</v>
      </c>
      <c r="J99">
        <v>38401</v>
      </c>
      <c r="K99">
        <v>1</v>
      </c>
      <c r="L99">
        <v>1</v>
      </c>
      <c r="M99">
        <v>1</v>
      </c>
      <c r="N99">
        <v>0.97299999999999998</v>
      </c>
      <c r="O99">
        <v>0.83499999999999996</v>
      </c>
      <c r="P99">
        <v>0.64700000000000002</v>
      </c>
      <c r="Q99">
        <v>0.28999999999999998</v>
      </c>
      <c r="R99">
        <v>7.6999999999999999E-2</v>
      </c>
      <c r="S99">
        <v>0.02</v>
      </c>
      <c r="T99">
        <v>0.02</v>
      </c>
      <c r="U99">
        <v>0</v>
      </c>
    </row>
    <row r="100" spans="2:21" x14ac:dyDescent="0.3">
      <c r="B100">
        <v>53</v>
      </c>
      <c r="C100">
        <v>20.7</v>
      </c>
      <c r="D100">
        <v>0</v>
      </c>
      <c r="E100">
        <v>1</v>
      </c>
      <c r="F100">
        <v>2</v>
      </c>
      <c r="G100">
        <v>150</v>
      </c>
      <c r="H100">
        <v>0</v>
      </c>
      <c r="I100">
        <v>0.48</v>
      </c>
      <c r="J100">
        <v>34311</v>
      </c>
      <c r="K100">
        <v>1</v>
      </c>
      <c r="L100">
        <v>1</v>
      </c>
      <c r="M100">
        <v>1</v>
      </c>
      <c r="N100">
        <v>0.96599999999999997</v>
      </c>
      <c r="O100">
        <v>0.84899999999999998</v>
      </c>
      <c r="P100">
        <v>0.498</v>
      </c>
      <c r="Q100">
        <v>0.26300000000000001</v>
      </c>
      <c r="R100">
        <v>0.13</v>
      </c>
      <c r="S100">
        <v>5.3999999999999999E-2</v>
      </c>
      <c r="T100">
        <v>2.1000000000000001E-2</v>
      </c>
      <c r="U100">
        <v>0</v>
      </c>
    </row>
    <row r="101" spans="2:21" x14ac:dyDescent="0.3">
      <c r="B101">
        <v>54</v>
      </c>
      <c r="C101">
        <v>113.2</v>
      </c>
      <c r="D101">
        <v>1</v>
      </c>
      <c r="E101">
        <v>2</v>
      </c>
      <c r="F101">
        <v>2</v>
      </c>
      <c r="G101">
        <v>150</v>
      </c>
      <c r="H101">
        <v>0</v>
      </c>
      <c r="I101">
        <v>0.41</v>
      </c>
      <c r="J101">
        <v>35530</v>
      </c>
      <c r="K101">
        <v>1</v>
      </c>
      <c r="L101">
        <v>1</v>
      </c>
      <c r="M101">
        <v>0.996</v>
      </c>
      <c r="N101">
        <v>0.88700000000000001</v>
      </c>
      <c r="O101">
        <v>0.61499999999999999</v>
      </c>
      <c r="P101">
        <v>0.34599999999999997</v>
      </c>
      <c r="Q101">
        <v>0.13700000000000001</v>
      </c>
      <c r="R101">
        <v>0.06</v>
      </c>
      <c r="S101">
        <v>2.4E-2</v>
      </c>
      <c r="T101">
        <v>2.4E-2</v>
      </c>
      <c r="U101">
        <v>0</v>
      </c>
    </row>
    <row r="102" spans="2:21" x14ac:dyDescent="0.3">
      <c r="B102">
        <v>55</v>
      </c>
      <c r="C102">
        <v>122</v>
      </c>
      <c r="D102">
        <v>2</v>
      </c>
      <c r="E102">
        <v>2</v>
      </c>
      <c r="F102">
        <v>2</v>
      </c>
      <c r="G102">
        <v>150</v>
      </c>
      <c r="H102">
        <v>0</v>
      </c>
      <c r="I102">
        <v>0.44</v>
      </c>
      <c r="J102">
        <v>35530</v>
      </c>
      <c r="K102">
        <v>1</v>
      </c>
      <c r="L102">
        <v>1</v>
      </c>
      <c r="M102">
        <v>0.997</v>
      </c>
      <c r="N102">
        <v>0.97799999999999998</v>
      </c>
      <c r="O102">
        <v>0.68700000000000006</v>
      </c>
      <c r="P102">
        <v>0.309</v>
      </c>
      <c r="Q102">
        <v>0.128</v>
      </c>
      <c r="R102">
        <v>5.6000000000000001E-2</v>
      </c>
      <c r="S102">
        <v>2.1999999999999999E-2</v>
      </c>
      <c r="T102">
        <v>2.1999999999999999E-2</v>
      </c>
      <c r="U102">
        <v>0</v>
      </c>
    </row>
    <row r="103" spans="2:21" x14ac:dyDescent="0.3">
      <c r="B103">
        <v>56</v>
      </c>
      <c r="C103">
        <v>1.9</v>
      </c>
      <c r="D103">
        <v>2</v>
      </c>
      <c r="E103">
        <v>1</v>
      </c>
      <c r="F103">
        <v>2</v>
      </c>
      <c r="G103">
        <v>150</v>
      </c>
      <c r="H103">
        <v>0</v>
      </c>
      <c r="I103">
        <v>0.18</v>
      </c>
      <c r="J103">
        <v>39965</v>
      </c>
      <c r="K103">
        <v>1</v>
      </c>
      <c r="L103">
        <v>0.80600000000000005</v>
      </c>
      <c r="M103">
        <v>0.71</v>
      </c>
      <c r="N103">
        <v>0.60399999999999998</v>
      </c>
      <c r="O103">
        <v>0.41599999999999998</v>
      </c>
      <c r="P103">
        <v>0.27</v>
      </c>
      <c r="Q103">
        <v>0.21099999999999999</v>
      </c>
      <c r="R103">
        <v>0.17799999999999999</v>
      </c>
      <c r="S103">
        <v>9.7000000000000003E-2</v>
      </c>
      <c r="T103">
        <v>5.3999999999999999E-2</v>
      </c>
      <c r="U103">
        <v>0</v>
      </c>
    </row>
    <row r="104" spans="2:21" x14ac:dyDescent="0.3">
      <c r="B104">
        <v>57</v>
      </c>
      <c r="C104">
        <v>4.5</v>
      </c>
      <c r="D104">
        <v>0</v>
      </c>
      <c r="E104">
        <v>1</v>
      </c>
      <c r="F104">
        <v>2</v>
      </c>
      <c r="G104">
        <v>150</v>
      </c>
      <c r="H104">
        <v>0</v>
      </c>
      <c r="I104">
        <v>0.44</v>
      </c>
      <c r="J104">
        <v>29314</v>
      </c>
      <c r="K104">
        <v>1</v>
      </c>
      <c r="L104">
        <v>1</v>
      </c>
      <c r="M104">
        <v>1</v>
      </c>
      <c r="N104">
        <v>0.91100000000000003</v>
      </c>
      <c r="O104">
        <v>0.67700000000000005</v>
      </c>
      <c r="P104">
        <v>0.438</v>
      </c>
      <c r="Q104">
        <v>0.25600000000000001</v>
      </c>
      <c r="R104">
        <v>0.125</v>
      </c>
      <c r="S104">
        <v>5.8999999999999997E-2</v>
      </c>
      <c r="T104">
        <v>2.1999999999999999E-2</v>
      </c>
      <c r="U104">
        <v>0</v>
      </c>
    </row>
    <row r="105" spans="2:21" x14ac:dyDescent="0.3">
      <c r="B105">
        <v>58</v>
      </c>
      <c r="C105">
        <v>35.6</v>
      </c>
      <c r="D105">
        <v>2</v>
      </c>
      <c r="E105">
        <v>2</v>
      </c>
      <c r="F105">
        <v>2</v>
      </c>
      <c r="G105">
        <v>150</v>
      </c>
      <c r="H105">
        <v>0</v>
      </c>
      <c r="I105">
        <v>0.53</v>
      </c>
      <c r="J105">
        <v>34661</v>
      </c>
      <c r="K105">
        <v>1</v>
      </c>
      <c r="L105">
        <v>1</v>
      </c>
      <c r="M105">
        <v>1</v>
      </c>
      <c r="N105">
        <v>0.995</v>
      </c>
      <c r="O105">
        <v>0.92700000000000005</v>
      </c>
      <c r="P105">
        <v>0.65500000000000003</v>
      </c>
      <c r="Q105">
        <v>0.308</v>
      </c>
      <c r="R105">
        <v>0.11600000000000001</v>
      </c>
      <c r="S105">
        <v>3.4000000000000002E-2</v>
      </c>
      <c r="T105">
        <v>1.9E-2</v>
      </c>
      <c r="U105">
        <v>0</v>
      </c>
    </row>
    <row r="106" spans="2:21" x14ac:dyDescent="0.3">
      <c r="B106">
        <v>59</v>
      </c>
      <c r="C106">
        <v>227.3</v>
      </c>
      <c r="D106">
        <v>2</v>
      </c>
      <c r="E106">
        <v>2</v>
      </c>
      <c r="F106">
        <v>2</v>
      </c>
      <c r="G106">
        <v>150</v>
      </c>
      <c r="H106">
        <v>0</v>
      </c>
      <c r="I106">
        <v>0.51</v>
      </c>
      <c r="J106">
        <v>40211</v>
      </c>
      <c r="K106">
        <v>1</v>
      </c>
      <c r="L106">
        <v>1</v>
      </c>
      <c r="M106">
        <v>1</v>
      </c>
      <c r="N106">
        <v>0.996</v>
      </c>
      <c r="O106">
        <v>0.93100000000000005</v>
      </c>
      <c r="P106">
        <v>0.46</v>
      </c>
      <c r="Q106">
        <v>0.19</v>
      </c>
      <c r="R106">
        <v>0.16500000000000001</v>
      </c>
      <c r="S106">
        <v>0.12</v>
      </c>
      <c r="T106">
        <v>3.6999999999999998E-2</v>
      </c>
      <c r="U106">
        <v>0</v>
      </c>
    </row>
    <row r="107" spans="2:21" x14ac:dyDescent="0.3">
      <c r="B107">
        <v>60</v>
      </c>
      <c r="C107">
        <v>5.7</v>
      </c>
      <c r="D107">
        <v>2</v>
      </c>
      <c r="E107">
        <v>2</v>
      </c>
      <c r="F107">
        <v>2</v>
      </c>
      <c r="G107">
        <v>150</v>
      </c>
      <c r="H107">
        <v>0</v>
      </c>
      <c r="I107">
        <v>0.49</v>
      </c>
      <c r="J107">
        <v>33775</v>
      </c>
      <c r="K107">
        <v>1</v>
      </c>
      <c r="L107">
        <v>1</v>
      </c>
      <c r="M107">
        <v>1</v>
      </c>
      <c r="N107">
        <v>0.96599999999999997</v>
      </c>
      <c r="O107">
        <v>0.84599999999999997</v>
      </c>
      <c r="P107">
        <v>0.54</v>
      </c>
      <c r="Q107">
        <v>0.19700000000000001</v>
      </c>
      <c r="R107">
        <v>6.6000000000000003E-2</v>
      </c>
      <c r="S107">
        <v>0.02</v>
      </c>
      <c r="T107">
        <v>0.02</v>
      </c>
      <c r="U107">
        <v>0</v>
      </c>
    </row>
    <row r="108" spans="2:21" x14ac:dyDescent="0.3">
      <c r="B108">
        <v>61</v>
      </c>
      <c r="C108">
        <v>44</v>
      </c>
      <c r="D108">
        <v>2</v>
      </c>
      <c r="E108">
        <v>3</v>
      </c>
      <c r="F108">
        <v>2</v>
      </c>
      <c r="G108">
        <v>150</v>
      </c>
      <c r="H108">
        <v>0</v>
      </c>
      <c r="I108">
        <v>0.56000000000000005</v>
      </c>
      <c r="J108">
        <v>36084</v>
      </c>
      <c r="K108">
        <v>1</v>
      </c>
      <c r="L108">
        <v>1</v>
      </c>
      <c r="M108">
        <v>1</v>
      </c>
      <c r="N108">
        <v>1</v>
      </c>
      <c r="O108">
        <v>0.97299999999999998</v>
      </c>
      <c r="P108">
        <v>0.71499999999999997</v>
      </c>
      <c r="Q108">
        <v>0.41499999999999998</v>
      </c>
      <c r="R108">
        <v>0.16500000000000001</v>
      </c>
      <c r="S108">
        <v>4.7E-2</v>
      </c>
      <c r="T108">
        <v>1.7999999999999999E-2</v>
      </c>
      <c r="U108">
        <v>0</v>
      </c>
    </row>
    <row r="109" spans="2:21" x14ac:dyDescent="0.3">
      <c r="B109">
        <v>62</v>
      </c>
      <c r="C109">
        <v>424.7</v>
      </c>
      <c r="D109">
        <v>3</v>
      </c>
      <c r="E109">
        <v>6</v>
      </c>
      <c r="F109">
        <v>2</v>
      </c>
      <c r="G109">
        <v>150</v>
      </c>
      <c r="H109">
        <v>0</v>
      </c>
      <c r="I109">
        <v>0.33</v>
      </c>
      <c r="J109">
        <v>39507</v>
      </c>
      <c r="K109">
        <v>1</v>
      </c>
      <c r="L109">
        <v>0.998</v>
      </c>
      <c r="M109">
        <v>0.93799999999999994</v>
      </c>
      <c r="N109">
        <v>0.71</v>
      </c>
      <c r="O109">
        <v>0.36899999999999999</v>
      </c>
      <c r="P109">
        <v>0.13300000000000001</v>
      </c>
      <c r="Q109">
        <v>6.9000000000000006E-2</v>
      </c>
      <c r="R109">
        <v>5.0999999999999997E-2</v>
      </c>
      <c r="S109">
        <v>0.03</v>
      </c>
      <c r="T109">
        <v>0.03</v>
      </c>
      <c r="U109">
        <v>0</v>
      </c>
    </row>
    <row r="110" spans="2:21" x14ac:dyDescent="0.3">
      <c r="B110">
        <v>63</v>
      </c>
      <c r="C110">
        <v>143.6</v>
      </c>
      <c r="D110">
        <v>3</v>
      </c>
      <c r="E110">
        <v>2</v>
      </c>
      <c r="F110">
        <v>2</v>
      </c>
      <c r="G110">
        <v>150</v>
      </c>
      <c r="H110">
        <v>0</v>
      </c>
      <c r="I110">
        <v>0.74</v>
      </c>
      <c r="J110">
        <v>34366</v>
      </c>
      <c r="K110">
        <v>1</v>
      </c>
      <c r="L110">
        <v>1</v>
      </c>
      <c r="M110">
        <v>1</v>
      </c>
      <c r="N110">
        <v>0.996</v>
      </c>
      <c r="O110">
        <v>0.95799999999999996</v>
      </c>
      <c r="P110">
        <v>0.94099999999999995</v>
      </c>
      <c r="Q110">
        <v>0.91800000000000004</v>
      </c>
      <c r="R110">
        <v>0.85699999999999998</v>
      </c>
      <c r="S110">
        <v>0.45100000000000001</v>
      </c>
      <c r="T110">
        <v>0.187</v>
      </c>
      <c r="U110">
        <v>0</v>
      </c>
    </row>
    <row r="111" spans="2:21" x14ac:dyDescent="0.3">
      <c r="B111">
        <v>64</v>
      </c>
      <c r="C111">
        <v>48.6</v>
      </c>
      <c r="D111">
        <v>3</v>
      </c>
      <c r="E111">
        <v>5</v>
      </c>
      <c r="F111">
        <v>2</v>
      </c>
      <c r="G111">
        <v>150</v>
      </c>
      <c r="H111">
        <v>0</v>
      </c>
      <c r="I111">
        <v>0.54</v>
      </c>
      <c r="J111">
        <v>34366</v>
      </c>
      <c r="K111">
        <v>1</v>
      </c>
      <c r="L111">
        <v>1</v>
      </c>
      <c r="M111">
        <v>1</v>
      </c>
      <c r="N111">
        <v>0.98899999999999999</v>
      </c>
      <c r="O111">
        <v>0.89800000000000002</v>
      </c>
      <c r="P111">
        <v>0.68899999999999995</v>
      </c>
      <c r="Q111">
        <v>0.36799999999999999</v>
      </c>
      <c r="R111">
        <v>0.19</v>
      </c>
      <c r="S111">
        <v>0.08</v>
      </c>
      <c r="T111">
        <v>1.7999999999999999E-2</v>
      </c>
      <c r="U111">
        <v>0</v>
      </c>
    </row>
    <row r="112" spans="2:21" x14ac:dyDescent="0.3">
      <c r="B112">
        <v>65</v>
      </c>
      <c r="C112">
        <v>57.6</v>
      </c>
      <c r="D112">
        <v>2</v>
      </c>
      <c r="E112">
        <v>2</v>
      </c>
      <c r="F112">
        <v>2</v>
      </c>
      <c r="G112">
        <v>150</v>
      </c>
      <c r="H112">
        <v>0</v>
      </c>
      <c r="I112">
        <v>0.56999999999999995</v>
      </c>
      <c r="J112">
        <v>34973</v>
      </c>
      <c r="K112">
        <v>1</v>
      </c>
      <c r="L112">
        <v>1</v>
      </c>
      <c r="M112">
        <v>1</v>
      </c>
      <c r="N112">
        <v>0.996</v>
      </c>
      <c r="O112">
        <v>0.93400000000000005</v>
      </c>
      <c r="P112">
        <v>0.77</v>
      </c>
      <c r="Q112">
        <v>0.52100000000000002</v>
      </c>
      <c r="R112">
        <v>0.24299999999999999</v>
      </c>
      <c r="S112">
        <v>0.09</v>
      </c>
      <c r="T112">
        <v>1.7000000000000001E-2</v>
      </c>
      <c r="U112">
        <v>0</v>
      </c>
    </row>
    <row r="113" spans="2:21" x14ac:dyDescent="0.3">
      <c r="B113">
        <v>66</v>
      </c>
      <c r="C113">
        <v>29.2</v>
      </c>
      <c r="D113">
        <v>0</v>
      </c>
      <c r="E113">
        <v>3</v>
      </c>
      <c r="F113">
        <v>2</v>
      </c>
      <c r="G113">
        <v>150</v>
      </c>
      <c r="H113">
        <v>0</v>
      </c>
      <c r="I113">
        <v>0.83</v>
      </c>
      <c r="J113">
        <v>6050</v>
      </c>
      <c r="K113">
        <v>1</v>
      </c>
      <c r="L113">
        <v>1</v>
      </c>
      <c r="M113">
        <v>1</v>
      </c>
      <c r="N113">
        <v>1</v>
      </c>
      <c r="O113">
        <v>0.99099999999999999</v>
      </c>
      <c r="P113">
        <v>0.97499999999999998</v>
      </c>
      <c r="Q113">
        <v>0.95599999999999996</v>
      </c>
      <c r="R113">
        <v>0.94099999999999995</v>
      </c>
      <c r="S113">
        <v>0.82299999999999995</v>
      </c>
      <c r="T113">
        <v>0.432</v>
      </c>
      <c r="U113">
        <v>0</v>
      </c>
    </row>
    <row r="114" spans="2:21" x14ac:dyDescent="0.3">
      <c r="B114">
        <v>67</v>
      </c>
      <c r="C114">
        <v>25.4</v>
      </c>
      <c r="D114">
        <v>2</v>
      </c>
      <c r="E114">
        <v>3</v>
      </c>
      <c r="F114">
        <v>2</v>
      </c>
      <c r="G114">
        <v>150</v>
      </c>
      <c r="H114">
        <v>0</v>
      </c>
      <c r="I114">
        <v>0.46</v>
      </c>
      <c r="J114">
        <v>34215</v>
      </c>
      <c r="K114">
        <v>1</v>
      </c>
      <c r="L114">
        <v>1</v>
      </c>
      <c r="M114">
        <v>1</v>
      </c>
      <c r="N114">
        <v>0.96499999999999997</v>
      </c>
      <c r="O114">
        <v>0.755</v>
      </c>
      <c r="P114">
        <v>0.38900000000000001</v>
      </c>
      <c r="Q114">
        <v>0.16500000000000001</v>
      </c>
      <c r="R114">
        <v>5.5E-2</v>
      </c>
      <c r="S114">
        <v>3.9E-2</v>
      </c>
      <c r="T114">
        <v>2.1999999999999999E-2</v>
      </c>
      <c r="U114">
        <v>0</v>
      </c>
    </row>
    <row r="115" spans="2:21" x14ac:dyDescent="0.3">
      <c r="B115">
        <v>68</v>
      </c>
      <c r="C115">
        <v>54.9</v>
      </c>
      <c r="D115">
        <v>3</v>
      </c>
      <c r="E115">
        <v>3</v>
      </c>
      <c r="F115">
        <v>2</v>
      </c>
      <c r="G115">
        <v>150</v>
      </c>
      <c r="H115">
        <v>0</v>
      </c>
      <c r="I115">
        <v>0.53</v>
      </c>
      <c r="J115">
        <v>35051</v>
      </c>
      <c r="K115">
        <v>1</v>
      </c>
      <c r="L115">
        <v>1</v>
      </c>
      <c r="M115">
        <v>1</v>
      </c>
      <c r="N115">
        <v>0.99399999999999999</v>
      </c>
      <c r="O115">
        <v>0.90500000000000003</v>
      </c>
      <c r="P115">
        <v>0.69899999999999995</v>
      </c>
      <c r="Q115">
        <v>0.25600000000000001</v>
      </c>
      <c r="R115">
        <v>7.4999999999999997E-2</v>
      </c>
      <c r="S115">
        <v>1.9E-2</v>
      </c>
      <c r="T115">
        <v>1.9E-2</v>
      </c>
      <c r="U115">
        <v>0</v>
      </c>
    </row>
    <row r="116" spans="2:21" x14ac:dyDescent="0.3">
      <c r="B116">
        <v>69</v>
      </c>
      <c r="C116">
        <v>63.2</v>
      </c>
      <c r="D116">
        <v>2</v>
      </c>
      <c r="E116">
        <v>1</v>
      </c>
      <c r="F116">
        <v>2</v>
      </c>
      <c r="G116">
        <v>150</v>
      </c>
      <c r="H116">
        <v>0</v>
      </c>
      <c r="I116">
        <v>0.52</v>
      </c>
      <c r="J116">
        <v>32756</v>
      </c>
      <c r="K116">
        <v>1</v>
      </c>
      <c r="L116">
        <v>1</v>
      </c>
      <c r="M116">
        <v>1</v>
      </c>
      <c r="N116">
        <v>0.97299999999999998</v>
      </c>
      <c r="O116">
        <v>0.85699999999999998</v>
      </c>
      <c r="P116">
        <v>0.626</v>
      </c>
      <c r="Q116">
        <v>0.373</v>
      </c>
      <c r="R116">
        <v>0.16400000000000001</v>
      </c>
      <c r="S116">
        <v>5.0999999999999997E-2</v>
      </c>
      <c r="T116">
        <v>1.9E-2</v>
      </c>
      <c r="U116">
        <v>0</v>
      </c>
    </row>
    <row r="117" spans="2:21" x14ac:dyDescent="0.3">
      <c r="B117">
        <v>70</v>
      </c>
      <c r="C117">
        <v>7</v>
      </c>
      <c r="D117">
        <v>0</v>
      </c>
      <c r="E117">
        <v>2</v>
      </c>
      <c r="F117">
        <v>2</v>
      </c>
      <c r="G117">
        <v>150</v>
      </c>
      <c r="H117">
        <v>0</v>
      </c>
      <c r="I117">
        <v>0.52</v>
      </c>
      <c r="J117">
        <v>33951</v>
      </c>
      <c r="K117">
        <v>1</v>
      </c>
      <c r="L117">
        <v>1</v>
      </c>
      <c r="M117">
        <v>1</v>
      </c>
      <c r="N117">
        <v>0.995</v>
      </c>
      <c r="O117">
        <v>0.90500000000000003</v>
      </c>
      <c r="P117">
        <v>0.66400000000000003</v>
      </c>
      <c r="Q117">
        <v>0.28399999999999997</v>
      </c>
      <c r="R117">
        <v>0.104</v>
      </c>
      <c r="S117">
        <v>3.4000000000000002E-2</v>
      </c>
      <c r="T117">
        <v>1.9E-2</v>
      </c>
      <c r="U117">
        <v>0</v>
      </c>
    </row>
    <row r="118" spans="2:21" x14ac:dyDescent="0.3">
      <c r="B118">
        <v>71</v>
      </c>
      <c r="C118">
        <v>264.3</v>
      </c>
      <c r="D118">
        <v>2</v>
      </c>
      <c r="E118">
        <v>2</v>
      </c>
      <c r="F118">
        <v>2</v>
      </c>
      <c r="G118">
        <v>150</v>
      </c>
      <c r="H118">
        <v>0</v>
      </c>
      <c r="I118">
        <v>0.37</v>
      </c>
      <c r="J118">
        <v>36346</v>
      </c>
      <c r="K118">
        <v>1</v>
      </c>
      <c r="L118">
        <v>1</v>
      </c>
      <c r="M118">
        <v>0.995</v>
      </c>
      <c r="N118">
        <v>0.84599999999999997</v>
      </c>
      <c r="O118">
        <v>0.38700000000000001</v>
      </c>
      <c r="P118">
        <v>0.11600000000000001</v>
      </c>
      <c r="Q118">
        <v>4.3999999999999997E-2</v>
      </c>
      <c r="R118">
        <v>2.7E-2</v>
      </c>
      <c r="S118">
        <v>2.7E-2</v>
      </c>
      <c r="T118">
        <v>2.7E-2</v>
      </c>
      <c r="U118">
        <v>0</v>
      </c>
    </row>
    <row r="119" spans="2:21" x14ac:dyDescent="0.3">
      <c r="B119">
        <v>72</v>
      </c>
      <c r="C119">
        <v>280</v>
      </c>
      <c r="D119">
        <v>3</v>
      </c>
      <c r="E119">
        <v>2</v>
      </c>
      <c r="F119">
        <v>0</v>
      </c>
      <c r="G119">
        <v>15</v>
      </c>
      <c r="H119">
        <v>1</v>
      </c>
      <c r="I119">
        <v>0.48</v>
      </c>
      <c r="J119">
        <v>90000</v>
      </c>
      <c r="K119">
        <v>1</v>
      </c>
      <c r="L119">
        <v>1</v>
      </c>
      <c r="M119">
        <v>1</v>
      </c>
      <c r="N119">
        <v>0.97599999999999998</v>
      </c>
      <c r="O119">
        <v>0.76600000000000001</v>
      </c>
      <c r="P119">
        <v>0.505</v>
      </c>
      <c r="Q119">
        <v>0.27</v>
      </c>
      <c r="R119">
        <v>0.15</v>
      </c>
      <c r="S119">
        <v>7.2999999999999995E-2</v>
      </c>
      <c r="T119">
        <v>2.1000000000000001E-2</v>
      </c>
      <c r="U119">
        <v>0</v>
      </c>
    </row>
    <row r="120" spans="2:21" x14ac:dyDescent="0.3">
      <c r="B120">
        <v>73</v>
      </c>
      <c r="C120">
        <v>10</v>
      </c>
      <c r="D120">
        <v>0</v>
      </c>
      <c r="E120">
        <v>1</v>
      </c>
      <c r="F120">
        <v>2</v>
      </c>
      <c r="G120">
        <v>150</v>
      </c>
      <c r="H120">
        <v>0</v>
      </c>
      <c r="I120">
        <v>0.31</v>
      </c>
      <c r="J120">
        <v>44549</v>
      </c>
      <c r="K120">
        <v>1</v>
      </c>
      <c r="L120">
        <v>0.99099999999999999</v>
      </c>
      <c r="M120">
        <v>0.86199999999999999</v>
      </c>
      <c r="N120">
        <v>0.624</v>
      </c>
      <c r="O120">
        <v>0.45300000000000001</v>
      </c>
      <c r="P120">
        <v>0.26500000000000001</v>
      </c>
      <c r="Q120">
        <v>0.14199999999999999</v>
      </c>
      <c r="R120">
        <v>0.08</v>
      </c>
      <c r="S120">
        <v>3.2000000000000001E-2</v>
      </c>
      <c r="T120">
        <v>3.2000000000000001E-2</v>
      </c>
      <c r="U120">
        <v>0</v>
      </c>
    </row>
    <row r="121" spans="2:21" x14ac:dyDescent="0.3">
      <c r="B121">
        <v>74</v>
      </c>
      <c r="C121">
        <v>34</v>
      </c>
      <c r="D121">
        <v>0</v>
      </c>
      <c r="E121">
        <v>3</v>
      </c>
      <c r="F121">
        <v>2</v>
      </c>
      <c r="G121">
        <v>150</v>
      </c>
      <c r="H121">
        <v>0</v>
      </c>
      <c r="I121">
        <v>0.37</v>
      </c>
      <c r="J121">
        <v>32960</v>
      </c>
      <c r="K121">
        <v>1</v>
      </c>
      <c r="L121">
        <v>1</v>
      </c>
      <c r="M121">
        <v>1</v>
      </c>
      <c r="N121">
        <v>0.88</v>
      </c>
      <c r="O121">
        <v>0.33100000000000002</v>
      </c>
      <c r="P121">
        <v>8.5000000000000006E-2</v>
      </c>
      <c r="Q121">
        <v>4.2999999999999997E-2</v>
      </c>
      <c r="R121">
        <v>2.7E-2</v>
      </c>
      <c r="S121">
        <v>2.7E-2</v>
      </c>
      <c r="T121">
        <v>2.7E-2</v>
      </c>
      <c r="U121">
        <v>0</v>
      </c>
    </row>
    <row r="122" spans="2:21" x14ac:dyDescent="0.3">
      <c r="B122">
        <v>75</v>
      </c>
      <c r="C122">
        <v>532.9</v>
      </c>
      <c r="D122">
        <v>4</v>
      </c>
      <c r="E122">
        <v>2</v>
      </c>
      <c r="F122">
        <v>1</v>
      </c>
      <c r="G122">
        <v>30</v>
      </c>
      <c r="H122">
        <v>0</v>
      </c>
      <c r="I122">
        <v>0.52</v>
      </c>
      <c r="J122">
        <v>36952</v>
      </c>
      <c r="K122">
        <v>1</v>
      </c>
      <c r="L122">
        <v>1</v>
      </c>
      <c r="M122">
        <v>1</v>
      </c>
      <c r="N122">
        <v>0.97799999999999998</v>
      </c>
      <c r="O122">
        <v>0.84499999999999997</v>
      </c>
      <c r="P122">
        <v>0.68200000000000005</v>
      </c>
      <c r="Q122">
        <v>0.377</v>
      </c>
      <c r="R122">
        <v>0.14699999999999999</v>
      </c>
      <c r="S122">
        <v>0.05</v>
      </c>
      <c r="T122">
        <v>1.9E-2</v>
      </c>
      <c r="U122">
        <v>0</v>
      </c>
    </row>
    <row r="123" spans="2:21" x14ac:dyDescent="0.3">
      <c r="B123">
        <v>76</v>
      </c>
      <c r="C123">
        <v>835</v>
      </c>
      <c r="D123">
        <v>5</v>
      </c>
      <c r="E123">
        <v>6</v>
      </c>
      <c r="F123">
        <v>0</v>
      </c>
      <c r="G123">
        <v>15</v>
      </c>
      <c r="H123">
        <v>0</v>
      </c>
      <c r="I123">
        <v>0.52</v>
      </c>
      <c r="J123">
        <v>90000</v>
      </c>
      <c r="K123">
        <v>1</v>
      </c>
      <c r="L123">
        <v>1</v>
      </c>
      <c r="M123">
        <v>1</v>
      </c>
      <c r="N123">
        <v>0.97799999999999998</v>
      </c>
      <c r="O123">
        <v>0.83699999999999997</v>
      </c>
      <c r="P123">
        <v>0.63900000000000001</v>
      </c>
      <c r="Q123">
        <v>0.40699999999999997</v>
      </c>
      <c r="R123">
        <v>0.14799999999999999</v>
      </c>
      <c r="S123">
        <v>5.0999999999999997E-2</v>
      </c>
      <c r="T123">
        <v>1.9E-2</v>
      </c>
      <c r="U123">
        <v>0</v>
      </c>
    </row>
    <row r="124" spans="2:21" x14ac:dyDescent="0.3">
      <c r="B124">
        <v>77</v>
      </c>
      <c r="C124">
        <v>1032.5999999999999</v>
      </c>
      <c r="D124">
        <v>6</v>
      </c>
      <c r="E124">
        <v>6</v>
      </c>
      <c r="F124">
        <v>0</v>
      </c>
      <c r="G124">
        <v>15</v>
      </c>
      <c r="H124">
        <v>0</v>
      </c>
      <c r="I124">
        <v>0.53</v>
      </c>
      <c r="J124">
        <v>90000</v>
      </c>
      <c r="K124">
        <v>1</v>
      </c>
      <c r="L124">
        <v>1</v>
      </c>
      <c r="M124">
        <v>1</v>
      </c>
      <c r="N124">
        <v>1</v>
      </c>
      <c r="O124">
        <v>0.89200000000000002</v>
      </c>
      <c r="P124">
        <v>0.67</v>
      </c>
      <c r="Q124">
        <v>0.317</v>
      </c>
      <c r="R124">
        <v>8.8999999999999996E-2</v>
      </c>
      <c r="S124">
        <v>3.4000000000000002E-2</v>
      </c>
      <c r="T124">
        <v>1.9E-2</v>
      </c>
      <c r="U124">
        <v>0</v>
      </c>
    </row>
    <row r="125" spans="2:21" x14ac:dyDescent="0.3">
      <c r="B125">
        <v>78</v>
      </c>
      <c r="C125">
        <v>1107.4000000000001</v>
      </c>
      <c r="D125">
        <v>5</v>
      </c>
      <c r="E125">
        <v>9</v>
      </c>
      <c r="F125">
        <v>1</v>
      </c>
      <c r="G125">
        <v>30</v>
      </c>
      <c r="H125">
        <v>0</v>
      </c>
      <c r="I125">
        <v>0.46</v>
      </c>
      <c r="J125">
        <v>38534</v>
      </c>
      <c r="K125">
        <v>1</v>
      </c>
      <c r="L125">
        <v>1</v>
      </c>
      <c r="M125">
        <v>1</v>
      </c>
      <c r="N125">
        <v>0.95899999999999996</v>
      </c>
      <c r="O125">
        <v>0.76600000000000001</v>
      </c>
      <c r="P125">
        <v>0.40600000000000003</v>
      </c>
      <c r="Q125">
        <v>0.13500000000000001</v>
      </c>
      <c r="R125">
        <v>3.7999999999999999E-2</v>
      </c>
      <c r="S125">
        <v>2.1999999999999999E-2</v>
      </c>
      <c r="T125">
        <v>2.1999999999999999E-2</v>
      </c>
      <c r="U125">
        <v>0</v>
      </c>
    </row>
    <row r="126" spans="2:21" x14ac:dyDescent="0.3">
      <c r="B126">
        <v>79</v>
      </c>
      <c r="C126">
        <v>101.4</v>
      </c>
      <c r="D126">
        <v>2</v>
      </c>
      <c r="E126">
        <v>2</v>
      </c>
      <c r="F126">
        <v>2</v>
      </c>
      <c r="G126">
        <v>150</v>
      </c>
      <c r="H126">
        <v>0</v>
      </c>
      <c r="I126">
        <v>0.52</v>
      </c>
      <c r="J126">
        <v>36250</v>
      </c>
      <c r="K126">
        <v>1</v>
      </c>
      <c r="L126">
        <v>1</v>
      </c>
      <c r="M126">
        <v>1</v>
      </c>
      <c r="N126">
        <v>0.995</v>
      </c>
      <c r="O126">
        <v>0.91800000000000004</v>
      </c>
      <c r="P126">
        <v>0.60199999999999998</v>
      </c>
      <c r="Q126">
        <v>0.249</v>
      </c>
      <c r="R126">
        <v>7.6999999999999999E-2</v>
      </c>
      <c r="S126">
        <v>3.5000000000000003E-2</v>
      </c>
      <c r="T126">
        <v>1.9E-2</v>
      </c>
      <c r="U126">
        <v>0</v>
      </c>
    </row>
    <row r="127" spans="2:21" x14ac:dyDescent="0.3">
      <c r="B127">
        <v>80</v>
      </c>
      <c r="C127">
        <v>24</v>
      </c>
      <c r="D127">
        <v>2</v>
      </c>
      <c r="E127">
        <v>3</v>
      </c>
      <c r="F127">
        <v>2</v>
      </c>
      <c r="G127">
        <v>150</v>
      </c>
      <c r="H127">
        <v>0</v>
      </c>
      <c r="I127">
        <v>0.47</v>
      </c>
      <c r="J127">
        <v>34906</v>
      </c>
      <c r="K127">
        <v>1</v>
      </c>
      <c r="L127">
        <v>1</v>
      </c>
      <c r="M127">
        <v>1</v>
      </c>
      <c r="N127">
        <v>0.97599999999999998</v>
      </c>
      <c r="O127">
        <v>0.81</v>
      </c>
      <c r="P127">
        <v>0.4</v>
      </c>
      <c r="Q127">
        <v>0.14699999999999999</v>
      </c>
      <c r="R127">
        <v>3.6999999999999998E-2</v>
      </c>
      <c r="S127">
        <v>2.1000000000000001E-2</v>
      </c>
      <c r="T127">
        <v>2.1000000000000001E-2</v>
      </c>
      <c r="U127">
        <v>0</v>
      </c>
    </row>
    <row r="128" spans="2:21" x14ac:dyDescent="0.3">
      <c r="B128">
        <v>81</v>
      </c>
      <c r="C128">
        <v>47</v>
      </c>
      <c r="D128">
        <v>2</v>
      </c>
      <c r="E128">
        <v>3</v>
      </c>
      <c r="F128">
        <v>2</v>
      </c>
      <c r="G128">
        <v>150</v>
      </c>
      <c r="H128">
        <v>0</v>
      </c>
      <c r="I128">
        <v>0.53</v>
      </c>
      <c r="J128">
        <v>34906</v>
      </c>
      <c r="K128">
        <v>1</v>
      </c>
      <c r="L128">
        <v>1</v>
      </c>
      <c r="M128">
        <v>1</v>
      </c>
      <c r="N128">
        <v>0.98499999999999999</v>
      </c>
      <c r="O128">
        <v>0.88300000000000001</v>
      </c>
      <c r="P128">
        <v>0.68600000000000005</v>
      </c>
      <c r="Q128">
        <v>0.34599999999999997</v>
      </c>
      <c r="R128">
        <v>0.11700000000000001</v>
      </c>
      <c r="S128">
        <v>3.4000000000000002E-2</v>
      </c>
      <c r="T128">
        <v>1.9E-2</v>
      </c>
      <c r="U128">
        <v>0</v>
      </c>
    </row>
    <row r="129" spans="2:21" x14ac:dyDescent="0.3">
      <c r="B129">
        <v>82</v>
      </c>
      <c r="C129">
        <v>4.9000000000000004</v>
      </c>
      <c r="D129">
        <v>2</v>
      </c>
      <c r="E129">
        <v>2</v>
      </c>
      <c r="F129">
        <v>2</v>
      </c>
      <c r="G129">
        <v>150</v>
      </c>
      <c r="H129">
        <v>0</v>
      </c>
      <c r="I129">
        <v>0.56999999999999995</v>
      </c>
      <c r="J129">
        <v>33891</v>
      </c>
      <c r="K129">
        <v>1</v>
      </c>
      <c r="L129">
        <v>1</v>
      </c>
      <c r="M129">
        <v>1</v>
      </c>
      <c r="N129">
        <v>1</v>
      </c>
      <c r="O129">
        <v>0.94899999999999995</v>
      </c>
      <c r="P129">
        <v>0.753</v>
      </c>
      <c r="Q129">
        <v>0.51400000000000001</v>
      </c>
      <c r="R129">
        <v>0.215</v>
      </c>
      <c r="S129">
        <v>6.0999999999999999E-2</v>
      </c>
      <c r="T129">
        <v>1.7000000000000001E-2</v>
      </c>
      <c r="U129">
        <v>0</v>
      </c>
    </row>
    <row r="130" spans="2:21" x14ac:dyDescent="0.3">
      <c r="B130">
        <v>83</v>
      </c>
      <c r="C130">
        <v>209.7</v>
      </c>
      <c r="D130">
        <v>3</v>
      </c>
      <c r="E130">
        <v>4</v>
      </c>
      <c r="F130">
        <v>2</v>
      </c>
      <c r="G130">
        <v>150</v>
      </c>
      <c r="H130">
        <v>0</v>
      </c>
      <c r="I130">
        <v>0.97</v>
      </c>
      <c r="J130">
        <v>39507</v>
      </c>
      <c r="K130">
        <v>1</v>
      </c>
      <c r="L130">
        <v>1</v>
      </c>
      <c r="M130">
        <v>1</v>
      </c>
      <c r="N130">
        <v>1</v>
      </c>
      <c r="O130">
        <v>1</v>
      </c>
      <c r="P130">
        <v>1</v>
      </c>
      <c r="Q130">
        <v>1</v>
      </c>
      <c r="R130">
        <v>0.99299999999999999</v>
      </c>
      <c r="S130">
        <v>0.99299999999999999</v>
      </c>
      <c r="T130">
        <v>0.99299999999999999</v>
      </c>
      <c r="U130">
        <v>0</v>
      </c>
    </row>
    <row r="131" spans="2:21" x14ac:dyDescent="0.3">
      <c r="B131">
        <v>84</v>
      </c>
      <c r="C131">
        <v>965.3</v>
      </c>
      <c r="D131">
        <v>4</v>
      </c>
      <c r="E131">
        <v>4</v>
      </c>
      <c r="F131">
        <v>2</v>
      </c>
      <c r="G131">
        <v>150</v>
      </c>
      <c r="H131">
        <v>0</v>
      </c>
      <c r="I131">
        <v>0.97</v>
      </c>
      <c r="J131">
        <v>6050</v>
      </c>
      <c r="K131">
        <v>1</v>
      </c>
      <c r="L131">
        <v>1</v>
      </c>
      <c r="M131">
        <v>1</v>
      </c>
      <c r="N131">
        <v>1</v>
      </c>
      <c r="O131">
        <v>1</v>
      </c>
      <c r="P131">
        <v>1</v>
      </c>
      <c r="Q131">
        <v>1</v>
      </c>
      <c r="R131">
        <v>0.99299999999999999</v>
      </c>
      <c r="S131">
        <v>0.99299999999999999</v>
      </c>
      <c r="T131">
        <v>0.99299999999999999</v>
      </c>
      <c r="U131">
        <v>0</v>
      </c>
    </row>
    <row r="132" spans="2:21" x14ac:dyDescent="0.3">
      <c r="B132">
        <v>85</v>
      </c>
      <c r="C132">
        <v>182.4</v>
      </c>
      <c r="D132">
        <v>2</v>
      </c>
      <c r="E132">
        <v>2</v>
      </c>
      <c r="F132">
        <v>2</v>
      </c>
      <c r="G132">
        <v>150</v>
      </c>
      <c r="H132">
        <v>0</v>
      </c>
      <c r="I132">
        <v>0.43</v>
      </c>
      <c r="J132">
        <v>35530</v>
      </c>
      <c r="K132">
        <v>1</v>
      </c>
      <c r="L132">
        <v>1</v>
      </c>
      <c r="M132">
        <v>0.99299999999999999</v>
      </c>
      <c r="N132">
        <v>0.90900000000000003</v>
      </c>
      <c r="O132">
        <v>0.7</v>
      </c>
      <c r="P132">
        <v>0.379</v>
      </c>
      <c r="Q132">
        <v>0.13</v>
      </c>
      <c r="R132">
        <v>5.7000000000000002E-2</v>
      </c>
      <c r="S132">
        <v>2.3E-2</v>
      </c>
      <c r="T132">
        <v>2.3E-2</v>
      </c>
      <c r="U132">
        <v>0</v>
      </c>
    </row>
    <row r="133" spans="2:21" x14ac:dyDescent="0.3">
      <c r="B133">
        <v>86</v>
      </c>
      <c r="C133">
        <v>32.200000000000003</v>
      </c>
      <c r="D133">
        <v>2</v>
      </c>
      <c r="E133">
        <v>2</v>
      </c>
      <c r="F133">
        <v>2</v>
      </c>
      <c r="G133">
        <v>150</v>
      </c>
      <c r="H133">
        <v>0</v>
      </c>
      <c r="I133">
        <v>0.59</v>
      </c>
      <c r="J133">
        <v>33997</v>
      </c>
      <c r="K133">
        <v>1</v>
      </c>
      <c r="L133">
        <v>1</v>
      </c>
      <c r="M133">
        <v>1</v>
      </c>
      <c r="N133">
        <v>0.99099999999999999</v>
      </c>
      <c r="O133">
        <v>0.95499999999999996</v>
      </c>
      <c r="P133">
        <v>0.82499999999999996</v>
      </c>
      <c r="Q133">
        <v>0.58299999999999996</v>
      </c>
      <c r="R133">
        <v>0.25600000000000001</v>
      </c>
      <c r="S133">
        <v>4.3999999999999997E-2</v>
      </c>
      <c r="T133">
        <v>1.7000000000000001E-2</v>
      </c>
      <c r="U133">
        <v>0</v>
      </c>
    </row>
    <row r="134" spans="2:21" x14ac:dyDescent="0.3">
      <c r="B134">
        <v>87</v>
      </c>
      <c r="C134">
        <v>98.9</v>
      </c>
      <c r="D134">
        <v>2</v>
      </c>
      <c r="E134">
        <v>4</v>
      </c>
      <c r="F134">
        <v>2</v>
      </c>
      <c r="G134">
        <v>150</v>
      </c>
      <c r="H134">
        <v>0</v>
      </c>
      <c r="I134">
        <v>0.37</v>
      </c>
      <c r="J134">
        <v>35530</v>
      </c>
      <c r="K134">
        <v>1</v>
      </c>
      <c r="L134">
        <v>1</v>
      </c>
      <c r="M134">
        <v>0.93300000000000005</v>
      </c>
      <c r="N134">
        <v>0.85099999999999998</v>
      </c>
      <c r="O134">
        <v>0.59399999999999997</v>
      </c>
      <c r="P134">
        <v>0.36199999999999999</v>
      </c>
      <c r="Q134">
        <v>0.17199999999999999</v>
      </c>
      <c r="R134">
        <v>6.7000000000000004E-2</v>
      </c>
      <c r="S134">
        <v>2.7E-2</v>
      </c>
      <c r="T134">
        <v>2.7E-2</v>
      </c>
      <c r="U134">
        <v>0</v>
      </c>
    </row>
    <row r="135" spans="2:21" x14ac:dyDescent="0.3">
      <c r="B135">
        <v>88</v>
      </c>
      <c r="C135">
        <v>473.8</v>
      </c>
      <c r="D135">
        <v>3</v>
      </c>
      <c r="E135">
        <v>2</v>
      </c>
      <c r="F135">
        <v>2</v>
      </c>
      <c r="G135">
        <v>150</v>
      </c>
      <c r="H135">
        <v>0</v>
      </c>
      <c r="I135">
        <v>0.32</v>
      </c>
      <c r="J135">
        <v>35546</v>
      </c>
      <c r="K135">
        <v>1</v>
      </c>
      <c r="L135">
        <v>1</v>
      </c>
      <c r="M135">
        <v>0.95599999999999996</v>
      </c>
      <c r="N135">
        <v>0.64100000000000001</v>
      </c>
      <c r="O135">
        <v>0.26200000000000001</v>
      </c>
      <c r="P135">
        <v>8.7999999999999995E-2</v>
      </c>
      <c r="Q135">
        <v>5.3999999999999999E-2</v>
      </c>
      <c r="R135">
        <v>5.3999999999999999E-2</v>
      </c>
      <c r="S135">
        <v>3.1E-2</v>
      </c>
      <c r="T135">
        <v>3.1E-2</v>
      </c>
      <c r="U135">
        <v>0</v>
      </c>
    </row>
    <row r="136" spans="2:21" x14ac:dyDescent="0.3">
      <c r="B136">
        <v>89</v>
      </c>
      <c r="C136">
        <v>72.5</v>
      </c>
      <c r="D136">
        <v>3</v>
      </c>
      <c r="E136">
        <v>4</v>
      </c>
      <c r="F136">
        <v>2</v>
      </c>
      <c r="G136">
        <v>150</v>
      </c>
      <c r="H136">
        <v>0</v>
      </c>
      <c r="I136">
        <v>0.38</v>
      </c>
      <c r="J136">
        <v>34842</v>
      </c>
      <c r="K136">
        <v>1</v>
      </c>
      <c r="L136">
        <v>1</v>
      </c>
      <c r="M136">
        <v>0.995</v>
      </c>
      <c r="N136">
        <v>0.81200000000000006</v>
      </c>
      <c r="O136">
        <v>0.44400000000000001</v>
      </c>
      <c r="P136">
        <v>0.28299999999999997</v>
      </c>
      <c r="Q136">
        <v>0.184</v>
      </c>
      <c r="R136">
        <v>8.3000000000000004E-2</v>
      </c>
      <c r="S136">
        <v>2.5999999999999999E-2</v>
      </c>
      <c r="T136">
        <v>2.5999999999999999E-2</v>
      </c>
      <c r="U136">
        <v>0</v>
      </c>
    </row>
    <row r="137" spans="2:21" x14ac:dyDescent="0.3">
      <c r="B137">
        <v>90</v>
      </c>
      <c r="C137">
        <v>54.2</v>
      </c>
      <c r="D137">
        <v>0</v>
      </c>
      <c r="E137">
        <v>2</v>
      </c>
      <c r="F137">
        <v>2</v>
      </c>
      <c r="G137">
        <v>150</v>
      </c>
      <c r="H137">
        <v>0</v>
      </c>
      <c r="I137">
        <v>0.73</v>
      </c>
      <c r="J137">
        <v>34842</v>
      </c>
      <c r="K137">
        <v>1</v>
      </c>
      <c r="L137">
        <v>1</v>
      </c>
      <c r="M137">
        <v>1</v>
      </c>
      <c r="N137">
        <v>0.98899999999999999</v>
      </c>
      <c r="O137">
        <v>0.96199999999999997</v>
      </c>
      <c r="P137">
        <v>0.95</v>
      </c>
      <c r="Q137">
        <v>0.94299999999999995</v>
      </c>
      <c r="R137">
        <v>0.91500000000000004</v>
      </c>
      <c r="S137">
        <v>0.26500000000000001</v>
      </c>
      <c r="T137">
        <v>2.5999999999999999E-2</v>
      </c>
      <c r="U137">
        <v>0</v>
      </c>
    </row>
    <row r="138" spans="2:21" x14ac:dyDescent="0.3">
      <c r="B138">
        <v>91</v>
      </c>
      <c r="C138">
        <v>20.399999999999999</v>
      </c>
      <c r="D138">
        <v>1</v>
      </c>
      <c r="E138">
        <v>3</v>
      </c>
      <c r="F138">
        <v>2</v>
      </c>
      <c r="G138">
        <v>150</v>
      </c>
      <c r="H138">
        <v>0</v>
      </c>
      <c r="I138">
        <v>0.38</v>
      </c>
      <c r="J138">
        <v>34842</v>
      </c>
      <c r="K138">
        <v>1</v>
      </c>
      <c r="L138">
        <v>1</v>
      </c>
      <c r="M138">
        <v>0.995</v>
      </c>
      <c r="N138">
        <v>0.81200000000000006</v>
      </c>
      <c r="O138">
        <v>0.44400000000000001</v>
      </c>
      <c r="P138">
        <v>0.28299999999999997</v>
      </c>
      <c r="Q138">
        <v>0.184</v>
      </c>
      <c r="R138">
        <v>8.3000000000000004E-2</v>
      </c>
      <c r="S138">
        <v>2.5999999999999999E-2</v>
      </c>
      <c r="T138">
        <v>2.5999999999999999E-2</v>
      </c>
      <c r="U138">
        <v>0</v>
      </c>
    </row>
    <row r="139" spans="2:21" x14ac:dyDescent="0.3">
      <c r="B139">
        <v>92</v>
      </c>
      <c r="C139">
        <v>79.400000000000006</v>
      </c>
      <c r="D139">
        <v>2</v>
      </c>
      <c r="E139">
        <v>4</v>
      </c>
      <c r="F139">
        <v>2</v>
      </c>
      <c r="G139">
        <v>150</v>
      </c>
      <c r="H139">
        <v>0</v>
      </c>
      <c r="I139">
        <v>0.35</v>
      </c>
      <c r="J139">
        <v>34085</v>
      </c>
      <c r="K139">
        <v>1</v>
      </c>
      <c r="L139">
        <v>1</v>
      </c>
      <c r="M139">
        <v>0.97299999999999998</v>
      </c>
      <c r="N139">
        <v>0.77400000000000002</v>
      </c>
      <c r="O139">
        <v>0.33700000000000002</v>
      </c>
      <c r="P139">
        <v>0.11</v>
      </c>
      <c r="Q139">
        <v>4.8000000000000001E-2</v>
      </c>
      <c r="R139">
        <v>2.9000000000000001E-2</v>
      </c>
      <c r="S139">
        <v>2.9000000000000001E-2</v>
      </c>
      <c r="T139">
        <v>2.9000000000000001E-2</v>
      </c>
      <c r="U139">
        <v>0</v>
      </c>
    </row>
    <row r="140" spans="2:21" x14ac:dyDescent="0.3">
      <c r="B140">
        <v>93</v>
      </c>
      <c r="C140">
        <v>3.5</v>
      </c>
      <c r="D140">
        <v>2</v>
      </c>
      <c r="E140">
        <v>4</v>
      </c>
      <c r="F140">
        <v>2</v>
      </c>
      <c r="G140">
        <v>150</v>
      </c>
      <c r="H140">
        <v>0</v>
      </c>
      <c r="I140">
        <v>0.47</v>
      </c>
      <c r="J140">
        <v>34085</v>
      </c>
      <c r="K140">
        <v>1</v>
      </c>
      <c r="L140">
        <v>1</v>
      </c>
      <c r="M140">
        <v>1</v>
      </c>
      <c r="N140">
        <v>0.98299999999999998</v>
      </c>
      <c r="O140">
        <v>0.81699999999999995</v>
      </c>
      <c r="P140">
        <v>0.42099999999999999</v>
      </c>
      <c r="Q140">
        <v>0.156</v>
      </c>
      <c r="R140">
        <v>3.5999999999999997E-2</v>
      </c>
      <c r="S140">
        <v>2.1000000000000001E-2</v>
      </c>
      <c r="T140">
        <v>2.1000000000000001E-2</v>
      </c>
      <c r="U140">
        <v>0</v>
      </c>
    </row>
    <row r="141" spans="2:21" x14ac:dyDescent="0.3">
      <c r="B141">
        <v>94</v>
      </c>
      <c r="C141">
        <v>204.3</v>
      </c>
      <c r="D141">
        <v>2</v>
      </c>
      <c r="E141">
        <v>2</v>
      </c>
      <c r="F141">
        <v>2</v>
      </c>
      <c r="G141">
        <v>150</v>
      </c>
      <c r="H141">
        <v>0</v>
      </c>
      <c r="I141">
        <v>0.38</v>
      </c>
      <c r="J141">
        <v>39507</v>
      </c>
      <c r="K141">
        <v>1</v>
      </c>
      <c r="L141">
        <v>0.998</v>
      </c>
      <c r="M141">
        <v>0.94099999999999995</v>
      </c>
      <c r="N141">
        <v>0.82499999999999996</v>
      </c>
      <c r="O141">
        <v>0.49099999999999999</v>
      </c>
      <c r="P141">
        <v>0.375</v>
      </c>
      <c r="Q141">
        <v>0.25900000000000001</v>
      </c>
      <c r="R141">
        <v>0.125</v>
      </c>
      <c r="S141">
        <v>4.8000000000000001E-2</v>
      </c>
      <c r="T141">
        <v>2.5999999999999999E-2</v>
      </c>
      <c r="U141">
        <v>0</v>
      </c>
    </row>
    <row r="142" spans="2:21" x14ac:dyDescent="0.3">
      <c r="B142">
        <v>95</v>
      </c>
      <c r="C142">
        <v>164.1</v>
      </c>
      <c r="D142">
        <v>2</v>
      </c>
      <c r="E142">
        <v>2</v>
      </c>
      <c r="F142">
        <v>2</v>
      </c>
      <c r="G142">
        <v>150</v>
      </c>
      <c r="H142">
        <v>0</v>
      </c>
      <c r="I142">
        <v>0.56999999999999995</v>
      </c>
      <c r="J142">
        <v>34747</v>
      </c>
      <c r="K142">
        <v>1</v>
      </c>
      <c r="L142">
        <v>1</v>
      </c>
      <c r="M142">
        <v>1</v>
      </c>
      <c r="N142">
        <v>1</v>
      </c>
      <c r="O142">
        <v>0.98799999999999999</v>
      </c>
      <c r="P142">
        <v>0.81100000000000005</v>
      </c>
      <c r="Q142">
        <v>0.40300000000000002</v>
      </c>
      <c r="R142">
        <v>0.14699999999999999</v>
      </c>
      <c r="S142">
        <v>3.2000000000000001E-2</v>
      </c>
      <c r="T142">
        <v>1.7000000000000001E-2</v>
      </c>
      <c r="U142">
        <v>0</v>
      </c>
    </row>
    <row r="143" spans="2:21" x14ac:dyDescent="0.3">
      <c r="B143">
        <v>96</v>
      </c>
      <c r="C143">
        <v>9.8000000000000007</v>
      </c>
      <c r="D143">
        <v>0</v>
      </c>
      <c r="E143">
        <v>1</v>
      </c>
      <c r="F143">
        <v>2</v>
      </c>
      <c r="G143">
        <v>150</v>
      </c>
      <c r="H143">
        <v>0</v>
      </c>
      <c r="I143">
        <v>0.15</v>
      </c>
      <c r="J143">
        <v>34747</v>
      </c>
      <c r="K143">
        <v>1</v>
      </c>
      <c r="L143">
        <v>0.99399999999999999</v>
      </c>
      <c r="M143">
        <v>0.99399999999999999</v>
      </c>
      <c r="N143">
        <v>0.99399999999999999</v>
      </c>
      <c r="O143">
        <v>0.751</v>
      </c>
      <c r="P143">
        <v>0.214</v>
      </c>
      <c r="Q143">
        <v>6.7000000000000004E-2</v>
      </c>
      <c r="R143">
        <v>6.7000000000000004E-2</v>
      </c>
      <c r="S143">
        <v>6.7000000000000004E-2</v>
      </c>
      <c r="T143">
        <v>6.7000000000000004E-2</v>
      </c>
      <c r="U143">
        <v>0</v>
      </c>
    </row>
    <row r="144" spans="2:21" x14ac:dyDescent="0.3">
      <c r="B144">
        <v>97</v>
      </c>
      <c r="C144">
        <v>180</v>
      </c>
      <c r="D144">
        <v>2</v>
      </c>
      <c r="E144">
        <v>4</v>
      </c>
      <c r="F144">
        <v>2</v>
      </c>
      <c r="G144">
        <v>150</v>
      </c>
      <c r="H144">
        <v>0</v>
      </c>
      <c r="I144">
        <v>0.55000000000000004</v>
      </c>
      <c r="J144">
        <v>37279</v>
      </c>
      <c r="K144">
        <v>1</v>
      </c>
      <c r="L144">
        <v>1</v>
      </c>
      <c r="M144">
        <v>1</v>
      </c>
      <c r="N144">
        <v>0.995</v>
      </c>
      <c r="O144">
        <v>0.89400000000000002</v>
      </c>
      <c r="P144">
        <v>0.70599999999999996</v>
      </c>
      <c r="Q144">
        <v>0.44600000000000001</v>
      </c>
      <c r="R144">
        <v>0.214</v>
      </c>
      <c r="S144">
        <v>7.9000000000000001E-2</v>
      </c>
      <c r="T144">
        <v>1.7999999999999999E-2</v>
      </c>
      <c r="U144">
        <v>0</v>
      </c>
    </row>
    <row r="145" spans="2:24" x14ac:dyDescent="0.3">
      <c r="B145">
        <v>98</v>
      </c>
      <c r="C145">
        <v>37.6</v>
      </c>
      <c r="D145">
        <v>2</v>
      </c>
      <c r="E145">
        <v>4</v>
      </c>
      <c r="F145">
        <v>2</v>
      </c>
      <c r="G145">
        <v>150</v>
      </c>
      <c r="H145">
        <v>0</v>
      </c>
      <c r="I145">
        <v>0.53</v>
      </c>
      <c r="J145">
        <v>35914</v>
      </c>
      <c r="K145">
        <v>1</v>
      </c>
      <c r="L145">
        <v>1</v>
      </c>
      <c r="M145">
        <v>1</v>
      </c>
      <c r="N145">
        <v>0.995</v>
      </c>
      <c r="O145">
        <v>0.94099999999999995</v>
      </c>
      <c r="P145">
        <v>0.67500000000000004</v>
      </c>
      <c r="Q145">
        <v>0.27600000000000002</v>
      </c>
      <c r="R145">
        <v>7.3999999999999996E-2</v>
      </c>
      <c r="S145">
        <v>1.9E-2</v>
      </c>
      <c r="T145">
        <v>1.9E-2</v>
      </c>
      <c r="U145">
        <v>0</v>
      </c>
    </row>
    <row r="146" spans="2:24" x14ac:dyDescent="0.3">
      <c r="B146">
        <v>99</v>
      </c>
      <c r="C146">
        <v>13</v>
      </c>
      <c r="D146">
        <v>0</v>
      </c>
      <c r="E146">
        <v>2</v>
      </c>
      <c r="F146">
        <v>2</v>
      </c>
      <c r="G146">
        <v>150</v>
      </c>
      <c r="H146">
        <v>0</v>
      </c>
      <c r="I146">
        <v>0.34</v>
      </c>
      <c r="J146">
        <v>32581</v>
      </c>
      <c r="K146">
        <v>1</v>
      </c>
      <c r="L146">
        <v>0.97199999999999998</v>
      </c>
      <c r="M146">
        <v>0.91200000000000003</v>
      </c>
      <c r="N146">
        <v>0.82599999999999996</v>
      </c>
      <c r="O146">
        <v>0.71499999999999997</v>
      </c>
      <c r="P146">
        <v>0.65100000000000002</v>
      </c>
      <c r="Q146">
        <v>0.57299999999999995</v>
      </c>
      <c r="R146">
        <v>0.48</v>
      </c>
      <c r="S146">
        <v>0.372</v>
      </c>
      <c r="T146">
        <v>0.249</v>
      </c>
      <c r="U146">
        <v>0</v>
      </c>
    </row>
    <row r="147" spans="2:24" x14ac:dyDescent="0.3">
      <c r="B147">
        <v>100</v>
      </c>
      <c r="C147">
        <v>12</v>
      </c>
      <c r="D147">
        <v>2</v>
      </c>
      <c r="E147">
        <v>6</v>
      </c>
      <c r="F147">
        <v>2</v>
      </c>
      <c r="G147">
        <v>150</v>
      </c>
      <c r="H147">
        <v>0</v>
      </c>
      <c r="I147">
        <v>0.51</v>
      </c>
      <c r="J147">
        <v>32581</v>
      </c>
      <c r="K147">
        <v>1</v>
      </c>
      <c r="L147">
        <v>1</v>
      </c>
      <c r="M147">
        <v>1</v>
      </c>
      <c r="N147">
        <v>0.99399999999999999</v>
      </c>
      <c r="O147">
        <v>0.86799999999999999</v>
      </c>
      <c r="P147">
        <v>0.53700000000000003</v>
      </c>
      <c r="Q147">
        <v>0.316</v>
      </c>
      <c r="R147">
        <v>0.153</v>
      </c>
      <c r="S147">
        <v>5.1999999999999998E-2</v>
      </c>
      <c r="T147">
        <v>1.9E-2</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111.55</v>
      </c>
      <c r="D149">
        <v>36118.620000000003</v>
      </c>
      <c r="E149">
        <v>0</v>
      </c>
      <c r="F149">
        <v>3</v>
      </c>
      <c r="G149" t="s">
        <v>0</v>
      </c>
      <c r="H149">
        <v>20.07</v>
      </c>
      <c r="I149">
        <v>20.69</v>
      </c>
      <c r="J149" t="s">
        <v>177</v>
      </c>
      <c r="K149">
        <v>20.782319999999999</v>
      </c>
      <c r="L149">
        <v>0.69847000000000004</v>
      </c>
      <c r="M149" t="s">
        <v>179</v>
      </c>
      <c r="N149">
        <v>20.0702</v>
      </c>
      <c r="O149">
        <v>20.694890000000001</v>
      </c>
      <c r="P149" t="s">
        <v>4</v>
      </c>
      <c r="Q149">
        <v>20.891940000000002</v>
      </c>
      <c r="R149">
        <v>49.96799</v>
      </c>
      <c r="S149">
        <v>0</v>
      </c>
      <c r="T149">
        <v>0</v>
      </c>
      <c r="U149">
        <v>0</v>
      </c>
      <c r="V149">
        <v>0</v>
      </c>
      <c r="W149">
        <v>0.3</v>
      </c>
      <c r="X149">
        <v>0</v>
      </c>
    </row>
    <row r="150" spans="2:24" x14ac:dyDescent="0.3">
      <c r="B150">
        <v>2</v>
      </c>
      <c r="C150">
        <v>100</v>
      </c>
      <c r="D150">
        <v>6050</v>
      </c>
      <c r="E150">
        <v>0</v>
      </c>
      <c r="F150">
        <v>3</v>
      </c>
      <c r="G150" t="s">
        <v>0</v>
      </c>
      <c r="H150">
        <v>19</v>
      </c>
      <c r="I150">
        <v>6.59</v>
      </c>
      <c r="J150" t="s">
        <v>177</v>
      </c>
      <c r="K150">
        <v>19.010840000000002</v>
      </c>
      <c r="L150">
        <v>6.5904400000000001</v>
      </c>
      <c r="M150" t="s">
        <v>179</v>
      </c>
      <c r="N150">
        <v>18.998149999999999</v>
      </c>
      <c r="O150">
        <v>6.5929700000000002</v>
      </c>
      <c r="P150" t="s">
        <v>4</v>
      </c>
      <c r="Q150">
        <v>21.13841</v>
      </c>
      <c r="R150">
        <v>613.06736999999998</v>
      </c>
      <c r="S150">
        <v>0</v>
      </c>
      <c r="T150">
        <v>0</v>
      </c>
      <c r="U150">
        <v>0</v>
      </c>
      <c r="V150">
        <v>0</v>
      </c>
      <c r="W150">
        <v>0</v>
      </c>
      <c r="X150">
        <v>0</v>
      </c>
    </row>
    <row r="151" spans="2:24" x14ac:dyDescent="0.3">
      <c r="B151">
        <v>3</v>
      </c>
      <c r="C151">
        <v>25.76</v>
      </c>
      <c r="D151">
        <v>34827.32</v>
      </c>
      <c r="E151">
        <v>2</v>
      </c>
      <c r="F151">
        <v>4</v>
      </c>
      <c r="G151" t="s">
        <v>0</v>
      </c>
      <c r="H151">
        <v>6.63</v>
      </c>
      <c r="I151">
        <v>5.36</v>
      </c>
      <c r="J151" t="s">
        <v>177</v>
      </c>
      <c r="K151">
        <v>7.0087099999999998</v>
      </c>
      <c r="L151">
        <v>0.41721000000000003</v>
      </c>
      <c r="M151" t="s">
        <v>179</v>
      </c>
      <c r="N151">
        <v>6.6270199999999999</v>
      </c>
      <c r="O151">
        <v>5.36252</v>
      </c>
      <c r="P151" t="s">
        <v>4</v>
      </c>
      <c r="Q151">
        <v>7.4965700000000002</v>
      </c>
      <c r="R151">
        <v>39.087130000000002</v>
      </c>
      <c r="S151">
        <v>0</v>
      </c>
      <c r="T151">
        <v>0.4</v>
      </c>
      <c r="U151">
        <v>0</v>
      </c>
      <c r="V151">
        <v>0</v>
      </c>
      <c r="W151">
        <v>0.1</v>
      </c>
      <c r="X151">
        <v>0</v>
      </c>
    </row>
    <row r="152" spans="2:24" x14ac:dyDescent="0.3">
      <c r="B152">
        <v>4</v>
      </c>
      <c r="C152">
        <v>3.56</v>
      </c>
      <c r="D152">
        <v>33792.6</v>
      </c>
      <c r="E152">
        <v>1</v>
      </c>
      <c r="F152">
        <v>1</v>
      </c>
      <c r="G152" t="s">
        <v>180</v>
      </c>
      <c r="H152">
        <v>3.24</v>
      </c>
      <c r="I152">
        <v>11.35</v>
      </c>
      <c r="J152" t="s">
        <v>177</v>
      </c>
      <c r="K152">
        <v>3.6954899999999999</v>
      </c>
      <c r="L152">
        <v>1.0303199999999999</v>
      </c>
      <c r="M152" t="s">
        <v>179</v>
      </c>
      <c r="N152">
        <v>3.3246500000000001</v>
      </c>
      <c r="O152">
        <v>11.35045</v>
      </c>
      <c r="P152" t="s">
        <v>4</v>
      </c>
      <c r="Q152">
        <v>3.2406199999999998</v>
      </c>
      <c r="R152">
        <v>11.35045</v>
      </c>
      <c r="S152">
        <v>0</v>
      </c>
      <c r="T152">
        <v>0</v>
      </c>
      <c r="U152">
        <v>0</v>
      </c>
      <c r="V152">
        <v>0</v>
      </c>
      <c r="W152">
        <v>0</v>
      </c>
      <c r="X152">
        <v>0</v>
      </c>
    </row>
    <row r="153" spans="2:24" x14ac:dyDescent="0.3">
      <c r="B153">
        <v>5</v>
      </c>
      <c r="C153">
        <v>361.62</v>
      </c>
      <c r="D153">
        <v>90000</v>
      </c>
      <c r="E153">
        <v>3</v>
      </c>
      <c r="F153">
        <v>1</v>
      </c>
      <c r="G153" t="s">
        <v>0</v>
      </c>
      <c r="H153">
        <v>82.13</v>
      </c>
      <c r="I153">
        <v>5.64</v>
      </c>
      <c r="J153" t="s">
        <v>177</v>
      </c>
      <c r="K153">
        <v>84.038420000000002</v>
      </c>
      <c r="L153">
        <v>0.53669999999999995</v>
      </c>
      <c r="M153" t="s">
        <v>179</v>
      </c>
      <c r="N153">
        <v>82.130439999999993</v>
      </c>
      <c r="O153">
        <v>5.63802</v>
      </c>
      <c r="P153" t="s">
        <v>4</v>
      </c>
      <c r="Q153">
        <v>96.94999</v>
      </c>
      <c r="R153">
        <v>332.24419999999998</v>
      </c>
      <c r="S153">
        <v>0</v>
      </c>
      <c r="T153">
        <v>0</v>
      </c>
      <c r="U153">
        <v>0</v>
      </c>
      <c r="V153">
        <v>0</v>
      </c>
      <c r="W153">
        <v>0.1</v>
      </c>
      <c r="X153">
        <v>0</v>
      </c>
    </row>
    <row r="154" spans="2:24" x14ac:dyDescent="0.3">
      <c r="B154">
        <v>6</v>
      </c>
      <c r="C154">
        <v>67.17</v>
      </c>
      <c r="D154">
        <v>34024.46</v>
      </c>
      <c r="E154">
        <v>2</v>
      </c>
      <c r="F154">
        <v>2</v>
      </c>
      <c r="G154" t="s">
        <v>0</v>
      </c>
      <c r="H154">
        <v>13.45</v>
      </c>
      <c r="I154">
        <v>10.67</v>
      </c>
      <c r="J154" t="s">
        <v>177</v>
      </c>
      <c r="K154">
        <v>13.80729</v>
      </c>
      <c r="L154">
        <v>2.0876600000000001</v>
      </c>
      <c r="M154" t="s">
        <v>179</v>
      </c>
      <c r="N154">
        <v>13.449630000000001</v>
      </c>
      <c r="O154">
        <v>10.670249999999999</v>
      </c>
      <c r="P154" t="s">
        <v>4</v>
      </c>
      <c r="Q154">
        <v>18.82572</v>
      </c>
      <c r="R154">
        <v>197.45349999999999</v>
      </c>
      <c r="S154">
        <v>0</v>
      </c>
      <c r="T154">
        <v>0.3</v>
      </c>
      <c r="U154">
        <v>0</v>
      </c>
      <c r="V154">
        <v>0</v>
      </c>
      <c r="W154">
        <v>0.2</v>
      </c>
      <c r="X154">
        <v>0</v>
      </c>
    </row>
    <row r="155" spans="2:24" x14ac:dyDescent="0.3">
      <c r="B155">
        <v>7</v>
      </c>
      <c r="C155">
        <v>22.17</v>
      </c>
      <c r="D155">
        <v>33835.17</v>
      </c>
      <c r="E155">
        <v>0</v>
      </c>
      <c r="F155">
        <v>2</v>
      </c>
      <c r="G155" t="s">
        <v>0</v>
      </c>
      <c r="H155">
        <v>5.21</v>
      </c>
      <c r="I155">
        <v>3.43</v>
      </c>
      <c r="J155" t="s">
        <v>177</v>
      </c>
      <c r="K155">
        <v>5.3537299999999997</v>
      </c>
      <c r="L155">
        <v>0.74875999999999998</v>
      </c>
      <c r="M155" t="s">
        <v>179</v>
      </c>
      <c r="N155">
        <v>5.2100400000000002</v>
      </c>
      <c r="O155">
        <v>3.42571</v>
      </c>
      <c r="P155" t="s">
        <v>4</v>
      </c>
      <c r="Q155">
        <v>6.75115</v>
      </c>
      <c r="R155">
        <v>61.525230000000001</v>
      </c>
      <c r="S155">
        <v>0</v>
      </c>
      <c r="T155">
        <v>0</v>
      </c>
      <c r="U155">
        <v>0</v>
      </c>
      <c r="V155">
        <v>0</v>
      </c>
      <c r="W155">
        <v>0.2</v>
      </c>
      <c r="X155">
        <v>0</v>
      </c>
    </row>
    <row r="156" spans="2:24" x14ac:dyDescent="0.3">
      <c r="B156">
        <v>8</v>
      </c>
      <c r="C156">
        <v>8</v>
      </c>
      <c r="D156">
        <v>6050</v>
      </c>
      <c r="E156">
        <v>2</v>
      </c>
      <c r="F156">
        <v>2</v>
      </c>
      <c r="G156" t="s">
        <v>180</v>
      </c>
      <c r="H156">
        <v>2.25</v>
      </c>
      <c r="I156">
        <v>23.29</v>
      </c>
      <c r="J156" t="s">
        <v>177</v>
      </c>
      <c r="K156">
        <v>2.4044300000000001</v>
      </c>
      <c r="L156">
        <v>2.9978199999999999</v>
      </c>
      <c r="M156" t="s">
        <v>179</v>
      </c>
      <c r="N156">
        <v>2.25196</v>
      </c>
      <c r="O156">
        <v>23.29025</v>
      </c>
      <c r="P156" t="s">
        <v>4</v>
      </c>
      <c r="Q156">
        <v>2.2518600000000002</v>
      </c>
      <c r="R156">
        <v>23.29025</v>
      </c>
      <c r="S156">
        <v>0</v>
      </c>
      <c r="T156">
        <v>0</v>
      </c>
      <c r="U156">
        <v>0</v>
      </c>
      <c r="V156">
        <v>0</v>
      </c>
      <c r="W156">
        <v>0</v>
      </c>
      <c r="X156">
        <v>0</v>
      </c>
    </row>
    <row r="157" spans="2:24" x14ac:dyDescent="0.3">
      <c r="B157">
        <v>9</v>
      </c>
      <c r="C157">
        <v>15</v>
      </c>
      <c r="D157">
        <v>6050</v>
      </c>
      <c r="E157">
        <v>2</v>
      </c>
      <c r="F157">
        <v>2</v>
      </c>
      <c r="G157" t="s">
        <v>0</v>
      </c>
      <c r="H157">
        <v>3.79</v>
      </c>
      <c r="I157">
        <v>27.6</v>
      </c>
      <c r="J157" t="s">
        <v>177</v>
      </c>
      <c r="K157">
        <v>4.01471</v>
      </c>
      <c r="L157">
        <v>5.6209100000000003</v>
      </c>
      <c r="M157" t="s">
        <v>179</v>
      </c>
      <c r="N157">
        <v>3.7878799999999999</v>
      </c>
      <c r="O157">
        <v>27.595109999999998</v>
      </c>
      <c r="P157" t="s">
        <v>4</v>
      </c>
      <c r="Q157">
        <v>3.7903600000000002</v>
      </c>
      <c r="R157">
        <v>43.66921</v>
      </c>
      <c r="S157">
        <v>0</v>
      </c>
      <c r="T157">
        <v>0.5</v>
      </c>
      <c r="U157">
        <v>0</v>
      </c>
      <c r="V157">
        <v>0</v>
      </c>
      <c r="W157">
        <v>0.4</v>
      </c>
      <c r="X157">
        <v>0</v>
      </c>
    </row>
    <row r="158" spans="2:24" x14ac:dyDescent="0.3">
      <c r="B158">
        <v>10</v>
      </c>
      <c r="C158">
        <v>10</v>
      </c>
      <c r="D158">
        <v>39506.97</v>
      </c>
      <c r="E158">
        <v>2</v>
      </c>
      <c r="F158">
        <v>2</v>
      </c>
      <c r="G158" t="s">
        <v>0</v>
      </c>
      <c r="H158">
        <v>2.94</v>
      </c>
      <c r="I158">
        <v>0.85</v>
      </c>
      <c r="J158" t="s">
        <v>177</v>
      </c>
      <c r="K158">
        <v>2.9671699999999999</v>
      </c>
      <c r="L158">
        <v>0.85392000000000001</v>
      </c>
      <c r="M158" t="s">
        <v>179</v>
      </c>
      <c r="N158">
        <v>2.9415399999999998</v>
      </c>
      <c r="O158">
        <v>0.85433999999999999</v>
      </c>
      <c r="P158" t="s">
        <v>4</v>
      </c>
      <c r="Q158">
        <v>5.3199199999999998</v>
      </c>
      <c r="R158">
        <v>70.577520000000007</v>
      </c>
      <c r="S158">
        <v>0</v>
      </c>
      <c r="T158">
        <v>0.1</v>
      </c>
      <c r="U158">
        <v>0</v>
      </c>
      <c r="V158">
        <v>0</v>
      </c>
      <c r="W158">
        <v>0</v>
      </c>
      <c r="X158">
        <v>0</v>
      </c>
    </row>
    <row r="159" spans="2:24" x14ac:dyDescent="0.3">
      <c r="B159">
        <v>11</v>
      </c>
      <c r="C159">
        <v>38</v>
      </c>
      <c r="D159">
        <v>34429.94</v>
      </c>
      <c r="E159">
        <v>2</v>
      </c>
      <c r="F159">
        <v>1</v>
      </c>
      <c r="G159" t="s">
        <v>0</v>
      </c>
      <c r="H159">
        <v>23.9</v>
      </c>
      <c r="I159">
        <v>11.85</v>
      </c>
      <c r="J159" t="s">
        <v>177</v>
      </c>
      <c r="K159">
        <v>25.370640000000002</v>
      </c>
      <c r="L159">
        <v>1.6117300000000001</v>
      </c>
      <c r="M159" t="s">
        <v>179</v>
      </c>
      <c r="N159">
        <v>23.901669999999999</v>
      </c>
      <c r="O159">
        <v>11.845969999999999</v>
      </c>
      <c r="P159" t="s">
        <v>4</v>
      </c>
      <c r="Q159">
        <v>24.392800000000001</v>
      </c>
      <c r="R159">
        <v>128.92739</v>
      </c>
      <c r="S159">
        <v>0</v>
      </c>
      <c r="T159">
        <v>0</v>
      </c>
      <c r="U159">
        <v>0</v>
      </c>
      <c r="V159">
        <v>0</v>
      </c>
      <c r="W159">
        <v>0.3</v>
      </c>
      <c r="X159">
        <v>0</v>
      </c>
    </row>
    <row r="160" spans="2:24" x14ac:dyDescent="0.3">
      <c r="B160">
        <v>12</v>
      </c>
      <c r="C160">
        <v>22</v>
      </c>
      <c r="D160">
        <v>34429.94</v>
      </c>
      <c r="E160">
        <v>0</v>
      </c>
      <c r="F160">
        <v>1</v>
      </c>
      <c r="G160" t="s">
        <v>0</v>
      </c>
      <c r="H160">
        <v>15.6</v>
      </c>
      <c r="I160">
        <v>1.19</v>
      </c>
      <c r="J160" t="s">
        <v>177</v>
      </c>
      <c r="K160">
        <v>15.896929999999999</v>
      </c>
      <c r="L160">
        <v>2.3999700000000002</v>
      </c>
      <c r="M160" t="s">
        <v>179</v>
      </c>
      <c r="N160">
        <v>15.601940000000001</v>
      </c>
      <c r="O160">
        <v>1.1913899999999999</v>
      </c>
      <c r="P160" t="s">
        <v>4</v>
      </c>
      <c r="Q160">
        <v>16.36383</v>
      </c>
      <c r="R160">
        <v>114.37314000000001</v>
      </c>
      <c r="S160">
        <v>0</v>
      </c>
      <c r="T160">
        <v>0</v>
      </c>
      <c r="U160">
        <v>0</v>
      </c>
      <c r="V160">
        <v>0</v>
      </c>
      <c r="W160">
        <v>0</v>
      </c>
      <c r="X160">
        <v>0</v>
      </c>
    </row>
    <row r="161" spans="2:24" x14ac:dyDescent="0.3">
      <c r="B161">
        <v>13</v>
      </c>
      <c r="C161">
        <v>435</v>
      </c>
      <c r="D161">
        <v>37279.21</v>
      </c>
      <c r="E161">
        <v>4</v>
      </c>
      <c r="F161">
        <v>5</v>
      </c>
      <c r="G161" t="s">
        <v>0</v>
      </c>
      <c r="H161">
        <v>69.650000000000006</v>
      </c>
      <c r="I161">
        <v>4.9400000000000004</v>
      </c>
      <c r="J161" t="s">
        <v>177</v>
      </c>
      <c r="K161">
        <v>70.53295</v>
      </c>
      <c r="L161">
        <v>4.05654</v>
      </c>
      <c r="M161" t="s">
        <v>179</v>
      </c>
      <c r="N161">
        <v>69.645610000000005</v>
      </c>
      <c r="O161">
        <v>4.9377500000000003</v>
      </c>
      <c r="P161" t="s">
        <v>4</v>
      </c>
      <c r="Q161">
        <v>79.260689999999997</v>
      </c>
      <c r="R161">
        <v>353.50207</v>
      </c>
      <c r="S161">
        <v>0</v>
      </c>
      <c r="T161">
        <v>0.1</v>
      </c>
      <c r="U161">
        <v>0</v>
      </c>
      <c r="V161">
        <v>0</v>
      </c>
      <c r="W161">
        <v>0</v>
      </c>
      <c r="X161">
        <v>0</v>
      </c>
    </row>
    <row r="162" spans="2:24" x14ac:dyDescent="0.3">
      <c r="B162">
        <v>14</v>
      </c>
      <c r="C162">
        <v>26.99</v>
      </c>
      <c r="D162">
        <v>35252.82</v>
      </c>
      <c r="E162">
        <v>0</v>
      </c>
      <c r="F162">
        <v>1</v>
      </c>
      <c r="G162" t="s">
        <v>0</v>
      </c>
      <c r="H162">
        <v>5.96</v>
      </c>
      <c r="I162">
        <v>3.44</v>
      </c>
      <c r="J162" t="s">
        <v>177</v>
      </c>
      <c r="K162">
        <v>6.2824099999999996</v>
      </c>
      <c r="L162">
        <v>0.67530000000000001</v>
      </c>
      <c r="M162" t="s">
        <v>179</v>
      </c>
      <c r="N162">
        <v>5.9616100000000003</v>
      </c>
      <c r="O162">
        <v>3.4387500000000002</v>
      </c>
      <c r="P162" t="s">
        <v>4</v>
      </c>
      <c r="Q162">
        <v>6.5716900000000003</v>
      </c>
      <c r="R162">
        <v>47.103000000000002</v>
      </c>
      <c r="S162">
        <v>0</v>
      </c>
      <c r="T162">
        <v>0</v>
      </c>
      <c r="U162">
        <v>0</v>
      </c>
      <c r="V162">
        <v>0</v>
      </c>
      <c r="W162">
        <v>0.3</v>
      </c>
      <c r="X162">
        <v>0</v>
      </c>
    </row>
    <row r="163" spans="2:24" x14ac:dyDescent="0.3">
      <c r="B163">
        <v>15</v>
      </c>
      <c r="C163">
        <v>47.75</v>
      </c>
      <c r="D163">
        <v>36373.370000000003</v>
      </c>
      <c r="E163">
        <v>3</v>
      </c>
      <c r="F163">
        <v>6</v>
      </c>
      <c r="G163" t="s">
        <v>0</v>
      </c>
      <c r="H163">
        <v>11.46</v>
      </c>
      <c r="I163">
        <v>1.45</v>
      </c>
      <c r="J163" t="s">
        <v>177</v>
      </c>
      <c r="K163">
        <v>11.934659999999999</v>
      </c>
      <c r="L163">
        <v>1.1430400000000001</v>
      </c>
      <c r="M163" t="s">
        <v>179</v>
      </c>
      <c r="N163">
        <v>11.46313</v>
      </c>
      <c r="O163">
        <v>1.45427</v>
      </c>
      <c r="P163" t="s">
        <v>4</v>
      </c>
      <c r="Q163">
        <v>11.578379999999999</v>
      </c>
      <c r="R163">
        <v>17.90485</v>
      </c>
      <c r="S163">
        <v>0</v>
      </c>
      <c r="T163">
        <v>0.2</v>
      </c>
      <c r="U163">
        <v>0</v>
      </c>
      <c r="V163">
        <v>0</v>
      </c>
      <c r="W163">
        <v>0</v>
      </c>
      <c r="X163">
        <v>0</v>
      </c>
    </row>
    <row r="164" spans="2:24" x14ac:dyDescent="0.3">
      <c r="B164">
        <v>16</v>
      </c>
      <c r="C164">
        <v>10.68</v>
      </c>
      <c r="D164">
        <v>38166.21</v>
      </c>
      <c r="E164">
        <v>0</v>
      </c>
      <c r="F164">
        <v>2</v>
      </c>
      <c r="G164" t="s">
        <v>0</v>
      </c>
      <c r="H164">
        <v>2.75</v>
      </c>
      <c r="I164">
        <v>3.35</v>
      </c>
      <c r="J164" t="s">
        <v>177</v>
      </c>
      <c r="K164">
        <v>2.91927</v>
      </c>
      <c r="L164">
        <v>1.0408999999999999</v>
      </c>
      <c r="M164" t="s">
        <v>179</v>
      </c>
      <c r="N164">
        <v>2.75332</v>
      </c>
      <c r="O164">
        <v>3.35175</v>
      </c>
      <c r="P164" t="s">
        <v>4</v>
      </c>
      <c r="Q164">
        <v>2.8685499999999999</v>
      </c>
      <c r="R164">
        <v>8.2264300000000006</v>
      </c>
      <c r="S164">
        <v>0</v>
      </c>
      <c r="T164">
        <v>0</v>
      </c>
      <c r="U164">
        <v>0</v>
      </c>
      <c r="V164">
        <v>0</v>
      </c>
      <c r="W164">
        <v>0.4</v>
      </c>
      <c r="X164">
        <v>0</v>
      </c>
    </row>
    <row r="165" spans="2:24" x14ac:dyDescent="0.3">
      <c r="B165">
        <v>17</v>
      </c>
      <c r="C165">
        <v>13</v>
      </c>
      <c r="D165">
        <v>34357.339999999997</v>
      </c>
      <c r="E165">
        <v>3</v>
      </c>
      <c r="F165">
        <v>3</v>
      </c>
      <c r="G165" t="s">
        <v>0</v>
      </c>
      <c r="H165">
        <v>3.68</v>
      </c>
      <c r="I165">
        <v>2.56</v>
      </c>
      <c r="J165" t="s">
        <v>177</v>
      </c>
      <c r="K165">
        <v>3.7312400000000001</v>
      </c>
      <c r="L165">
        <v>1.30646</v>
      </c>
      <c r="M165" t="s">
        <v>179</v>
      </c>
      <c r="N165">
        <v>3.67998</v>
      </c>
      <c r="O165">
        <v>2.55769</v>
      </c>
      <c r="P165" t="s">
        <v>4</v>
      </c>
      <c r="Q165">
        <v>4.0544900000000004</v>
      </c>
      <c r="R165">
        <v>20.209990000000001</v>
      </c>
      <c r="S165">
        <v>0</v>
      </c>
      <c r="T165">
        <v>0.2</v>
      </c>
      <c r="U165">
        <v>0</v>
      </c>
      <c r="V165">
        <v>0</v>
      </c>
      <c r="W165">
        <v>0.1</v>
      </c>
      <c r="X165">
        <v>0</v>
      </c>
    </row>
    <row r="166" spans="2:24" x14ac:dyDescent="0.3">
      <c r="B166">
        <v>18</v>
      </c>
      <c r="C166">
        <v>17.25</v>
      </c>
      <c r="D166">
        <v>34357.339999999997</v>
      </c>
      <c r="E166">
        <v>3</v>
      </c>
      <c r="F166">
        <v>3</v>
      </c>
      <c r="G166" t="s">
        <v>180</v>
      </c>
      <c r="H166">
        <v>4.3</v>
      </c>
      <c r="I166">
        <v>1.87</v>
      </c>
      <c r="J166" t="s">
        <v>177</v>
      </c>
      <c r="K166">
        <v>4.6124000000000001</v>
      </c>
      <c r="L166">
        <v>0.25636999999999999</v>
      </c>
      <c r="M166" t="s">
        <v>179</v>
      </c>
      <c r="N166">
        <v>4.3004800000000003</v>
      </c>
      <c r="O166">
        <v>1.8692899999999999</v>
      </c>
      <c r="P166" t="s">
        <v>4</v>
      </c>
      <c r="Q166">
        <v>4.3003999999999998</v>
      </c>
      <c r="R166">
        <v>1.8692899999999999</v>
      </c>
      <c r="S166">
        <v>0</v>
      </c>
      <c r="T166">
        <v>0</v>
      </c>
      <c r="U166">
        <v>0</v>
      </c>
      <c r="V166">
        <v>0</v>
      </c>
      <c r="W166">
        <v>0</v>
      </c>
      <c r="X166">
        <v>0</v>
      </c>
    </row>
    <row r="167" spans="2:24" x14ac:dyDescent="0.3">
      <c r="B167">
        <v>19</v>
      </c>
      <c r="C167">
        <v>40</v>
      </c>
      <c r="D167">
        <v>34357.339999999997</v>
      </c>
      <c r="E167">
        <v>0</v>
      </c>
      <c r="F167">
        <v>2</v>
      </c>
      <c r="G167" t="s">
        <v>0</v>
      </c>
      <c r="H167">
        <v>8.39</v>
      </c>
      <c r="I167">
        <v>3.75</v>
      </c>
      <c r="J167" t="s">
        <v>177</v>
      </c>
      <c r="K167">
        <v>8.6834699999999998</v>
      </c>
      <c r="L167">
        <v>1.14863</v>
      </c>
      <c r="M167" t="s">
        <v>179</v>
      </c>
      <c r="N167">
        <v>8.3907900000000009</v>
      </c>
      <c r="O167">
        <v>3.7452800000000002</v>
      </c>
      <c r="P167" t="s">
        <v>4</v>
      </c>
      <c r="Q167">
        <v>10.858739999999999</v>
      </c>
      <c r="R167">
        <v>94.376369999999994</v>
      </c>
      <c r="S167">
        <v>0</v>
      </c>
      <c r="T167">
        <v>0</v>
      </c>
      <c r="U167">
        <v>0</v>
      </c>
      <c r="V167">
        <v>0</v>
      </c>
      <c r="W167">
        <v>0.2</v>
      </c>
      <c r="X167">
        <v>0</v>
      </c>
    </row>
    <row r="168" spans="2:24" x14ac:dyDescent="0.3">
      <c r="B168">
        <v>20</v>
      </c>
      <c r="C168">
        <v>30.16</v>
      </c>
      <c r="D168">
        <v>33830.949999999997</v>
      </c>
      <c r="E168">
        <v>2</v>
      </c>
      <c r="F168">
        <v>3</v>
      </c>
      <c r="G168" t="s">
        <v>0</v>
      </c>
      <c r="H168">
        <v>6.88</v>
      </c>
      <c r="I168">
        <v>4.17</v>
      </c>
      <c r="J168" t="s">
        <v>177</v>
      </c>
      <c r="K168">
        <v>7.5522799999999997</v>
      </c>
      <c r="L168">
        <v>0.76504000000000005</v>
      </c>
      <c r="M168" t="s">
        <v>179</v>
      </c>
      <c r="N168">
        <v>6.8754799999999996</v>
      </c>
      <c r="O168">
        <v>4.1672099999999999</v>
      </c>
      <c r="P168" t="s">
        <v>4</v>
      </c>
      <c r="Q168">
        <v>6.8800800000000004</v>
      </c>
      <c r="R168">
        <v>6.1628800000000004</v>
      </c>
      <c r="S168">
        <v>0</v>
      </c>
      <c r="T168">
        <v>0.5</v>
      </c>
      <c r="U168">
        <v>0</v>
      </c>
      <c r="V168">
        <v>0</v>
      </c>
      <c r="W168">
        <v>0.3</v>
      </c>
      <c r="X168">
        <v>0</v>
      </c>
    </row>
    <row r="169" spans="2:24" x14ac:dyDescent="0.3">
      <c r="B169">
        <v>21</v>
      </c>
      <c r="C169">
        <v>571.03</v>
      </c>
      <c r="D169">
        <v>39574.74</v>
      </c>
      <c r="E169">
        <v>4</v>
      </c>
      <c r="F169">
        <v>3</v>
      </c>
      <c r="G169" t="s">
        <v>0</v>
      </c>
      <c r="H169">
        <v>83.28</v>
      </c>
      <c r="I169">
        <v>18.5</v>
      </c>
      <c r="J169" t="s">
        <v>177</v>
      </c>
      <c r="K169">
        <v>83.308199999999999</v>
      </c>
      <c r="L169">
        <v>18.493120000000001</v>
      </c>
      <c r="M169" t="s">
        <v>179</v>
      </c>
      <c r="N169">
        <v>83.280869999999993</v>
      </c>
      <c r="O169">
        <v>18.500080000000001</v>
      </c>
      <c r="P169" t="s">
        <v>4</v>
      </c>
      <c r="Q169">
        <v>144.43706</v>
      </c>
      <c r="R169">
        <v>1723.0758800000001</v>
      </c>
      <c r="S169">
        <v>0</v>
      </c>
      <c r="T169">
        <v>0</v>
      </c>
      <c r="U169">
        <v>0</v>
      </c>
      <c r="V169">
        <v>0</v>
      </c>
      <c r="W169">
        <v>0</v>
      </c>
      <c r="X169">
        <v>0</v>
      </c>
    </row>
    <row r="170" spans="2:24" x14ac:dyDescent="0.3">
      <c r="B170">
        <v>22</v>
      </c>
      <c r="C170">
        <v>17.559999999999999</v>
      </c>
      <c r="D170">
        <v>37690.78</v>
      </c>
      <c r="E170">
        <v>2</v>
      </c>
      <c r="F170">
        <v>1</v>
      </c>
      <c r="G170" t="s">
        <v>0</v>
      </c>
      <c r="H170">
        <v>4.5599999999999996</v>
      </c>
      <c r="I170">
        <v>0.59</v>
      </c>
      <c r="J170" t="s">
        <v>177</v>
      </c>
      <c r="K170">
        <v>4.6546399999999997</v>
      </c>
      <c r="L170">
        <v>1.37965</v>
      </c>
      <c r="M170" t="s">
        <v>179</v>
      </c>
      <c r="N170">
        <v>4.5579999999999998</v>
      </c>
      <c r="O170">
        <v>0.58711999999999998</v>
      </c>
      <c r="P170" t="s">
        <v>4</v>
      </c>
      <c r="Q170">
        <v>5.8331099999999996</v>
      </c>
      <c r="R170">
        <v>59.18242</v>
      </c>
      <c r="S170">
        <v>0</v>
      </c>
      <c r="T170">
        <v>0</v>
      </c>
      <c r="U170">
        <v>0</v>
      </c>
      <c r="V170">
        <v>0</v>
      </c>
      <c r="W170">
        <v>0</v>
      </c>
      <c r="X170">
        <v>0</v>
      </c>
    </row>
    <row r="171" spans="2:24" x14ac:dyDescent="0.3">
      <c r="B171">
        <v>23</v>
      </c>
      <c r="C171">
        <v>45.05</v>
      </c>
      <c r="D171">
        <v>35546.67</v>
      </c>
      <c r="E171">
        <v>2</v>
      </c>
      <c r="F171">
        <v>2</v>
      </c>
      <c r="G171" t="s">
        <v>0</v>
      </c>
      <c r="H171">
        <v>9.68</v>
      </c>
      <c r="I171">
        <v>6.98</v>
      </c>
      <c r="J171" t="s">
        <v>177</v>
      </c>
      <c r="K171">
        <v>9.9458000000000002</v>
      </c>
      <c r="L171">
        <v>1.41727</v>
      </c>
      <c r="M171" t="s">
        <v>179</v>
      </c>
      <c r="N171">
        <v>9.6813800000000008</v>
      </c>
      <c r="O171">
        <v>6.9850000000000003</v>
      </c>
      <c r="P171" t="s">
        <v>4</v>
      </c>
      <c r="Q171">
        <v>12.871270000000001</v>
      </c>
      <c r="R171">
        <v>117.1216</v>
      </c>
      <c r="S171">
        <v>0</v>
      </c>
      <c r="T171">
        <v>0.3</v>
      </c>
      <c r="U171">
        <v>0</v>
      </c>
      <c r="V171">
        <v>0</v>
      </c>
      <c r="W171">
        <v>0.2</v>
      </c>
      <c r="X171">
        <v>0</v>
      </c>
    </row>
    <row r="172" spans="2:24" x14ac:dyDescent="0.3">
      <c r="B172">
        <v>24</v>
      </c>
      <c r="C172">
        <v>1.96</v>
      </c>
      <c r="D172">
        <v>34513.160000000003</v>
      </c>
      <c r="E172">
        <v>0</v>
      </c>
      <c r="F172">
        <v>1</v>
      </c>
      <c r="G172" t="s">
        <v>0</v>
      </c>
      <c r="H172">
        <v>0.72</v>
      </c>
      <c r="I172">
        <v>0.83</v>
      </c>
      <c r="J172" t="s">
        <v>177</v>
      </c>
      <c r="K172">
        <v>0.76575000000000004</v>
      </c>
      <c r="L172">
        <v>1.0014099999999999</v>
      </c>
      <c r="M172" t="s">
        <v>179</v>
      </c>
      <c r="N172">
        <v>0.72414999999999996</v>
      </c>
      <c r="O172">
        <v>0.83304</v>
      </c>
      <c r="P172" t="s">
        <v>4</v>
      </c>
      <c r="Q172">
        <v>0.72423000000000004</v>
      </c>
      <c r="R172">
        <v>4.2311199999999998</v>
      </c>
      <c r="S172">
        <v>0</v>
      </c>
      <c r="T172">
        <v>0</v>
      </c>
      <c r="U172">
        <v>0</v>
      </c>
      <c r="V172">
        <v>0</v>
      </c>
      <c r="W172">
        <v>0.2</v>
      </c>
      <c r="X172">
        <v>0</v>
      </c>
    </row>
    <row r="173" spans="2:24" x14ac:dyDescent="0.3">
      <c r="B173">
        <v>25</v>
      </c>
      <c r="C173">
        <v>20</v>
      </c>
      <c r="D173">
        <v>35460.239999999998</v>
      </c>
      <c r="E173">
        <v>0</v>
      </c>
      <c r="F173">
        <v>2</v>
      </c>
      <c r="G173" t="s">
        <v>0</v>
      </c>
      <c r="H173">
        <v>4.79</v>
      </c>
      <c r="I173">
        <v>3</v>
      </c>
      <c r="J173" t="s">
        <v>177</v>
      </c>
      <c r="K173">
        <v>4.9215</v>
      </c>
      <c r="L173">
        <v>0.60933000000000004</v>
      </c>
      <c r="M173" t="s">
        <v>179</v>
      </c>
      <c r="N173">
        <v>4.7910300000000001</v>
      </c>
      <c r="O173">
        <v>2.99857</v>
      </c>
      <c r="P173" t="s">
        <v>4</v>
      </c>
      <c r="Q173">
        <v>6.06393</v>
      </c>
      <c r="R173">
        <v>50.065620000000003</v>
      </c>
      <c r="S173">
        <v>0</v>
      </c>
      <c r="T173">
        <v>0</v>
      </c>
      <c r="U173">
        <v>0</v>
      </c>
      <c r="V173">
        <v>0</v>
      </c>
      <c r="W173">
        <v>0.2</v>
      </c>
      <c r="X173">
        <v>0</v>
      </c>
    </row>
    <row r="174" spans="2:24" x14ac:dyDescent="0.3">
      <c r="B174">
        <v>26</v>
      </c>
      <c r="C174">
        <v>17.670000000000002</v>
      </c>
      <c r="D174">
        <v>35460.239999999998</v>
      </c>
      <c r="E174">
        <v>2</v>
      </c>
      <c r="F174">
        <v>2</v>
      </c>
      <c r="G174" t="s">
        <v>0</v>
      </c>
      <c r="H174">
        <v>4.54</v>
      </c>
      <c r="I174">
        <v>3.67</v>
      </c>
      <c r="J174" t="s">
        <v>177</v>
      </c>
      <c r="K174">
        <v>4.63849</v>
      </c>
      <c r="L174">
        <v>0.38384000000000001</v>
      </c>
      <c r="M174" t="s">
        <v>179</v>
      </c>
      <c r="N174">
        <v>4.5375300000000003</v>
      </c>
      <c r="O174">
        <v>3.6667299999999998</v>
      </c>
      <c r="P174" t="s">
        <v>4</v>
      </c>
      <c r="Q174">
        <v>5.1564899999999998</v>
      </c>
      <c r="R174">
        <v>31.715350000000001</v>
      </c>
      <c r="S174">
        <v>0</v>
      </c>
      <c r="T174">
        <v>0.3</v>
      </c>
      <c r="U174">
        <v>0</v>
      </c>
      <c r="V174">
        <v>0</v>
      </c>
      <c r="W174">
        <v>0.2</v>
      </c>
      <c r="X174">
        <v>0</v>
      </c>
    </row>
    <row r="175" spans="2:24" x14ac:dyDescent="0.3">
      <c r="B175">
        <v>27</v>
      </c>
      <c r="C175">
        <v>30.77</v>
      </c>
      <c r="D175">
        <v>34721.47</v>
      </c>
      <c r="E175">
        <v>2</v>
      </c>
      <c r="F175">
        <v>2</v>
      </c>
      <c r="G175" t="s">
        <v>0</v>
      </c>
      <c r="H175">
        <v>7.08</v>
      </c>
      <c r="I175">
        <v>4.7699999999999996</v>
      </c>
      <c r="J175" t="s">
        <v>177</v>
      </c>
      <c r="K175">
        <v>7.2821300000000004</v>
      </c>
      <c r="L175">
        <v>0.93808000000000002</v>
      </c>
      <c r="M175" t="s">
        <v>179</v>
      </c>
      <c r="N175">
        <v>7.0756300000000003</v>
      </c>
      <c r="O175">
        <v>4.7709599999999996</v>
      </c>
      <c r="P175" t="s">
        <v>4</v>
      </c>
      <c r="Q175">
        <v>9.0519200000000009</v>
      </c>
      <c r="R175">
        <v>77.520120000000006</v>
      </c>
      <c r="S175">
        <v>0</v>
      </c>
      <c r="T175">
        <v>0.3</v>
      </c>
      <c r="U175">
        <v>0</v>
      </c>
      <c r="V175">
        <v>0</v>
      </c>
      <c r="W175">
        <v>0.2</v>
      </c>
      <c r="X175">
        <v>0</v>
      </c>
    </row>
    <row r="176" spans="2:24" x14ac:dyDescent="0.3">
      <c r="B176">
        <v>28</v>
      </c>
      <c r="C176">
        <v>60</v>
      </c>
      <c r="D176">
        <v>6050</v>
      </c>
      <c r="E176">
        <v>2</v>
      </c>
      <c r="F176">
        <v>2</v>
      </c>
      <c r="G176" t="s">
        <v>0</v>
      </c>
      <c r="H176">
        <v>12.2</v>
      </c>
      <c r="I176">
        <v>90.21</v>
      </c>
      <c r="J176" t="s">
        <v>177</v>
      </c>
      <c r="K176">
        <v>12.529529999999999</v>
      </c>
      <c r="L176">
        <v>2.9632200000000002</v>
      </c>
      <c r="M176" t="s">
        <v>179</v>
      </c>
      <c r="N176">
        <v>12.19999</v>
      </c>
      <c r="O176">
        <v>90.21087</v>
      </c>
      <c r="P176" t="s">
        <v>4</v>
      </c>
      <c r="Q176">
        <v>12.511329999999999</v>
      </c>
      <c r="R176">
        <v>244.90702999999999</v>
      </c>
      <c r="S176">
        <v>0</v>
      </c>
      <c r="T176">
        <v>0.4</v>
      </c>
      <c r="U176">
        <v>0</v>
      </c>
      <c r="V176">
        <v>0</v>
      </c>
      <c r="W176">
        <v>0.3</v>
      </c>
      <c r="X176">
        <v>0</v>
      </c>
    </row>
    <row r="177" spans="2:24" x14ac:dyDescent="0.3">
      <c r="B177">
        <v>29</v>
      </c>
      <c r="C177">
        <v>8</v>
      </c>
      <c r="D177">
        <v>34432.400000000001</v>
      </c>
      <c r="E177">
        <v>2</v>
      </c>
      <c r="F177">
        <v>3</v>
      </c>
      <c r="G177" t="s">
        <v>0</v>
      </c>
      <c r="H177">
        <v>2.4500000000000002</v>
      </c>
      <c r="I177">
        <v>3.5</v>
      </c>
      <c r="J177" t="s">
        <v>177</v>
      </c>
      <c r="K177">
        <v>2.5871900000000001</v>
      </c>
      <c r="L177">
        <v>1.24519</v>
      </c>
      <c r="M177" t="s">
        <v>179</v>
      </c>
      <c r="N177">
        <v>2.45207</v>
      </c>
      <c r="O177">
        <v>3.5040300000000002</v>
      </c>
      <c r="P177" t="s">
        <v>4</v>
      </c>
      <c r="Q177">
        <v>2.6074899999999999</v>
      </c>
      <c r="R177">
        <v>10.384460000000001</v>
      </c>
      <c r="S177">
        <v>0</v>
      </c>
      <c r="T177">
        <v>0.4</v>
      </c>
      <c r="U177">
        <v>0</v>
      </c>
      <c r="V177">
        <v>0</v>
      </c>
      <c r="W177">
        <v>0.2</v>
      </c>
      <c r="X177">
        <v>0</v>
      </c>
    </row>
    <row r="178" spans="2:24" x14ac:dyDescent="0.3">
      <c r="B178">
        <v>30</v>
      </c>
      <c r="C178">
        <v>80.03</v>
      </c>
      <c r="D178">
        <v>36683.18</v>
      </c>
      <c r="E178">
        <v>3</v>
      </c>
      <c r="F178">
        <v>2</v>
      </c>
      <c r="G178" t="s">
        <v>0</v>
      </c>
      <c r="H178">
        <v>15.37</v>
      </c>
      <c r="I178">
        <v>15.16</v>
      </c>
      <c r="J178" t="s">
        <v>177</v>
      </c>
      <c r="K178">
        <v>15.88871</v>
      </c>
      <c r="L178">
        <v>1.27258</v>
      </c>
      <c r="M178" t="s">
        <v>179</v>
      </c>
      <c r="N178">
        <v>15.370010000000001</v>
      </c>
      <c r="O178">
        <v>15.16245</v>
      </c>
      <c r="P178" t="s">
        <v>4</v>
      </c>
      <c r="Q178">
        <v>17.89199</v>
      </c>
      <c r="R178">
        <v>105.04192</v>
      </c>
      <c r="S178">
        <v>0</v>
      </c>
      <c r="T178">
        <v>0.2</v>
      </c>
      <c r="U178">
        <v>0</v>
      </c>
      <c r="V178">
        <v>0</v>
      </c>
      <c r="W178">
        <v>0.3</v>
      </c>
      <c r="X178">
        <v>0</v>
      </c>
    </row>
    <row r="179" spans="2:24" x14ac:dyDescent="0.3">
      <c r="B179">
        <v>31</v>
      </c>
      <c r="C179">
        <v>25.06</v>
      </c>
      <c r="D179">
        <v>36353.07</v>
      </c>
      <c r="E179">
        <v>2</v>
      </c>
      <c r="F179">
        <v>2</v>
      </c>
      <c r="G179" t="s">
        <v>0</v>
      </c>
      <c r="H179">
        <v>5.99</v>
      </c>
      <c r="I179">
        <v>3.87</v>
      </c>
      <c r="J179" t="s">
        <v>177</v>
      </c>
      <c r="K179">
        <v>6.1604200000000002</v>
      </c>
      <c r="L179">
        <v>0.68974999999999997</v>
      </c>
      <c r="M179" t="s">
        <v>179</v>
      </c>
      <c r="N179">
        <v>5.98841</v>
      </c>
      <c r="O179">
        <v>3.8736299999999999</v>
      </c>
      <c r="P179" t="s">
        <v>4</v>
      </c>
      <c r="Q179">
        <v>7.44381</v>
      </c>
      <c r="R179">
        <v>56.996980000000001</v>
      </c>
      <c r="S179">
        <v>0</v>
      </c>
      <c r="T179">
        <v>0.3</v>
      </c>
      <c r="U179">
        <v>0</v>
      </c>
      <c r="V179">
        <v>0</v>
      </c>
      <c r="W179">
        <v>0.2</v>
      </c>
      <c r="X179">
        <v>0</v>
      </c>
    </row>
    <row r="180" spans="2:24" x14ac:dyDescent="0.3">
      <c r="B180">
        <v>32</v>
      </c>
      <c r="C180">
        <v>8.41</v>
      </c>
      <c r="D180">
        <v>32848.83</v>
      </c>
      <c r="E180">
        <v>0</v>
      </c>
      <c r="F180">
        <v>2</v>
      </c>
      <c r="G180" t="s">
        <v>0</v>
      </c>
      <c r="H180">
        <v>2.16</v>
      </c>
      <c r="I180">
        <v>1.84</v>
      </c>
      <c r="J180" t="s">
        <v>177</v>
      </c>
      <c r="K180">
        <v>2.37358</v>
      </c>
      <c r="L180">
        <v>0.24518999999999999</v>
      </c>
      <c r="M180" t="s">
        <v>179</v>
      </c>
      <c r="N180">
        <v>2.1589700000000001</v>
      </c>
      <c r="O180">
        <v>1.84239</v>
      </c>
      <c r="P180" t="s">
        <v>4</v>
      </c>
      <c r="Q180">
        <v>2.2313100000000001</v>
      </c>
      <c r="R180">
        <v>10.815110000000001</v>
      </c>
      <c r="S180">
        <v>0</v>
      </c>
      <c r="T180">
        <v>0</v>
      </c>
      <c r="U180">
        <v>0</v>
      </c>
      <c r="V180">
        <v>0</v>
      </c>
      <c r="W180">
        <v>0.5</v>
      </c>
      <c r="X180">
        <v>0</v>
      </c>
    </row>
    <row r="181" spans="2:24" x14ac:dyDescent="0.3">
      <c r="B181">
        <v>33</v>
      </c>
      <c r="C181">
        <v>446.01</v>
      </c>
      <c r="D181">
        <v>90000</v>
      </c>
      <c r="E181">
        <v>3</v>
      </c>
      <c r="F181">
        <v>1</v>
      </c>
      <c r="G181" t="s">
        <v>0</v>
      </c>
      <c r="H181">
        <v>97.21</v>
      </c>
      <c r="I181">
        <v>23.43</v>
      </c>
      <c r="J181" t="s">
        <v>177</v>
      </c>
      <c r="K181">
        <v>99.909559999999999</v>
      </c>
      <c r="L181">
        <v>0.30895</v>
      </c>
      <c r="M181" t="s">
        <v>179</v>
      </c>
      <c r="N181">
        <v>97.212599999999995</v>
      </c>
      <c r="O181">
        <v>23.434290000000001</v>
      </c>
      <c r="P181" t="s">
        <v>4</v>
      </c>
      <c r="Q181">
        <v>109.93588</v>
      </c>
      <c r="R181">
        <v>335.52866999999998</v>
      </c>
      <c r="S181">
        <v>0</v>
      </c>
      <c r="T181">
        <v>0</v>
      </c>
      <c r="U181">
        <v>0</v>
      </c>
      <c r="V181">
        <v>0</v>
      </c>
      <c r="W181">
        <v>0.2</v>
      </c>
      <c r="X181">
        <v>0</v>
      </c>
    </row>
    <row r="182" spans="2:24" x14ac:dyDescent="0.3">
      <c r="B182">
        <v>34</v>
      </c>
      <c r="C182">
        <v>8.4600000000000009</v>
      </c>
      <c r="D182">
        <v>38350</v>
      </c>
      <c r="E182">
        <v>0</v>
      </c>
      <c r="F182">
        <v>1</v>
      </c>
      <c r="G182" t="s">
        <v>0</v>
      </c>
      <c r="H182">
        <v>2.33</v>
      </c>
      <c r="I182">
        <v>2.06</v>
      </c>
      <c r="J182" t="s">
        <v>177</v>
      </c>
      <c r="K182">
        <v>2.45946</v>
      </c>
      <c r="L182">
        <v>0.26408999999999999</v>
      </c>
      <c r="M182" t="s">
        <v>179</v>
      </c>
      <c r="N182">
        <v>2.3282600000000002</v>
      </c>
      <c r="O182">
        <v>2.0573100000000002</v>
      </c>
      <c r="P182" t="s">
        <v>4</v>
      </c>
      <c r="Q182">
        <v>2.4807299999999999</v>
      </c>
      <c r="R182">
        <v>15.48372</v>
      </c>
      <c r="S182">
        <v>0</v>
      </c>
      <c r="T182">
        <v>0</v>
      </c>
      <c r="U182">
        <v>0</v>
      </c>
      <c r="V182">
        <v>0</v>
      </c>
      <c r="W182">
        <v>0.3</v>
      </c>
      <c r="X182">
        <v>0</v>
      </c>
    </row>
    <row r="183" spans="2:24" x14ac:dyDescent="0.3">
      <c r="B183">
        <v>35</v>
      </c>
      <c r="C183">
        <v>313.13</v>
      </c>
      <c r="D183">
        <v>40649.71</v>
      </c>
      <c r="E183">
        <v>2</v>
      </c>
      <c r="F183">
        <v>4</v>
      </c>
      <c r="G183" t="s">
        <v>0</v>
      </c>
      <c r="H183">
        <v>148.1</v>
      </c>
      <c r="I183">
        <v>57.28</v>
      </c>
      <c r="J183" t="s">
        <v>177</v>
      </c>
      <c r="K183">
        <v>173.11787000000001</v>
      </c>
      <c r="L183">
        <v>1.0827899999999999</v>
      </c>
      <c r="M183" t="s">
        <v>179</v>
      </c>
      <c r="N183">
        <v>148.09505999999999</v>
      </c>
      <c r="O183">
        <v>57.280200000000001</v>
      </c>
      <c r="P183" t="s">
        <v>4</v>
      </c>
      <c r="Q183">
        <v>148.28656000000001</v>
      </c>
      <c r="R183">
        <v>67.663979999999995</v>
      </c>
      <c r="S183">
        <v>0</v>
      </c>
      <c r="T183">
        <v>0.4</v>
      </c>
      <c r="U183">
        <v>0</v>
      </c>
      <c r="V183">
        <v>0</v>
      </c>
      <c r="W183">
        <v>0.3</v>
      </c>
      <c r="X183">
        <v>0</v>
      </c>
    </row>
    <row r="184" spans="2:24" x14ac:dyDescent="0.3">
      <c r="B184">
        <v>36</v>
      </c>
      <c r="C184">
        <v>8</v>
      </c>
      <c r="D184">
        <v>38350</v>
      </c>
      <c r="E184">
        <v>0</v>
      </c>
      <c r="F184">
        <v>1</v>
      </c>
      <c r="G184" t="s">
        <v>0</v>
      </c>
      <c r="H184">
        <v>2.29</v>
      </c>
      <c r="I184">
        <v>2.11</v>
      </c>
      <c r="J184" t="s">
        <v>177</v>
      </c>
      <c r="K184">
        <v>2.3462399999999999</v>
      </c>
      <c r="L184">
        <v>1.1176699999999999</v>
      </c>
      <c r="M184" t="s">
        <v>179</v>
      </c>
      <c r="N184">
        <v>2.28756</v>
      </c>
      <c r="O184">
        <v>2.1133299999999999</v>
      </c>
      <c r="P184" t="s">
        <v>4</v>
      </c>
      <c r="Q184">
        <v>2.3079399999999999</v>
      </c>
      <c r="R184">
        <v>13.203390000000001</v>
      </c>
      <c r="S184">
        <v>0</v>
      </c>
      <c r="T184">
        <v>0</v>
      </c>
      <c r="U184">
        <v>0</v>
      </c>
      <c r="V184">
        <v>0</v>
      </c>
      <c r="W184">
        <v>0.1</v>
      </c>
      <c r="X184">
        <v>0</v>
      </c>
    </row>
    <row r="185" spans="2:24" x14ac:dyDescent="0.3">
      <c r="B185">
        <v>37</v>
      </c>
      <c r="C185">
        <v>141.88999999999999</v>
      </c>
      <c r="D185">
        <v>39149.410000000003</v>
      </c>
      <c r="E185">
        <v>2</v>
      </c>
      <c r="F185">
        <v>2</v>
      </c>
      <c r="G185" t="s">
        <v>0</v>
      </c>
      <c r="H185">
        <v>8.2100000000000009</v>
      </c>
      <c r="I185">
        <v>4.55</v>
      </c>
      <c r="J185" t="s">
        <v>177</v>
      </c>
      <c r="K185">
        <v>8.5434699999999992</v>
      </c>
      <c r="L185">
        <v>0.60246</v>
      </c>
      <c r="M185" t="s">
        <v>179</v>
      </c>
      <c r="N185">
        <v>8.2083700000000004</v>
      </c>
      <c r="O185">
        <v>4.5480900000000002</v>
      </c>
      <c r="P185" t="s">
        <v>4</v>
      </c>
      <c r="Q185">
        <v>9.5767799999999994</v>
      </c>
      <c r="R185">
        <v>51.974490000000003</v>
      </c>
      <c r="S185">
        <v>0</v>
      </c>
      <c r="T185">
        <v>0.4</v>
      </c>
      <c r="U185">
        <v>0</v>
      </c>
      <c r="V185">
        <v>0</v>
      </c>
      <c r="W185">
        <v>0.3</v>
      </c>
      <c r="X185">
        <v>0</v>
      </c>
    </row>
    <row r="186" spans="2:24" x14ac:dyDescent="0.3">
      <c r="B186">
        <v>38</v>
      </c>
      <c r="C186">
        <v>35.04</v>
      </c>
      <c r="D186">
        <v>34247.589999999997</v>
      </c>
      <c r="E186">
        <v>2</v>
      </c>
      <c r="F186">
        <v>3</v>
      </c>
      <c r="G186" t="s">
        <v>0</v>
      </c>
      <c r="H186">
        <v>7.92</v>
      </c>
      <c r="I186">
        <v>8.66</v>
      </c>
      <c r="J186" t="s">
        <v>177</v>
      </c>
      <c r="K186">
        <v>8.5748700000000007</v>
      </c>
      <c r="L186">
        <v>1.7351300000000001</v>
      </c>
      <c r="M186" t="s">
        <v>179</v>
      </c>
      <c r="N186">
        <v>7.9162100000000004</v>
      </c>
      <c r="O186">
        <v>8.6577999999999999</v>
      </c>
      <c r="P186" t="s">
        <v>4</v>
      </c>
      <c r="Q186">
        <v>8.0455900000000007</v>
      </c>
      <c r="R186">
        <v>14.48502</v>
      </c>
      <c r="S186">
        <v>0</v>
      </c>
      <c r="T186">
        <v>0.5</v>
      </c>
      <c r="U186">
        <v>0</v>
      </c>
      <c r="V186">
        <v>0</v>
      </c>
      <c r="W186">
        <v>0.3</v>
      </c>
      <c r="X186">
        <v>0</v>
      </c>
    </row>
    <row r="187" spans="2:24" x14ac:dyDescent="0.3">
      <c r="B187">
        <v>39</v>
      </c>
      <c r="C187">
        <v>23.76</v>
      </c>
      <c r="D187">
        <v>34693</v>
      </c>
      <c r="E187">
        <v>2</v>
      </c>
      <c r="F187">
        <v>5</v>
      </c>
      <c r="G187" t="s">
        <v>0</v>
      </c>
      <c r="H187">
        <v>6.28</v>
      </c>
      <c r="I187">
        <v>8.07</v>
      </c>
      <c r="J187" t="s">
        <v>177</v>
      </c>
      <c r="K187">
        <v>6.7552000000000003</v>
      </c>
      <c r="L187">
        <v>1.10337</v>
      </c>
      <c r="M187" t="s">
        <v>179</v>
      </c>
      <c r="N187">
        <v>6.2791899999999998</v>
      </c>
      <c r="O187">
        <v>8.0670900000000003</v>
      </c>
      <c r="P187" t="s">
        <v>4</v>
      </c>
      <c r="Q187">
        <v>6.3151400000000004</v>
      </c>
      <c r="R187">
        <v>10.52746</v>
      </c>
      <c r="S187">
        <v>0</v>
      </c>
      <c r="T187">
        <v>0.3</v>
      </c>
      <c r="U187">
        <v>0</v>
      </c>
      <c r="V187">
        <v>0</v>
      </c>
      <c r="W187">
        <v>0.2</v>
      </c>
      <c r="X187">
        <v>0</v>
      </c>
    </row>
    <row r="188" spans="2:24" x14ac:dyDescent="0.3">
      <c r="B188">
        <v>40</v>
      </c>
      <c r="C188">
        <v>47.51</v>
      </c>
      <c r="D188">
        <v>35142.51</v>
      </c>
      <c r="E188">
        <v>3</v>
      </c>
      <c r="F188">
        <v>3</v>
      </c>
      <c r="G188" t="s">
        <v>0</v>
      </c>
      <c r="H188">
        <v>10.32</v>
      </c>
      <c r="I188">
        <v>6.33</v>
      </c>
      <c r="J188" t="s">
        <v>177</v>
      </c>
      <c r="K188">
        <v>10.659599999999999</v>
      </c>
      <c r="L188">
        <v>0.33550999999999997</v>
      </c>
      <c r="M188" t="s">
        <v>179</v>
      </c>
      <c r="N188">
        <v>10.32241</v>
      </c>
      <c r="O188">
        <v>6.3276300000000001</v>
      </c>
      <c r="P188" t="s">
        <v>4</v>
      </c>
      <c r="Q188">
        <v>10.57601</v>
      </c>
      <c r="R188">
        <v>23.814440000000001</v>
      </c>
      <c r="S188">
        <v>0</v>
      </c>
      <c r="T188">
        <v>0.3</v>
      </c>
      <c r="U188">
        <v>0</v>
      </c>
      <c r="V188">
        <v>0</v>
      </c>
      <c r="W188">
        <v>0.2</v>
      </c>
      <c r="X188">
        <v>0</v>
      </c>
    </row>
    <row r="189" spans="2:24" x14ac:dyDescent="0.3">
      <c r="B189">
        <v>41</v>
      </c>
      <c r="C189">
        <v>24.79</v>
      </c>
      <c r="D189">
        <v>40211.29</v>
      </c>
      <c r="E189">
        <v>0</v>
      </c>
      <c r="F189">
        <v>6</v>
      </c>
      <c r="G189" t="s">
        <v>0</v>
      </c>
      <c r="H189">
        <v>6.49</v>
      </c>
      <c r="I189">
        <v>0.28999999999999998</v>
      </c>
      <c r="J189" t="s">
        <v>177</v>
      </c>
      <c r="K189">
        <v>6.4951299999999996</v>
      </c>
      <c r="L189">
        <v>0.28770000000000001</v>
      </c>
      <c r="M189" t="s">
        <v>179</v>
      </c>
      <c r="N189">
        <v>6.48522</v>
      </c>
      <c r="O189">
        <v>0.28795999999999999</v>
      </c>
      <c r="P189" t="s">
        <v>4</v>
      </c>
      <c r="Q189">
        <v>7.1714900000000004</v>
      </c>
      <c r="R189">
        <v>25.60127</v>
      </c>
      <c r="S189">
        <v>0</v>
      </c>
      <c r="T189">
        <v>0</v>
      </c>
      <c r="U189">
        <v>0</v>
      </c>
      <c r="V189">
        <v>0</v>
      </c>
      <c r="W189">
        <v>0</v>
      </c>
      <c r="X189">
        <v>0</v>
      </c>
    </row>
    <row r="190" spans="2:24" x14ac:dyDescent="0.3">
      <c r="B190">
        <v>42</v>
      </c>
      <c r="C190">
        <v>115.5</v>
      </c>
      <c r="D190">
        <v>36003.25</v>
      </c>
      <c r="E190">
        <v>2</v>
      </c>
      <c r="F190">
        <v>2</v>
      </c>
      <c r="G190" t="s">
        <v>0</v>
      </c>
      <c r="H190">
        <v>21.06</v>
      </c>
      <c r="I190">
        <v>17.23</v>
      </c>
      <c r="J190" t="s">
        <v>177</v>
      </c>
      <c r="K190">
        <v>21.535270000000001</v>
      </c>
      <c r="L190">
        <v>2.4682499999999998</v>
      </c>
      <c r="M190" t="s">
        <v>179</v>
      </c>
      <c r="N190">
        <v>21.060269999999999</v>
      </c>
      <c r="O190">
        <v>17.228760000000001</v>
      </c>
      <c r="P190" t="s">
        <v>4</v>
      </c>
      <c r="Q190">
        <v>27.354700000000001</v>
      </c>
      <c r="R190">
        <v>233.45095000000001</v>
      </c>
      <c r="S190">
        <v>0</v>
      </c>
      <c r="T190">
        <v>0.3</v>
      </c>
      <c r="U190">
        <v>0</v>
      </c>
      <c r="V190">
        <v>0</v>
      </c>
      <c r="W190">
        <v>0.2</v>
      </c>
      <c r="X190">
        <v>0</v>
      </c>
    </row>
    <row r="191" spans="2:24" x14ac:dyDescent="0.3">
      <c r="B191">
        <v>43</v>
      </c>
      <c r="C191">
        <v>372.81</v>
      </c>
      <c r="D191">
        <v>36329.980000000003</v>
      </c>
      <c r="E191">
        <v>3</v>
      </c>
      <c r="F191">
        <v>2</v>
      </c>
      <c r="G191" t="s">
        <v>0</v>
      </c>
      <c r="H191">
        <v>17.86</v>
      </c>
      <c r="I191">
        <v>18.86</v>
      </c>
      <c r="J191" t="s">
        <v>177</v>
      </c>
      <c r="K191">
        <v>18.714970000000001</v>
      </c>
      <c r="L191">
        <v>0.86180000000000001</v>
      </c>
      <c r="M191" t="s">
        <v>179</v>
      </c>
      <c r="N191">
        <v>17.864560000000001</v>
      </c>
      <c r="O191">
        <v>18.85979</v>
      </c>
      <c r="P191" t="s">
        <v>4</v>
      </c>
      <c r="Q191">
        <v>18.382760000000001</v>
      </c>
      <c r="R191">
        <v>46.063830000000003</v>
      </c>
      <c r="S191">
        <v>0</v>
      </c>
      <c r="T191">
        <v>0.3</v>
      </c>
      <c r="U191">
        <v>0</v>
      </c>
      <c r="V191">
        <v>0</v>
      </c>
      <c r="W191">
        <v>0.4</v>
      </c>
      <c r="X191">
        <v>0</v>
      </c>
    </row>
    <row r="192" spans="2:24" x14ac:dyDescent="0.3">
      <c r="B192">
        <v>44</v>
      </c>
      <c r="C192">
        <v>162</v>
      </c>
      <c r="D192">
        <v>37364.49</v>
      </c>
      <c r="E192">
        <v>1</v>
      </c>
      <c r="F192">
        <v>2</v>
      </c>
      <c r="G192" t="s">
        <v>1</v>
      </c>
      <c r="H192">
        <v>9.51</v>
      </c>
      <c r="I192">
        <v>0.96</v>
      </c>
      <c r="J192" t="s">
        <v>177</v>
      </c>
      <c r="K192">
        <v>9.5090699999999995</v>
      </c>
      <c r="L192">
        <v>0.95816000000000001</v>
      </c>
      <c r="M192" t="s">
        <v>179</v>
      </c>
      <c r="N192">
        <v>9.5904799999999994</v>
      </c>
      <c r="O192">
        <v>14.30227</v>
      </c>
      <c r="P192" t="s">
        <v>4</v>
      </c>
      <c r="Q192">
        <v>11.304220000000001</v>
      </c>
      <c r="R192">
        <v>79.546809999999994</v>
      </c>
      <c r="S192">
        <v>0.6</v>
      </c>
      <c r="T192">
        <v>0</v>
      </c>
      <c r="U192">
        <v>0</v>
      </c>
      <c r="V192">
        <v>0.6</v>
      </c>
      <c r="W192">
        <v>0</v>
      </c>
      <c r="X192">
        <v>0</v>
      </c>
    </row>
    <row r="193" spans="2:24" x14ac:dyDescent="0.3">
      <c r="B193">
        <v>45</v>
      </c>
      <c r="C193">
        <v>162</v>
      </c>
      <c r="D193">
        <v>37364.49</v>
      </c>
      <c r="E193">
        <v>1</v>
      </c>
      <c r="F193">
        <v>1</v>
      </c>
      <c r="G193" t="s">
        <v>0</v>
      </c>
      <c r="H193">
        <v>9.18</v>
      </c>
      <c r="I193">
        <v>5.89</v>
      </c>
      <c r="J193" t="s">
        <v>177</v>
      </c>
      <c r="K193">
        <v>9.5090699999999995</v>
      </c>
      <c r="L193">
        <v>0.95816000000000001</v>
      </c>
      <c r="M193" t="s">
        <v>179</v>
      </c>
      <c r="N193">
        <v>9.1822999999999997</v>
      </c>
      <c r="O193">
        <v>5.8942300000000003</v>
      </c>
      <c r="P193" t="s">
        <v>4</v>
      </c>
      <c r="Q193">
        <v>9.9410299999999996</v>
      </c>
      <c r="R193">
        <v>63.587820000000001</v>
      </c>
      <c r="S193">
        <v>0</v>
      </c>
      <c r="T193">
        <v>0.4</v>
      </c>
      <c r="U193">
        <v>0</v>
      </c>
      <c r="V193">
        <v>0</v>
      </c>
      <c r="W193">
        <v>0.3</v>
      </c>
      <c r="X193">
        <v>0</v>
      </c>
    </row>
    <row r="194" spans="2:24" x14ac:dyDescent="0.3">
      <c r="B194">
        <v>46</v>
      </c>
      <c r="C194">
        <v>7.92</v>
      </c>
      <c r="D194">
        <v>35222.85</v>
      </c>
      <c r="E194">
        <v>0</v>
      </c>
      <c r="F194">
        <v>2</v>
      </c>
      <c r="G194" t="s">
        <v>0</v>
      </c>
      <c r="H194">
        <v>2.2799999999999998</v>
      </c>
      <c r="I194">
        <v>1.69</v>
      </c>
      <c r="J194" t="s">
        <v>177</v>
      </c>
      <c r="K194">
        <v>2.3327499999999999</v>
      </c>
      <c r="L194">
        <v>0.29538999999999999</v>
      </c>
      <c r="M194" t="s">
        <v>179</v>
      </c>
      <c r="N194">
        <v>2.28152</v>
      </c>
      <c r="O194">
        <v>1.69276</v>
      </c>
      <c r="P194" t="s">
        <v>4</v>
      </c>
      <c r="Q194">
        <v>2.8526600000000002</v>
      </c>
      <c r="R194">
        <v>24.272300000000001</v>
      </c>
      <c r="S194">
        <v>0</v>
      </c>
      <c r="T194">
        <v>0</v>
      </c>
      <c r="U194">
        <v>0</v>
      </c>
      <c r="V194">
        <v>0</v>
      </c>
      <c r="W194">
        <v>0.2</v>
      </c>
      <c r="X194">
        <v>0</v>
      </c>
    </row>
    <row r="195" spans="2:24" x14ac:dyDescent="0.3">
      <c r="B195">
        <v>47</v>
      </c>
      <c r="C195">
        <v>10.199999999999999</v>
      </c>
      <c r="D195">
        <v>33960.97</v>
      </c>
      <c r="E195">
        <v>0</v>
      </c>
      <c r="F195">
        <v>2</v>
      </c>
      <c r="G195" t="s">
        <v>0</v>
      </c>
      <c r="H195">
        <v>2.86</v>
      </c>
      <c r="I195">
        <v>0.69</v>
      </c>
      <c r="J195" t="s">
        <v>177</v>
      </c>
      <c r="K195">
        <v>2.8671000000000002</v>
      </c>
      <c r="L195">
        <v>0.68598000000000003</v>
      </c>
      <c r="M195" t="s">
        <v>179</v>
      </c>
      <c r="N195">
        <v>2.8570600000000002</v>
      </c>
      <c r="O195">
        <v>0.68633</v>
      </c>
      <c r="P195" t="s">
        <v>4</v>
      </c>
      <c r="Q195">
        <v>4.3756500000000003</v>
      </c>
      <c r="R195">
        <v>56.372729999999997</v>
      </c>
      <c r="S195">
        <v>0</v>
      </c>
      <c r="T195">
        <v>0</v>
      </c>
      <c r="U195">
        <v>0</v>
      </c>
      <c r="V195">
        <v>0</v>
      </c>
      <c r="W195">
        <v>0</v>
      </c>
      <c r="X195">
        <v>0</v>
      </c>
    </row>
    <row r="196" spans="2:24" x14ac:dyDescent="0.3">
      <c r="B196">
        <v>48</v>
      </c>
      <c r="C196">
        <v>104.07</v>
      </c>
      <c r="D196">
        <v>36864.699999999997</v>
      </c>
      <c r="E196">
        <v>1</v>
      </c>
      <c r="F196">
        <v>6</v>
      </c>
      <c r="G196" t="s">
        <v>0</v>
      </c>
      <c r="H196">
        <v>21.97</v>
      </c>
      <c r="I196">
        <v>9.26</v>
      </c>
      <c r="J196" t="s">
        <v>177</v>
      </c>
      <c r="K196">
        <v>23.490629999999999</v>
      </c>
      <c r="L196">
        <v>0.95152000000000003</v>
      </c>
      <c r="M196" t="s">
        <v>179</v>
      </c>
      <c r="N196">
        <v>21.971679999999999</v>
      </c>
      <c r="O196">
        <v>9.2616200000000006</v>
      </c>
      <c r="P196" t="s">
        <v>4</v>
      </c>
      <c r="Q196">
        <v>23.609300000000001</v>
      </c>
      <c r="R196">
        <v>79.021039999999999</v>
      </c>
      <c r="S196">
        <v>0</v>
      </c>
      <c r="T196">
        <v>0.9</v>
      </c>
      <c r="U196">
        <v>0</v>
      </c>
      <c r="V196">
        <v>0</v>
      </c>
      <c r="W196">
        <v>0</v>
      </c>
      <c r="X196">
        <v>0</v>
      </c>
    </row>
    <row r="197" spans="2:24" x14ac:dyDescent="0.3">
      <c r="B197">
        <v>49</v>
      </c>
      <c r="C197">
        <v>4.09</v>
      </c>
      <c r="D197">
        <v>32176.46</v>
      </c>
      <c r="E197">
        <v>1</v>
      </c>
      <c r="F197">
        <v>3</v>
      </c>
      <c r="G197" t="s">
        <v>0</v>
      </c>
      <c r="H197">
        <v>1.41</v>
      </c>
      <c r="I197">
        <v>2.17</v>
      </c>
      <c r="J197" t="s">
        <v>177</v>
      </c>
      <c r="K197">
        <v>1.4991000000000001</v>
      </c>
      <c r="L197">
        <v>0.59335000000000004</v>
      </c>
      <c r="M197" t="s">
        <v>179</v>
      </c>
      <c r="N197">
        <v>1.4149099999999999</v>
      </c>
      <c r="O197">
        <v>2.16736</v>
      </c>
      <c r="P197" t="s">
        <v>4</v>
      </c>
      <c r="Q197">
        <v>1.45252</v>
      </c>
      <c r="R197">
        <v>4.8840000000000003</v>
      </c>
      <c r="S197">
        <v>0</v>
      </c>
      <c r="T197">
        <v>0.9</v>
      </c>
      <c r="U197">
        <v>0</v>
      </c>
      <c r="V197">
        <v>0</v>
      </c>
      <c r="W197">
        <v>0.2</v>
      </c>
      <c r="X197">
        <v>0</v>
      </c>
    </row>
    <row r="198" spans="2:24" x14ac:dyDescent="0.3">
      <c r="B198">
        <v>50</v>
      </c>
      <c r="C198">
        <v>26.48</v>
      </c>
      <c r="D198">
        <v>37146.71</v>
      </c>
      <c r="E198">
        <v>2</v>
      </c>
      <c r="F198">
        <v>2</v>
      </c>
      <c r="G198" t="s">
        <v>0</v>
      </c>
      <c r="H198">
        <v>6.41</v>
      </c>
      <c r="I198">
        <v>0.82</v>
      </c>
      <c r="J198" t="s">
        <v>177</v>
      </c>
      <c r="K198">
        <v>6.4472899999999997</v>
      </c>
      <c r="L198">
        <v>0.82430000000000003</v>
      </c>
      <c r="M198" t="s">
        <v>179</v>
      </c>
      <c r="N198">
        <v>6.4054700000000002</v>
      </c>
      <c r="O198">
        <v>0.82469999999999999</v>
      </c>
      <c r="P198" t="s">
        <v>4</v>
      </c>
      <c r="Q198">
        <v>8.1517499999999998</v>
      </c>
      <c r="R198">
        <v>68.118380000000002</v>
      </c>
      <c r="S198">
        <v>0</v>
      </c>
      <c r="T198">
        <v>0.1</v>
      </c>
      <c r="U198">
        <v>0</v>
      </c>
      <c r="V198">
        <v>0</v>
      </c>
      <c r="W198">
        <v>0</v>
      </c>
      <c r="X198">
        <v>0</v>
      </c>
    </row>
    <row r="199" spans="2:24" x14ac:dyDescent="0.3">
      <c r="B199">
        <v>51</v>
      </c>
      <c r="C199">
        <v>6.66</v>
      </c>
      <c r="D199">
        <v>38350</v>
      </c>
      <c r="E199">
        <v>0</v>
      </c>
      <c r="F199">
        <v>1</v>
      </c>
      <c r="G199" t="s">
        <v>0</v>
      </c>
      <c r="H199">
        <v>1.89</v>
      </c>
      <c r="I199">
        <v>1.77</v>
      </c>
      <c r="J199" t="s">
        <v>177</v>
      </c>
      <c r="K199">
        <v>2.0161099999999998</v>
      </c>
      <c r="L199">
        <v>1.5594300000000001</v>
      </c>
      <c r="M199" t="s">
        <v>179</v>
      </c>
      <c r="N199">
        <v>1.89131</v>
      </c>
      <c r="O199">
        <v>1.7703599999999999</v>
      </c>
      <c r="P199" t="s">
        <v>4</v>
      </c>
      <c r="Q199">
        <v>1.9863999999999999</v>
      </c>
      <c r="R199">
        <v>11.36712</v>
      </c>
      <c r="S199">
        <v>0</v>
      </c>
      <c r="T199">
        <v>0</v>
      </c>
      <c r="U199">
        <v>0</v>
      </c>
      <c r="V199">
        <v>0</v>
      </c>
      <c r="W199">
        <v>0.3</v>
      </c>
      <c r="X199">
        <v>0</v>
      </c>
    </row>
    <row r="200" spans="2:24" x14ac:dyDescent="0.3">
      <c r="B200">
        <v>52</v>
      </c>
      <c r="C200">
        <v>41.09</v>
      </c>
      <c r="D200">
        <v>38401.47</v>
      </c>
      <c r="E200">
        <v>2</v>
      </c>
      <c r="F200">
        <v>3</v>
      </c>
      <c r="G200" t="s">
        <v>0</v>
      </c>
      <c r="H200">
        <v>9.19</v>
      </c>
      <c r="I200">
        <v>5.85</v>
      </c>
      <c r="J200" t="s">
        <v>177</v>
      </c>
      <c r="K200">
        <v>9.7988</v>
      </c>
      <c r="L200">
        <v>0.43613000000000002</v>
      </c>
      <c r="M200" t="s">
        <v>179</v>
      </c>
      <c r="N200">
        <v>9.1943699999999993</v>
      </c>
      <c r="O200">
        <v>5.8510099999999996</v>
      </c>
      <c r="P200" t="s">
        <v>4</v>
      </c>
      <c r="Q200">
        <v>9.9853000000000005</v>
      </c>
      <c r="R200">
        <v>35.867220000000003</v>
      </c>
      <c r="S200">
        <v>0</v>
      </c>
      <c r="T200">
        <v>0.4</v>
      </c>
      <c r="U200">
        <v>0</v>
      </c>
      <c r="V200">
        <v>0</v>
      </c>
      <c r="W200">
        <v>0.2</v>
      </c>
      <c r="X200">
        <v>0</v>
      </c>
    </row>
    <row r="201" spans="2:24" x14ac:dyDescent="0.3">
      <c r="B201">
        <v>53</v>
      </c>
      <c r="C201">
        <v>20.68</v>
      </c>
      <c r="D201">
        <v>34311.06</v>
      </c>
      <c r="E201">
        <v>0</v>
      </c>
      <c r="F201">
        <v>1</v>
      </c>
      <c r="G201" t="s">
        <v>0</v>
      </c>
      <c r="H201">
        <v>4.87</v>
      </c>
      <c r="I201">
        <v>4.84</v>
      </c>
      <c r="J201" t="s">
        <v>177</v>
      </c>
      <c r="K201">
        <v>5.0506599999999997</v>
      </c>
      <c r="L201">
        <v>0.42251</v>
      </c>
      <c r="M201" t="s">
        <v>179</v>
      </c>
      <c r="N201">
        <v>4.8662099999999997</v>
      </c>
      <c r="O201">
        <v>4.8390300000000002</v>
      </c>
      <c r="P201" t="s">
        <v>4</v>
      </c>
      <c r="Q201">
        <v>5.1315099999999996</v>
      </c>
      <c r="R201">
        <v>34.712969999999999</v>
      </c>
      <c r="S201">
        <v>0</v>
      </c>
      <c r="T201">
        <v>0</v>
      </c>
      <c r="U201">
        <v>0</v>
      </c>
      <c r="V201">
        <v>0</v>
      </c>
      <c r="W201">
        <v>0.3</v>
      </c>
      <c r="X201">
        <v>0</v>
      </c>
    </row>
    <row r="202" spans="2:24" x14ac:dyDescent="0.3">
      <c r="B202">
        <v>54</v>
      </c>
      <c r="C202">
        <v>113.15</v>
      </c>
      <c r="D202">
        <v>35530.239999999998</v>
      </c>
      <c r="E202">
        <v>1</v>
      </c>
      <c r="F202">
        <v>2</v>
      </c>
      <c r="G202" t="s">
        <v>0</v>
      </c>
      <c r="H202">
        <v>20.53</v>
      </c>
      <c r="I202">
        <v>26.59</v>
      </c>
      <c r="J202" t="s">
        <v>177</v>
      </c>
      <c r="K202">
        <v>21.1248</v>
      </c>
      <c r="L202">
        <v>1.41265</v>
      </c>
      <c r="M202" t="s">
        <v>179</v>
      </c>
      <c r="N202">
        <v>20.52854</v>
      </c>
      <c r="O202">
        <v>26.59338</v>
      </c>
      <c r="P202" t="s">
        <v>4</v>
      </c>
      <c r="Q202">
        <v>22.799099999999999</v>
      </c>
      <c r="R202">
        <v>118.58458</v>
      </c>
      <c r="S202">
        <v>0</v>
      </c>
      <c r="T202">
        <v>0.9</v>
      </c>
      <c r="U202">
        <v>0</v>
      </c>
      <c r="V202">
        <v>0</v>
      </c>
      <c r="W202">
        <v>0.3</v>
      </c>
      <c r="X202">
        <v>0</v>
      </c>
    </row>
    <row r="203" spans="2:24" x14ac:dyDescent="0.3">
      <c r="B203">
        <v>55</v>
      </c>
      <c r="C203">
        <v>122</v>
      </c>
      <c r="D203">
        <v>35530.239999999998</v>
      </c>
      <c r="E203">
        <v>2</v>
      </c>
      <c r="F203">
        <v>2</v>
      </c>
      <c r="G203" t="s">
        <v>0</v>
      </c>
      <c r="H203">
        <v>21.7</v>
      </c>
      <c r="I203">
        <v>22.89</v>
      </c>
      <c r="J203" t="s">
        <v>177</v>
      </c>
      <c r="K203">
        <v>22.4754</v>
      </c>
      <c r="L203">
        <v>1.4610399999999999</v>
      </c>
      <c r="M203" t="s">
        <v>179</v>
      </c>
      <c r="N203">
        <v>21.703769999999999</v>
      </c>
      <c r="O203">
        <v>22.886869999999998</v>
      </c>
      <c r="P203" t="s">
        <v>4</v>
      </c>
      <c r="Q203">
        <v>24.115410000000001</v>
      </c>
      <c r="R203">
        <v>120.67418000000001</v>
      </c>
      <c r="S203">
        <v>0</v>
      </c>
      <c r="T203">
        <v>0.4</v>
      </c>
      <c r="U203">
        <v>0</v>
      </c>
      <c r="V203">
        <v>0</v>
      </c>
      <c r="W203">
        <v>0.3</v>
      </c>
      <c r="X203">
        <v>0</v>
      </c>
    </row>
    <row r="204" spans="2:24" x14ac:dyDescent="0.3">
      <c r="B204">
        <v>56</v>
      </c>
      <c r="C204">
        <v>1.94</v>
      </c>
      <c r="D204">
        <v>39964.51</v>
      </c>
      <c r="E204">
        <v>2</v>
      </c>
      <c r="F204">
        <v>1</v>
      </c>
      <c r="G204" t="s">
        <v>180</v>
      </c>
      <c r="H204">
        <v>0.66</v>
      </c>
      <c r="I204">
        <v>1.27</v>
      </c>
      <c r="J204" t="s">
        <v>177</v>
      </c>
      <c r="K204">
        <v>0.77466000000000002</v>
      </c>
      <c r="L204">
        <v>0.10523</v>
      </c>
      <c r="M204" t="s">
        <v>179</v>
      </c>
      <c r="N204">
        <v>0.67669999999999997</v>
      </c>
      <c r="O204">
        <v>1.0556300000000001</v>
      </c>
      <c r="P204" t="s">
        <v>4</v>
      </c>
      <c r="Q204">
        <v>0.66298999999999997</v>
      </c>
      <c r="R204">
        <v>1.2722</v>
      </c>
      <c r="S204">
        <v>0</v>
      </c>
      <c r="T204">
        <v>0</v>
      </c>
      <c r="U204">
        <v>0</v>
      </c>
      <c r="V204">
        <v>0</v>
      </c>
      <c r="W204">
        <v>0</v>
      </c>
      <c r="X204">
        <v>0</v>
      </c>
    </row>
    <row r="205" spans="2:24" x14ac:dyDescent="0.3">
      <c r="B205">
        <v>57</v>
      </c>
      <c r="C205">
        <v>4.46</v>
      </c>
      <c r="D205">
        <v>29313.64</v>
      </c>
      <c r="E205">
        <v>0</v>
      </c>
      <c r="F205">
        <v>1</v>
      </c>
      <c r="G205" t="s">
        <v>180</v>
      </c>
      <c r="H205">
        <v>1.32</v>
      </c>
      <c r="I205">
        <v>6.87</v>
      </c>
      <c r="J205" t="s">
        <v>177</v>
      </c>
      <c r="K205">
        <v>1.4338500000000001</v>
      </c>
      <c r="L205">
        <v>0.76487000000000005</v>
      </c>
      <c r="M205" t="s">
        <v>179</v>
      </c>
      <c r="N205">
        <v>1.3544799999999999</v>
      </c>
      <c r="O205">
        <v>6.8747400000000001</v>
      </c>
      <c r="P205" t="s">
        <v>4</v>
      </c>
      <c r="Q205">
        <v>1.31951</v>
      </c>
      <c r="R205">
        <v>6.8747400000000001</v>
      </c>
      <c r="S205">
        <v>0</v>
      </c>
      <c r="T205">
        <v>0</v>
      </c>
      <c r="U205">
        <v>0</v>
      </c>
      <c r="V205">
        <v>0</v>
      </c>
      <c r="W205">
        <v>0</v>
      </c>
      <c r="X205">
        <v>0</v>
      </c>
    </row>
    <row r="206" spans="2:24" x14ac:dyDescent="0.3">
      <c r="B206">
        <v>58</v>
      </c>
      <c r="C206">
        <v>35.590000000000003</v>
      </c>
      <c r="D206">
        <v>34661.379999999997</v>
      </c>
      <c r="E206">
        <v>2</v>
      </c>
      <c r="F206">
        <v>2</v>
      </c>
      <c r="G206" t="s">
        <v>0</v>
      </c>
      <c r="H206">
        <v>7.97</v>
      </c>
      <c r="I206">
        <v>5.5</v>
      </c>
      <c r="J206" t="s">
        <v>177</v>
      </c>
      <c r="K206">
        <v>8.19984</v>
      </c>
      <c r="L206">
        <v>1.0842099999999999</v>
      </c>
      <c r="M206" t="s">
        <v>179</v>
      </c>
      <c r="N206">
        <v>7.9709899999999996</v>
      </c>
      <c r="O206">
        <v>5.5016999999999996</v>
      </c>
      <c r="P206" t="s">
        <v>4</v>
      </c>
      <c r="Q206">
        <v>10.275650000000001</v>
      </c>
      <c r="R206">
        <v>89.596639999999994</v>
      </c>
      <c r="S206">
        <v>0</v>
      </c>
      <c r="T206">
        <v>0.3</v>
      </c>
      <c r="U206">
        <v>0</v>
      </c>
      <c r="V206">
        <v>0</v>
      </c>
      <c r="W206">
        <v>0.2</v>
      </c>
      <c r="X206">
        <v>0</v>
      </c>
    </row>
    <row r="207" spans="2:24" x14ac:dyDescent="0.3">
      <c r="B207">
        <v>59</v>
      </c>
      <c r="C207">
        <v>227.28</v>
      </c>
      <c r="D207">
        <v>40211.29</v>
      </c>
      <c r="E207">
        <v>2</v>
      </c>
      <c r="F207">
        <v>2</v>
      </c>
      <c r="G207" t="s">
        <v>0</v>
      </c>
      <c r="H207">
        <v>37.46</v>
      </c>
      <c r="I207">
        <v>4.07</v>
      </c>
      <c r="J207" t="s">
        <v>177</v>
      </c>
      <c r="K207">
        <v>37.649560000000001</v>
      </c>
      <c r="L207">
        <v>4.0714100000000002</v>
      </c>
      <c r="M207" t="s">
        <v>179</v>
      </c>
      <c r="N207">
        <v>37.460720000000002</v>
      </c>
      <c r="O207">
        <v>4.07219</v>
      </c>
      <c r="P207" t="s">
        <v>4</v>
      </c>
      <c r="Q207">
        <v>48.672350000000002</v>
      </c>
      <c r="R207">
        <v>385.07976000000002</v>
      </c>
      <c r="S207">
        <v>0</v>
      </c>
      <c r="T207">
        <v>0.1</v>
      </c>
      <c r="U207">
        <v>0</v>
      </c>
      <c r="V207">
        <v>0</v>
      </c>
      <c r="W207">
        <v>0</v>
      </c>
      <c r="X207">
        <v>0</v>
      </c>
    </row>
    <row r="208" spans="2:24" x14ac:dyDescent="0.3">
      <c r="B208">
        <v>60</v>
      </c>
      <c r="C208">
        <v>5.7</v>
      </c>
      <c r="D208">
        <v>33775.199999999997</v>
      </c>
      <c r="E208">
        <v>2</v>
      </c>
      <c r="F208">
        <v>2</v>
      </c>
      <c r="G208" t="s">
        <v>0</v>
      </c>
      <c r="H208">
        <v>1.77</v>
      </c>
      <c r="I208">
        <v>2.5</v>
      </c>
      <c r="J208" t="s">
        <v>177</v>
      </c>
      <c r="K208">
        <v>1.86</v>
      </c>
      <c r="L208">
        <v>1.3437399999999999</v>
      </c>
      <c r="M208" t="s">
        <v>179</v>
      </c>
      <c r="N208">
        <v>1.77359</v>
      </c>
      <c r="O208">
        <v>2.4992999999999999</v>
      </c>
      <c r="P208" t="s">
        <v>4</v>
      </c>
      <c r="Q208">
        <v>1.97041</v>
      </c>
      <c r="R208">
        <v>10.87532</v>
      </c>
      <c r="S208">
        <v>0</v>
      </c>
      <c r="T208">
        <v>0.4</v>
      </c>
      <c r="U208">
        <v>0</v>
      </c>
      <c r="V208">
        <v>0</v>
      </c>
      <c r="W208">
        <v>0.3</v>
      </c>
      <c r="X208">
        <v>0</v>
      </c>
    </row>
    <row r="209" spans="2:24" x14ac:dyDescent="0.3">
      <c r="B209">
        <v>61</v>
      </c>
      <c r="C209">
        <v>44.01</v>
      </c>
      <c r="D209">
        <v>36084.400000000001</v>
      </c>
      <c r="E209">
        <v>2</v>
      </c>
      <c r="F209">
        <v>3</v>
      </c>
      <c r="G209" t="s">
        <v>0</v>
      </c>
      <c r="H209">
        <v>9.93</v>
      </c>
      <c r="I209">
        <v>6.1</v>
      </c>
      <c r="J209" t="s">
        <v>177</v>
      </c>
      <c r="K209">
        <v>10.37806</v>
      </c>
      <c r="L209">
        <v>0.75361</v>
      </c>
      <c r="M209" t="s">
        <v>179</v>
      </c>
      <c r="N209">
        <v>9.9347499999999993</v>
      </c>
      <c r="O209">
        <v>6.09659</v>
      </c>
      <c r="P209" t="s">
        <v>4</v>
      </c>
      <c r="Q209">
        <v>11.60965</v>
      </c>
      <c r="R209">
        <v>69.274690000000007</v>
      </c>
      <c r="S209">
        <v>0</v>
      </c>
      <c r="T209">
        <v>0.3</v>
      </c>
      <c r="U209">
        <v>0</v>
      </c>
      <c r="V209">
        <v>0</v>
      </c>
      <c r="W209">
        <v>0.1</v>
      </c>
      <c r="X209">
        <v>0</v>
      </c>
    </row>
    <row r="210" spans="2:24" x14ac:dyDescent="0.3">
      <c r="B210">
        <v>62</v>
      </c>
      <c r="C210">
        <v>424.67</v>
      </c>
      <c r="D210">
        <v>39506.97</v>
      </c>
      <c r="E210">
        <v>3</v>
      </c>
      <c r="F210">
        <v>6</v>
      </c>
      <c r="G210" t="s">
        <v>0</v>
      </c>
      <c r="H210">
        <v>69.569999999999993</v>
      </c>
      <c r="I210">
        <v>2.71</v>
      </c>
      <c r="J210" t="s">
        <v>177</v>
      </c>
      <c r="K210">
        <v>72.342230000000001</v>
      </c>
      <c r="L210">
        <v>0.99624000000000001</v>
      </c>
      <c r="M210" t="s">
        <v>179</v>
      </c>
      <c r="N210">
        <v>69.573679999999996</v>
      </c>
      <c r="O210">
        <v>2.71191</v>
      </c>
      <c r="P210" t="s">
        <v>4</v>
      </c>
      <c r="Q210">
        <v>70.269350000000003</v>
      </c>
      <c r="R210">
        <v>92.460440000000006</v>
      </c>
      <c r="S210">
        <v>0</v>
      </c>
      <c r="T210">
        <v>0.2</v>
      </c>
      <c r="U210">
        <v>0</v>
      </c>
      <c r="V210">
        <v>0</v>
      </c>
      <c r="W210">
        <v>0</v>
      </c>
      <c r="X210">
        <v>0</v>
      </c>
    </row>
    <row r="211" spans="2:24" x14ac:dyDescent="0.3">
      <c r="B211">
        <v>63</v>
      </c>
      <c r="C211">
        <v>143.63</v>
      </c>
      <c r="D211">
        <v>34366.43</v>
      </c>
      <c r="E211">
        <v>3</v>
      </c>
      <c r="F211">
        <v>2</v>
      </c>
      <c r="G211" t="s">
        <v>0</v>
      </c>
      <c r="H211">
        <v>25.89</v>
      </c>
      <c r="I211">
        <v>7.74</v>
      </c>
      <c r="J211" t="s">
        <v>177</v>
      </c>
      <c r="K211">
        <v>25.90991</v>
      </c>
      <c r="L211">
        <v>7.7352800000000004</v>
      </c>
      <c r="M211" t="s">
        <v>179</v>
      </c>
      <c r="N211">
        <v>25.893550000000001</v>
      </c>
      <c r="O211">
        <v>7.7367400000000002</v>
      </c>
      <c r="P211" t="s">
        <v>4</v>
      </c>
      <c r="Q211">
        <v>48.06109</v>
      </c>
      <c r="R211">
        <v>736.27247</v>
      </c>
      <c r="S211">
        <v>0</v>
      </c>
      <c r="T211">
        <v>0</v>
      </c>
      <c r="U211">
        <v>0</v>
      </c>
      <c r="V211">
        <v>0</v>
      </c>
      <c r="W211">
        <v>0</v>
      </c>
      <c r="X211">
        <v>0</v>
      </c>
    </row>
    <row r="212" spans="2:24" x14ac:dyDescent="0.3">
      <c r="B212">
        <v>64</v>
      </c>
      <c r="C212">
        <v>48.56</v>
      </c>
      <c r="D212">
        <v>34366.43</v>
      </c>
      <c r="E212">
        <v>3</v>
      </c>
      <c r="F212">
        <v>5</v>
      </c>
      <c r="G212" t="s">
        <v>0</v>
      </c>
      <c r="H212">
        <v>11.4</v>
      </c>
      <c r="I212">
        <v>1.06</v>
      </c>
      <c r="J212" t="s">
        <v>177</v>
      </c>
      <c r="K212">
        <v>11.774179999999999</v>
      </c>
      <c r="L212">
        <v>0.46722999999999998</v>
      </c>
      <c r="M212" t="s">
        <v>179</v>
      </c>
      <c r="N212">
        <v>11.401339999999999</v>
      </c>
      <c r="O212">
        <v>1.0615399999999999</v>
      </c>
      <c r="P212" t="s">
        <v>4</v>
      </c>
      <c r="Q212">
        <v>12.11811</v>
      </c>
      <c r="R212">
        <v>39.496209999999998</v>
      </c>
      <c r="S212">
        <v>0</v>
      </c>
      <c r="T212">
        <v>0.2</v>
      </c>
      <c r="U212">
        <v>0</v>
      </c>
      <c r="V212">
        <v>0</v>
      </c>
      <c r="W212">
        <v>0</v>
      </c>
      <c r="X212">
        <v>0</v>
      </c>
    </row>
    <row r="213" spans="2:24" x14ac:dyDescent="0.3">
      <c r="B213">
        <v>65</v>
      </c>
      <c r="C213">
        <v>57.64</v>
      </c>
      <c r="D213">
        <v>34973.019999999997</v>
      </c>
      <c r="E213">
        <v>2</v>
      </c>
      <c r="F213">
        <v>2</v>
      </c>
      <c r="G213" t="s">
        <v>0</v>
      </c>
      <c r="H213">
        <v>12.02</v>
      </c>
      <c r="I213">
        <v>6.01</v>
      </c>
      <c r="J213" t="s">
        <v>177</v>
      </c>
      <c r="K213">
        <v>12.184329999999999</v>
      </c>
      <c r="L213">
        <v>1.9524900000000001</v>
      </c>
      <c r="M213" t="s">
        <v>179</v>
      </c>
      <c r="N213">
        <v>12.016769999999999</v>
      </c>
      <c r="O213">
        <v>6.0093100000000002</v>
      </c>
      <c r="P213" t="s">
        <v>4</v>
      </c>
      <c r="Q213">
        <v>17.12829</v>
      </c>
      <c r="R213">
        <v>184.66889</v>
      </c>
      <c r="S213">
        <v>0</v>
      </c>
      <c r="T213">
        <v>0.2</v>
      </c>
      <c r="U213">
        <v>0</v>
      </c>
      <c r="V213">
        <v>0</v>
      </c>
      <c r="W213">
        <v>0.1</v>
      </c>
      <c r="X213">
        <v>0</v>
      </c>
    </row>
    <row r="214" spans="2:24" x14ac:dyDescent="0.3">
      <c r="B214">
        <v>66</v>
      </c>
      <c r="C214">
        <v>29.15</v>
      </c>
      <c r="D214">
        <v>6050</v>
      </c>
      <c r="E214">
        <v>0</v>
      </c>
      <c r="F214">
        <v>3</v>
      </c>
      <c r="G214" t="s">
        <v>0</v>
      </c>
      <c r="H214">
        <v>6.87</v>
      </c>
      <c r="I214">
        <v>3.35</v>
      </c>
      <c r="J214" t="s">
        <v>177</v>
      </c>
      <c r="K214">
        <v>6.8816600000000001</v>
      </c>
      <c r="L214">
        <v>3.3477399999999999</v>
      </c>
      <c r="M214" t="s">
        <v>179</v>
      </c>
      <c r="N214">
        <v>6.8712099999999996</v>
      </c>
      <c r="O214">
        <v>3.3507099999999999</v>
      </c>
      <c r="P214" t="s">
        <v>4</v>
      </c>
      <c r="Q214">
        <v>7.7187000000000001</v>
      </c>
      <c r="R214">
        <v>240.65925999999999</v>
      </c>
      <c r="S214">
        <v>0</v>
      </c>
      <c r="T214">
        <v>0</v>
      </c>
      <c r="U214">
        <v>0</v>
      </c>
      <c r="V214">
        <v>0</v>
      </c>
      <c r="W214">
        <v>0</v>
      </c>
      <c r="X214">
        <v>0</v>
      </c>
    </row>
    <row r="215" spans="2:24" x14ac:dyDescent="0.3">
      <c r="B215">
        <v>67</v>
      </c>
      <c r="C215">
        <v>25.38</v>
      </c>
      <c r="D215">
        <v>34214.81</v>
      </c>
      <c r="E215">
        <v>2</v>
      </c>
      <c r="F215">
        <v>3</v>
      </c>
      <c r="G215" t="s">
        <v>0</v>
      </c>
      <c r="H215">
        <v>6.13</v>
      </c>
      <c r="I215">
        <v>8.2899999999999991</v>
      </c>
      <c r="J215" t="s">
        <v>177</v>
      </c>
      <c r="K215">
        <v>6.5848599999999999</v>
      </c>
      <c r="L215">
        <v>1.4824299999999999</v>
      </c>
      <c r="M215" t="s">
        <v>179</v>
      </c>
      <c r="N215">
        <v>6.1284700000000001</v>
      </c>
      <c r="O215">
        <v>8.2898300000000003</v>
      </c>
      <c r="P215" t="s">
        <v>4</v>
      </c>
      <c r="Q215">
        <v>6.2159399999999998</v>
      </c>
      <c r="R215">
        <v>12.47128</v>
      </c>
      <c r="S215">
        <v>0</v>
      </c>
      <c r="T215">
        <v>0.5</v>
      </c>
      <c r="U215">
        <v>0</v>
      </c>
      <c r="V215">
        <v>0</v>
      </c>
      <c r="W215">
        <v>0.3</v>
      </c>
      <c r="X215">
        <v>0</v>
      </c>
    </row>
    <row r="216" spans="2:24" x14ac:dyDescent="0.3">
      <c r="B216">
        <v>68</v>
      </c>
      <c r="C216">
        <v>54.9</v>
      </c>
      <c r="D216">
        <v>35050.92</v>
      </c>
      <c r="E216">
        <v>3</v>
      </c>
      <c r="F216">
        <v>3</v>
      </c>
      <c r="G216" t="s">
        <v>0</v>
      </c>
      <c r="H216">
        <v>11.64</v>
      </c>
      <c r="I216">
        <v>6.39</v>
      </c>
      <c r="J216" t="s">
        <v>177</v>
      </c>
      <c r="K216">
        <v>12.006779999999999</v>
      </c>
      <c r="L216">
        <v>0.60106000000000004</v>
      </c>
      <c r="M216" t="s">
        <v>179</v>
      </c>
      <c r="N216">
        <v>11.63702</v>
      </c>
      <c r="O216">
        <v>6.3924899999999996</v>
      </c>
      <c r="P216" t="s">
        <v>4</v>
      </c>
      <c r="Q216">
        <v>12.47001</v>
      </c>
      <c r="R216">
        <v>42.728740000000002</v>
      </c>
      <c r="S216">
        <v>0</v>
      </c>
      <c r="T216">
        <v>0.3</v>
      </c>
      <c r="U216">
        <v>0</v>
      </c>
      <c r="V216">
        <v>0</v>
      </c>
      <c r="W216">
        <v>0.2</v>
      </c>
      <c r="X216">
        <v>0</v>
      </c>
    </row>
    <row r="217" spans="2:24" x14ac:dyDescent="0.3">
      <c r="B217">
        <v>69</v>
      </c>
      <c r="C217">
        <v>63.23</v>
      </c>
      <c r="D217">
        <v>32755.83</v>
      </c>
      <c r="E217">
        <v>2</v>
      </c>
      <c r="F217">
        <v>1</v>
      </c>
      <c r="G217" t="s">
        <v>0</v>
      </c>
      <c r="H217">
        <v>12.65</v>
      </c>
      <c r="I217">
        <v>7.18</v>
      </c>
      <c r="J217" t="s">
        <v>177</v>
      </c>
      <c r="K217">
        <v>13.11961</v>
      </c>
      <c r="L217">
        <v>1.7984899999999999</v>
      </c>
      <c r="M217" t="s">
        <v>179</v>
      </c>
      <c r="N217">
        <v>12.654450000000001</v>
      </c>
      <c r="O217">
        <v>7.1819100000000002</v>
      </c>
      <c r="P217" t="s">
        <v>4</v>
      </c>
      <c r="Q217">
        <v>14.245520000000001</v>
      </c>
      <c r="R217">
        <v>119.45802999999999</v>
      </c>
      <c r="S217">
        <v>0</v>
      </c>
      <c r="T217">
        <v>0</v>
      </c>
      <c r="U217">
        <v>0</v>
      </c>
      <c r="V217">
        <v>0</v>
      </c>
      <c r="W217">
        <v>0.2</v>
      </c>
      <c r="X217">
        <v>0</v>
      </c>
    </row>
    <row r="218" spans="2:24" x14ac:dyDescent="0.3">
      <c r="B218">
        <v>70</v>
      </c>
      <c r="C218">
        <v>7</v>
      </c>
      <c r="D218">
        <v>33951.07</v>
      </c>
      <c r="E218">
        <v>0</v>
      </c>
      <c r="F218">
        <v>2</v>
      </c>
      <c r="G218" t="s">
        <v>0</v>
      </c>
      <c r="H218">
        <v>2.04</v>
      </c>
      <c r="I218">
        <v>1.89</v>
      </c>
      <c r="J218" t="s">
        <v>177</v>
      </c>
      <c r="K218">
        <v>2.1053700000000002</v>
      </c>
      <c r="L218">
        <v>1.0923799999999999</v>
      </c>
      <c r="M218" t="s">
        <v>179</v>
      </c>
      <c r="N218">
        <v>2.0417299999999998</v>
      </c>
      <c r="O218">
        <v>1.8918200000000001</v>
      </c>
      <c r="P218" t="s">
        <v>4</v>
      </c>
      <c r="Q218">
        <v>2.3845299999999998</v>
      </c>
      <c r="R218">
        <v>17.039190000000001</v>
      </c>
      <c r="S218">
        <v>0</v>
      </c>
      <c r="T218">
        <v>0</v>
      </c>
      <c r="U218">
        <v>0</v>
      </c>
      <c r="V218">
        <v>0</v>
      </c>
      <c r="W218">
        <v>0.2</v>
      </c>
      <c r="X218">
        <v>0</v>
      </c>
    </row>
    <row r="219" spans="2:24" x14ac:dyDescent="0.3">
      <c r="B219">
        <v>71</v>
      </c>
      <c r="C219">
        <v>264.3</v>
      </c>
      <c r="D219">
        <v>36345.949999999997</v>
      </c>
      <c r="E219">
        <v>2</v>
      </c>
      <c r="F219">
        <v>2</v>
      </c>
      <c r="G219" t="s">
        <v>0</v>
      </c>
      <c r="H219">
        <v>39.770000000000003</v>
      </c>
      <c r="I219">
        <v>31.58</v>
      </c>
      <c r="J219" t="s">
        <v>177</v>
      </c>
      <c r="K219">
        <v>42.469949999999997</v>
      </c>
      <c r="L219">
        <v>1.42265</v>
      </c>
      <c r="M219" t="s">
        <v>179</v>
      </c>
      <c r="N219">
        <v>39.76867</v>
      </c>
      <c r="O219">
        <v>31.584900000000001</v>
      </c>
      <c r="P219" t="s">
        <v>4</v>
      </c>
      <c r="Q219">
        <v>40.594580000000001</v>
      </c>
      <c r="R219">
        <v>82.160510000000002</v>
      </c>
      <c r="S219">
        <v>0</v>
      </c>
      <c r="T219">
        <v>0.5</v>
      </c>
      <c r="U219">
        <v>0</v>
      </c>
      <c r="V219">
        <v>0</v>
      </c>
      <c r="W219">
        <v>0.4</v>
      </c>
      <c r="X219">
        <v>0</v>
      </c>
    </row>
    <row r="220" spans="2:24" x14ac:dyDescent="0.3">
      <c r="B220">
        <v>72</v>
      </c>
      <c r="C220">
        <v>280.02999999999997</v>
      </c>
      <c r="D220">
        <v>90000</v>
      </c>
      <c r="E220">
        <v>3</v>
      </c>
      <c r="F220">
        <v>2</v>
      </c>
      <c r="G220" t="s">
        <v>0</v>
      </c>
      <c r="H220">
        <v>67.290000000000006</v>
      </c>
      <c r="I220">
        <v>8.57</v>
      </c>
      <c r="J220" t="s">
        <v>177</v>
      </c>
      <c r="K220">
        <v>68.02131</v>
      </c>
      <c r="L220">
        <v>0.19398000000000001</v>
      </c>
      <c r="M220" t="s">
        <v>179</v>
      </c>
      <c r="N220">
        <v>67.287419999999997</v>
      </c>
      <c r="O220">
        <v>8.5715800000000009</v>
      </c>
      <c r="P220" t="s">
        <v>4</v>
      </c>
      <c r="Q220">
        <v>79.809030000000007</v>
      </c>
      <c r="R220">
        <v>212.9358</v>
      </c>
      <c r="S220">
        <v>0</v>
      </c>
      <c r="T220">
        <v>0</v>
      </c>
      <c r="U220">
        <v>0</v>
      </c>
      <c r="V220">
        <v>0</v>
      </c>
      <c r="W220">
        <v>0.1</v>
      </c>
      <c r="X220">
        <v>0</v>
      </c>
    </row>
    <row r="221" spans="2:24" x14ac:dyDescent="0.3">
      <c r="B221">
        <v>73</v>
      </c>
      <c r="C221">
        <v>10</v>
      </c>
      <c r="D221">
        <v>44548.95</v>
      </c>
      <c r="E221">
        <v>0</v>
      </c>
      <c r="F221">
        <v>1</v>
      </c>
      <c r="G221" t="s">
        <v>0</v>
      </c>
      <c r="H221">
        <v>2.61</v>
      </c>
      <c r="I221">
        <v>3.8</v>
      </c>
      <c r="J221" t="s">
        <v>177</v>
      </c>
      <c r="K221">
        <v>2.7606999999999999</v>
      </c>
      <c r="L221">
        <v>0.71636999999999995</v>
      </c>
      <c r="M221" t="s">
        <v>179</v>
      </c>
      <c r="N221">
        <v>2.6065200000000002</v>
      </c>
      <c r="O221">
        <v>3.8003</v>
      </c>
      <c r="P221" t="s">
        <v>4</v>
      </c>
      <c r="Q221">
        <v>2.6385800000000001</v>
      </c>
      <c r="R221">
        <v>10.65917</v>
      </c>
      <c r="S221">
        <v>0</v>
      </c>
      <c r="T221">
        <v>0</v>
      </c>
      <c r="U221">
        <v>0</v>
      </c>
      <c r="V221">
        <v>0</v>
      </c>
      <c r="W221">
        <v>0.5</v>
      </c>
      <c r="X221">
        <v>0</v>
      </c>
    </row>
    <row r="222" spans="2:24" x14ac:dyDescent="0.3">
      <c r="B222">
        <v>74</v>
      </c>
      <c r="C222">
        <v>34</v>
      </c>
      <c r="D222">
        <v>32960.089999999997</v>
      </c>
      <c r="E222">
        <v>0</v>
      </c>
      <c r="F222">
        <v>3</v>
      </c>
      <c r="G222" t="s">
        <v>180</v>
      </c>
      <c r="H222">
        <v>7.26</v>
      </c>
      <c r="I222">
        <v>4.28</v>
      </c>
      <c r="J222" t="s">
        <v>177</v>
      </c>
      <c r="K222">
        <v>7.7322499999999996</v>
      </c>
      <c r="L222">
        <v>0.61406000000000005</v>
      </c>
      <c r="M222" t="s">
        <v>179</v>
      </c>
      <c r="N222">
        <v>7.2559300000000002</v>
      </c>
      <c r="O222">
        <v>4.2810699999999997</v>
      </c>
      <c r="P222" t="s">
        <v>4</v>
      </c>
      <c r="Q222">
        <v>7.25589</v>
      </c>
      <c r="R222">
        <v>4.2810699999999997</v>
      </c>
      <c r="S222">
        <v>0</v>
      </c>
      <c r="T222">
        <v>0</v>
      </c>
      <c r="U222">
        <v>0</v>
      </c>
      <c r="V222">
        <v>0</v>
      </c>
      <c r="W222">
        <v>0</v>
      </c>
      <c r="X222">
        <v>0</v>
      </c>
    </row>
    <row r="223" spans="2:24" x14ac:dyDescent="0.3">
      <c r="B223">
        <v>75</v>
      </c>
      <c r="C223">
        <v>532.91</v>
      </c>
      <c r="D223">
        <v>36951.61</v>
      </c>
      <c r="E223">
        <v>4</v>
      </c>
      <c r="F223">
        <v>2</v>
      </c>
      <c r="G223" t="s">
        <v>0</v>
      </c>
      <c r="H223">
        <v>24.99</v>
      </c>
      <c r="I223">
        <v>22.27</v>
      </c>
      <c r="J223" t="s">
        <v>177</v>
      </c>
      <c r="K223">
        <v>25.292449999999999</v>
      </c>
      <c r="L223">
        <v>3.1938499999999999</v>
      </c>
      <c r="M223" t="s">
        <v>179</v>
      </c>
      <c r="N223">
        <v>24.9876</v>
      </c>
      <c r="O223">
        <v>22.273389999999999</v>
      </c>
      <c r="P223" t="s">
        <v>4</v>
      </c>
      <c r="Q223">
        <v>32.876480000000001</v>
      </c>
      <c r="R223">
        <v>280.10728</v>
      </c>
      <c r="S223">
        <v>0</v>
      </c>
      <c r="T223">
        <v>0</v>
      </c>
      <c r="U223">
        <v>0</v>
      </c>
      <c r="V223">
        <v>0</v>
      </c>
      <c r="W223">
        <v>0.2</v>
      </c>
      <c r="X223">
        <v>0</v>
      </c>
    </row>
    <row r="224" spans="2:24" x14ac:dyDescent="0.3">
      <c r="B224">
        <v>76</v>
      </c>
      <c r="C224">
        <v>834.97</v>
      </c>
      <c r="D224">
        <v>90000</v>
      </c>
      <c r="E224">
        <v>5</v>
      </c>
      <c r="F224">
        <v>6</v>
      </c>
      <c r="G224" t="s">
        <v>0</v>
      </c>
      <c r="H224">
        <v>29.64</v>
      </c>
      <c r="I224">
        <v>0.86</v>
      </c>
      <c r="J224" t="s">
        <v>177</v>
      </c>
      <c r="K224">
        <v>29.643139999999999</v>
      </c>
      <c r="L224">
        <v>0.85741000000000001</v>
      </c>
      <c r="M224" t="s">
        <v>179</v>
      </c>
      <c r="N224">
        <v>29.642600000000002</v>
      </c>
      <c r="O224">
        <v>0.85753999999999997</v>
      </c>
      <c r="P224" t="s">
        <v>4</v>
      </c>
      <c r="Q224">
        <v>32.860120000000002</v>
      </c>
      <c r="R224">
        <v>51.368769999999998</v>
      </c>
      <c r="S224">
        <v>0</v>
      </c>
      <c r="T224">
        <v>0</v>
      </c>
      <c r="U224">
        <v>0</v>
      </c>
      <c r="V224">
        <v>0</v>
      </c>
      <c r="W224">
        <v>0</v>
      </c>
      <c r="X224">
        <v>0</v>
      </c>
    </row>
    <row r="225" spans="2:24" x14ac:dyDescent="0.3">
      <c r="B225">
        <v>77</v>
      </c>
      <c r="C225">
        <v>1032.6400000000001</v>
      </c>
      <c r="D225">
        <v>90000</v>
      </c>
      <c r="E225">
        <v>6</v>
      </c>
      <c r="F225">
        <v>6</v>
      </c>
      <c r="G225" t="s">
        <v>0</v>
      </c>
      <c r="H225">
        <v>35.11</v>
      </c>
      <c r="I225">
        <v>0.85</v>
      </c>
      <c r="J225" t="s">
        <v>177</v>
      </c>
      <c r="K225">
        <v>35.176459999999999</v>
      </c>
      <c r="L225">
        <v>0.85006000000000004</v>
      </c>
      <c r="M225" t="s">
        <v>179</v>
      </c>
      <c r="N225">
        <v>35.112430000000003</v>
      </c>
      <c r="O225">
        <v>0.85021000000000002</v>
      </c>
      <c r="P225" t="s">
        <v>4</v>
      </c>
      <c r="Q225">
        <v>37.914189999999998</v>
      </c>
      <c r="R225">
        <v>45.885019999999997</v>
      </c>
      <c r="S225">
        <v>0</v>
      </c>
      <c r="T225">
        <v>0.1</v>
      </c>
      <c r="U225">
        <v>0</v>
      </c>
      <c r="V225">
        <v>0</v>
      </c>
      <c r="W225">
        <v>0</v>
      </c>
      <c r="X225">
        <v>0</v>
      </c>
    </row>
    <row r="226" spans="2:24" x14ac:dyDescent="0.3">
      <c r="B226">
        <v>78</v>
      </c>
      <c r="C226">
        <v>1107.3599999999999</v>
      </c>
      <c r="D226">
        <v>38534.199999999997</v>
      </c>
      <c r="E226">
        <v>5</v>
      </c>
      <c r="F226">
        <v>9</v>
      </c>
      <c r="G226" t="s">
        <v>0</v>
      </c>
      <c r="H226">
        <v>53.08</v>
      </c>
      <c r="I226">
        <v>7.56</v>
      </c>
      <c r="J226" t="s">
        <v>177</v>
      </c>
      <c r="K226">
        <v>53.800289999999997</v>
      </c>
      <c r="L226">
        <v>1.1185400000000001</v>
      </c>
      <c r="M226" t="s">
        <v>179</v>
      </c>
      <c r="N226">
        <v>53.079720000000002</v>
      </c>
      <c r="O226">
        <v>7.5572800000000004</v>
      </c>
      <c r="P226" t="s">
        <v>4</v>
      </c>
      <c r="Q226">
        <v>54.21246</v>
      </c>
      <c r="R226">
        <v>76.506140000000002</v>
      </c>
      <c r="S226">
        <v>0</v>
      </c>
      <c r="T226">
        <v>0.1</v>
      </c>
      <c r="U226">
        <v>0</v>
      </c>
      <c r="V226">
        <v>0</v>
      </c>
      <c r="W226">
        <v>0</v>
      </c>
      <c r="X226">
        <v>0</v>
      </c>
    </row>
    <row r="227" spans="2:24" x14ac:dyDescent="0.3">
      <c r="B227">
        <v>79</v>
      </c>
      <c r="C227">
        <v>101.44</v>
      </c>
      <c r="D227">
        <v>36249.54</v>
      </c>
      <c r="E227">
        <v>2</v>
      </c>
      <c r="F227">
        <v>2</v>
      </c>
      <c r="G227" t="s">
        <v>0</v>
      </c>
      <c r="H227">
        <v>18.93</v>
      </c>
      <c r="I227">
        <v>15.51</v>
      </c>
      <c r="J227" t="s">
        <v>177</v>
      </c>
      <c r="K227">
        <v>19.36131</v>
      </c>
      <c r="L227">
        <v>2.4241799999999998</v>
      </c>
      <c r="M227" t="s">
        <v>179</v>
      </c>
      <c r="N227">
        <v>18.929760000000002</v>
      </c>
      <c r="O227">
        <v>15.51399</v>
      </c>
      <c r="P227" t="s">
        <v>4</v>
      </c>
      <c r="Q227">
        <v>25.332540000000002</v>
      </c>
      <c r="R227">
        <v>229.28201999999999</v>
      </c>
      <c r="S227">
        <v>0</v>
      </c>
      <c r="T227">
        <v>0.3</v>
      </c>
      <c r="U227">
        <v>0</v>
      </c>
      <c r="V227">
        <v>0</v>
      </c>
      <c r="W227">
        <v>0.2</v>
      </c>
      <c r="X227">
        <v>0</v>
      </c>
    </row>
    <row r="228" spans="2:24" x14ac:dyDescent="0.3">
      <c r="B228">
        <v>80</v>
      </c>
      <c r="C228">
        <v>24</v>
      </c>
      <c r="D228">
        <v>34906.04</v>
      </c>
      <c r="E228">
        <v>2</v>
      </c>
      <c r="F228">
        <v>3</v>
      </c>
      <c r="G228" t="s">
        <v>0</v>
      </c>
      <c r="H228">
        <v>5.79</v>
      </c>
      <c r="I228">
        <v>5.92</v>
      </c>
      <c r="J228" t="s">
        <v>177</v>
      </c>
      <c r="K228">
        <v>6.2808400000000004</v>
      </c>
      <c r="L228">
        <v>1.202</v>
      </c>
      <c r="M228" t="s">
        <v>179</v>
      </c>
      <c r="N228">
        <v>5.7888400000000004</v>
      </c>
      <c r="O228">
        <v>5.9182699999999997</v>
      </c>
      <c r="P228" t="s">
        <v>4</v>
      </c>
      <c r="Q228">
        <v>5.8746799999999997</v>
      </c>
      <c r="R228">
        <v>9.9085400000000003</v>
      </c>
      <c r="S228">
        <v>0</v>
      </c>
      <c r="T228">
        <v>0.5</v>
      </c>
      <c r="U228">
        <v>0</v>
      </c>
      <c r="V228">
        <v>0</v>
      </c>
      <c r="W228">
        <v>0.3</v>
      </c>
      <c r="X228">
        <v>0</v>
      </c>
    </row>
    <row r="229" spans="2:24" x14ac:dyDescent="0.3">
      <c r="B229">
        <v>81</v>
      </c>
      <c r="C229">
        <v>47</v>
      </c>
      <c r="D229">
        <v>34906.04</v>
      </c>
      <c r="E229">
        <v>2</v>
      </c>
      <c r="F229">
        <v>3</v>
      </c>
      <c r="G229" t="s">
        <v>0</v>
      </c>
      <c r="H229">
        <v>10.41</v>
      </c>
      <c r="I229">
        <v>11.27</v>
      </c>
      <c r="J229" t="s">
        <v>177</v>
      </c>
      <c r="K229">
        <v>10.943759999999999</v>
      </c>
      <c r="L229">
        <v>0.68442000000000003</v>
      </c>
      <c r="M229" t="s">
        <v>179</v>
      </c>
      <c r="N229">
        <v>10.40654</v>
      </c>
      <c r="O229">
        <v>11.273540000000001</v>
      </c>
      <c r="P229" t="s">
        <v>4</v>
      </c>
      <c r="Q229">
        <v>11.54421</v>
      </c>
      <c r="R229">
        <v>55.190750000000001</v>
      </c>
      <c r="S229">
        <v>0</v>
      </c>
      <c r="T229">
        <v>0.4</v>
      </c>
      <c r="U229">
        <v>0</v>
      </c>
      <c r="V229">
        <v>0</v>
      </c>
      <c r="W229">
        <v>0.2</v>
      </c>
      <c r="X229">
        <v>0</v>
      </c>
    </row>
    <row r="230" spans="2:24" x14ac:dyDescent="0.3">
      <c r="B230">
        <v>82</v>
      </c>
      <c r="C230">
        <v>4.8899999999999997</v>
      </c>
      <c r="D230">
        <v>33891.4</v>
      </c>
      <c r="E230">
        <v>2</v>
      </c>
      <c r="F230">
        <v>2</v>
      </c>
      <c r="G230" t="s">
        <v>0</v>
      </c>
      <c r="H230">
        <v>1.63</v>
      </c>
      <c r="I230">
        <v>2.95</v>
      </c>
      <c r="J230" t="s">
        <v>177</v>
      </c>
      <c r="K230">
        <v>1.66848</v>
      </c>
      <c r="L230">
        <v>1.8897200000000001</v>
      </c>
      <c r="M230" t="s">
        <v>179</v>
      </c>
      <c r="N230">
        <v>1.6278600000000001</v>
      </c>
      <c r="O230">
        <v>2.94726</v>
      </c>
      <c r="P230" t="s">
        <v>4</v>
      </c>
      <c r="Q230">
        <v>1.93513</v>
      </c>
      <c r="R230">
        <v>15.29726</v>
      </c>
      <c r="S230">
        <v>0</v>
      </c>
      <c r="T230">
        <v>0.3</v>
      </c>
      <c r="U230">
        <v>0</v>
      </c>
      <c r="V230">
        <v>0</v>
      </c>
      <c r="W230">
        <v>0.2</v>
      </c>
      <c r="X230">
        <v>0</v>
      </c>
    </row>
    <row r="231" spans="2:24" x14ac:dyDescent="0.3">
      <c r="B231">
        <v>83</v>
      </c>
      <c r="C231">
        <v>209.66</v>
      </c>
      <c r="D231">
        <v>39506.97</v>
      </c>
      <c r="E231">
        <v>3</v>
      </c>
      <c r="F231">
        <v>4</v>
      </c>
      <c r="G231" t="s">
        <v>0</v>
      </c>
      <c r="H231">
        <v>39.08</v>
      </c>
      <c r="I231">
        <v>32.5</v>
      </c>
      <c r="J231" t="s">
        <v>177</v>
      </c>
      <c r="K231">
        <v>39.093679999999999</v>
      </c>
      <c r="L231">
        <v>32.480719999999998</v>
      </c>
      <c r="M231" t="s">
        <v>179</v>
      </c>
      <c r="N231">
        <v>39.079830000000001</v>
      </c>
      <c r="O231">
        <v>32.498379999999997</v>
      </c>
      <c r="P231" t="s">
        <v>4</v>
      </c>
      <c r="Q231">
        <v>150.50650999999999</v>
      </c>
      <c r="R231">
        <v>2929.5850799999998</v>
      </c>
      <c r="S231">
        <v>0</v>
      </c>
      <c r="T231">
        <v>0</v>
      </c>
      <c r="U231">
        <v>0</v>
      </c>
      <c r="V231">
        <v>0</v>
      </c>
      <c r="W231">
        <v>0</v>
      </c>
      <c r="X231">
        <v>0</v>
      </c>
    </row>
    <row r="232" spans="2:24" x14ac:dyDescent="0.3">
      <c r="B232">
        <v>84</v>
      </c>
      <c r="C232">
        <v>965.33</v>
      </c>
      <c r="D232">
        <v>6050.12</v>
      </c>
      <c r="E232">
        <v>4</v>
      </c>
      <c r="F232">
        <v>4</v>
      </c>
      <c r="G232" t="s">
        <v>0</v>
      </c>
      <c r="H232">
        <v>131.91999999999999</v>
      </c>
      <c r="I232">
        <v>155.19</v>
      </c>
      <c r="J232" t="s">
        <v>177</v>
      </c>
      <c r="K232">
        <v>132.2602</v>
      </c>
      <c r="L232">
        <v>155.10764</v>
      </c>
      <c r="M232" t="s">
        <v>179</v>
      </c>
      <c r="N232">
        <v>131.91629</v>
      </c>
      <c r="O232">
        <v>155.18951000000001</v>
      </c>
      <c r="P232" t="s">
        <v>4</v>
      </c>
      <c r="Q232">
        <v>205.77434</v>
      </c>
      <c r="R232">
        <v>13616.088530000001</v>
      </c>
      <c r="S232">
        <v>0</v>
      </c>
      <c r="T232">
        <v>0.1</v>
      </c>
      <c r="U232">
        <v>0</v>
      </c>
      <c r="V232">
        <v>0</v>
      </c>
      <c r="W232">
        <v>0</v>
      </c>
      <c r="X232">
        <v>0</v>
      </c>
    </row>
    <row r="233" spans="2:24" x14ac:dyDescent="0.3">
      <c r="B233">
        <v>85</v>
      </c>
      <c r="C233">
        <v>182.39</v>
      </c>
      <c r="D233">
        <v>35530.239999999998</v>
      </c>
      <c r="E233">
        <v>2</v>
      </c>
      <c r="F233">
        <v>2</v>
      </c>
      <c r="G233" t="s">
        <v>0</v>
      </c>
      <c r="H233">
        <v>30.33</v>
      </c>
      <c r="I233">
        <v>34.380000000000003</v>
      </c>
      <c r="J233" t="s">
        <v>177</v>
      </c>
      <c r="K233">
        <v>31.335599999999999</v>
      </c>
      <c r="L233">
        <v>2.6093600000000001</v>
      </c>
      <c r="M233" t="s">
        <v>179</v>
      </c>
      <c r="N233">
        <v>30.332599999999999</v>
      </c>
      <c r="O233">
        <v>34.379890000000003</v>
      </c>
      <c r="P233" t="s">
        <v>4</v>
      </c>
      <c r="Q233">
        <v>35.317259999999997</v>
      </c>
      <c r="R233">
        <v>215.55921000000001</v>
      </c>
      <c r="S233">
        <v>0</v>
      </c>
      <c r="T233">
        <v>0.4</v>
      </c>
      <c r="U233">
        <v>0</v>
      </c>
      <c r="V233">
        <v>0</v>
      </c>
      <c r="W233">
        <v>0.3</v>
      </c>
      <c r="X233">
        <v>0</v>
      </c>
    </row>
    <row r="234" spans="2:24" x14ac:dyDescent="0.3">
      <c r="B234">
        <v>86</v>
      </c>
      <c r="C234">
        <v>32.159999999999997</v>
      </c>
      <c r="D234">
        <v>33997.199999999997</v>
      </c>
      <c r="E234">
        <v>2</v>
      </c>
      <c r="F234">
        <v>2</v>
      </c>
      <c r="G234" t="s">
        <v>0</v>
      </c>
      <c r="H234">
        <v>7.41</v>
      </c>
      <c r="I234">
        <v>7.21</v>
      </c>
      <c r="J234" t="s">
        <v>177</v>
      </c>
      <c r="K234">
        <v>7.5618499999999997</v>
      </c>
      <c r="L234">
        <v>1.3712</v>
      </c>
      <c r="M234" t="s">
        <v>179</v>
      </c>
      <c r="N234">
        <v>7.4085200000000002</v>
      </c>
      <c r="O234">
        <v>7.21286</v>
      </c>
      <c r="P234" t="s">
        <v>4</v>
      </c>
      <c r="Q234">
        <v>10.448729999999999</v>
      </c>
      <c r="R234">
        <v>113.32416000000001</v>
      </c>
      <c r="S234">
        <v>0</v>
      </c>
      <c r="T234">
        <v>0.3</v>
      </c>
      <c r="U234">
        <v>0</v>
      </c>
      <c r="V234">
        <v>0</v>
      </c>
      <c r="W234">
        <v>0.2</v>
      </c>
      <c r="X234">
        <v>0</v>
      </c>
    </row>
    <row r="235" spans="2:24" x14ac:dyDescent="0.3">
      <c r="B235">
        <v>87</v>
      </c>
      <c r="C235">
        <v>98.91</v>
      </c>
      <c r="D235">
        <v>35530.239999999998</v>
      </c>
      <c r="E235">
        <v>2</v>
      </c>
      <c r="F235">
        <v>4</v>
      </c>
      <c r="G235" t="s">
        <v>0</v>
      </c>
      <c r="H235">
        <v>19.489999999999998</v>
      </c>
      <c r="I235">
        <v>17.75</v>
      </c>
      <c r="J235" t="s">
        <v>177</v>
      </c>
      <c r="K235">
        <v>21.07282</v>
      </c>
      <c r="L235">
        <v>0.30115999999999998</v>
      </c>
      <c r="M235" t="s">
        <v>179</v>
      </c>
      <c r="N235">
        <v>19.49484</v>
      </c>
      <c r="O235">
        <v>17.746189999999999</v>
      </c>
      <c r="P235" t="s">
        <v>4</v>
      </c>
      <c r="Q235">
        <v>19.606919999999999</v>
      </c>
      <c r="R235">
        <v>27.63119</v>
      </c>
      <c r="S235">
        <v>0</v>
      </c>
      <c r="T235">
        <v>0.5</v>
      </c>
      <c r="U235">
        <v>0</v>
      </c>
      <c r="V235">
        <v>0</v>
      </c>
      <c r="W235">
        <v>0.2</v>
      </c>
      <c r="X235">
        <v>0</v>
      </c>
    </row>
    <row r="236" spans="2:24" x14ac:dyDescent="0.3">
      <c r="B236">
        <v>88</v>
      </c>
      <c r="C236">
        <v>473.81</v>
      </c>
      <c r="D236">
        <v>35546.44</v>
      </c>
      <c r="E236">
        <v>3</v>
      </c>
      <c r="F236">
        <v>2</v>
      </c>
      <c r="G236" t="s">
        <v>180</v>
      </c>
      <c r="H236">
        <v>64.56</v>
      </c>
      <c r="I236">
        <v>96.7</v>
      </c>
      <c r="J236" t="s">
        <v>177</v>
      </c>
      <c r="K236">
        <v>68.697879999999998</v>
      </c>
      <c r="L236">
        <v>1.6818</v>
      </c>
      <c r="M236" t="s">
        <v>179</v>
      </c>
      <c r="N236">
        <v>64.562359999999998</v>
      </c>
      <c r="O236">
        <v>96.702449999999999</v>
      </c>
      <c r="P236" t="s">
        <v>4</v>
      </c>
      <c r="Q236">
        <v>64.562269999999998</v>
      </c>
      <c r="R236">
        <v>96.702449999999999</v>
      </c>
      <c r="S236">
        <v>0</v>
      </c>
      <c r="T236">
        <v>0</v>
      </c>
      <c r="U236">
        <v>0</v>
      </c>
      <c r="V236">
        <v>0</v>
      </c>
      <c r="W236">
        <v>0</v>
      </c>
      <c r="X236">
        <v>0</v>
      </c>
    </row>
    <row r="237" spans="2:24" x14ac:dyDescent="0.3">
      <c r="B237">
        <v>89</v>
      </c>
      <c r="C237">
        <v>72.489999999999995</v>
      </c>
      <c r="D237">
        <v>34841.54</v>
      </c>
      <c r="E237">
        <v>3</v>
      </c>
      <c r="F237">
        <v>4</v>
      </c>
      <c r="G237" t="s">
        <v>0</v>
      </c>
      <c r="H237">
        <v>15.07</v>
      </c>
      <c r="I237">
        <v>12.36</v>
      </c>
      <c r="J237" t="s">
        <v>177</v>
      </c>
      <c r="K237">
        <v>15.76661</v>
      </c>
      <c r="L237">
        <v>1.42167</v>
      </c>
      <c r="M237" t="s">
        <v>179</v>
      </c>
      <c r="N237">
        <v>15.066689999999999</v>
      </c>
      <c r="O237">
        <v>12.357699999999999</v>
      </c>
      <c r="P237" t="s">
        <v>4</v>
      </c>
      <c r="Q237">
        <v>15.2342</v>
      </c>
      <c r="R237">
        <v>22.542359999999999</v>
      </c>
      <c r="S237">
        <v>0</v>
      </c>
      <c r="T237">
        <v>0.3</v>
      </c>
      <c r="U237">
        <v>0</v>
      </c>
      <c r="V237">
        <v>0</v>
      </c>
      <c r="W237">
        <v>0.2</v>
      </c>
      <c r="X237">
        <v>0</v>
      </c>
    </row>
    <row r="238" spans="2:24" x14ac:dyDescent="0.3">
      <c r="B238">
        <v>90</v>
      </c>
      <c r="C238">
        <v>54.2</v>
      </c>
      <c r="D238">
        <v>34841.54</v>
      </c>
      <c r="E238">
        <v>0</v>
      </c>
      <c r="F238">
        <v>2</v>
      </c>
      <c r="G238" t="s">
        <v>0</v>
      </c>
      <c r="H238">
        <v>11.2</v>
      </c>
      <c r="I238">
        <v>2.76</v>
      </c>
      <c r="J238" t="s">
        <v>177</v>
      </c>
      <c r="K238">
        <v>11.208410000000001</v>
      </c>
      <c r="L238">
        <v>2.75908</v>
      </c>
      <c r="M238" t="s">
        <v>179</v>
      </c>
      <c r="N238">
        <v>11.196300000000001</v>
      </c>
      <c r="O238">
        <v>2.75962</v>
      </c>
      <c r="P238" t="s">
        <v>4</v>
      </c>
      <c r="Q238">
        <v>18.884070000000001</v>
      </c>
      <c r="R238">
        <v>260.68867999999998</v>
      </c>
      <c r="S238">
        <v>0</v>
      </c>
      <c r="T238">
        <v>0</v>
      </c>
      <c r="U238">
        <v>0</v>
      </c>
      <c r="V238">
        <v>0</v>
      </c>
      <c r="W238">
        <v>0</v>
      </c>
      <c r="X238">
        <v>0</v>
      </c>
    </row>
    <row r="239" spans="2:24" x14ac:dyDescent="0.3">
      <c r="B239">
        <v>91</v>
      </c>
      <c r="C239">
        <v>20.38</v>
      </c>
      <c r="D239">
        <v>34841.54</v>
      </c>
      <c r="E239">
        <v>1</v>
      </c>
      <c r="F239">
        <v>3</v>
      </c>
      <c r="G239" t="s">
        <v>0</v>
      </c>
      <c r="H239">
        <v>5.12</v>
      </c>
      <c r="I239">
        <v>4.09</v>
      </c>
      <c r="J239" t="s">
        <v>177</v>
      </c>
      <c r="K239">
        <v>5.5003399999999996</v>
      </c>
      <c r="L239">
        <v>1.25928</v>
      </c>
      <c r="M239" t="s">
        <v>179</v>
      </c>
      <c r="N239">
        <v>5.1180700000000003</v>
      </c>
      <c r="O239">
        <v>4.0888799999999996</v>
      </c>
      <c r="P239" t="s">
        <v>4</v>
      </c>
      <c r="Q239">
        <v>5.1784299999999996</v>
      </c>
      <c r="R239">
        <v>10.58794</v>
      </c>
      <c r="S239">
        <v>0</v>
      </c>
      <c r="T239">
        <v>0.9</v>
      </c>
      <c r="U239">
        <v>0</v>
      </c>
      <c r="V239">
        <v>0</v>
      </c>
      <c r="W239">
        <v>0.2</v>
      </c>
      <c r="X239">
        <v>0</v>
      </c>
    </row>
    <row r="240" spans="2:24" x14ac:dyDescent="0.3">
      <c r="B240">
        <v>92</v>
      </c>
      <c r="C240">
        <v>79.39</v>
      </c>
      <c r="D240">
        <v>34084.58</v>
      </c>
      <c r="E240">
        <v>2</v>
      </c>
      <c r="F240">
        <v>4</v>
      </c>
      <c r="G240" t="s">
        <v>180</v>
      </c>
      <c r="H240">
        <v>15.93</v>
      </c>
      <c r="I240">
        <v>11.88</v>
      </c>
      <c r="J240" t="s">
        <v>177</v>
      </c>
      <c r="K240">
        <v>17.548999999999999</v>
      </c>
      <c r="L240">
        <v>1.4547600000000001</v>
      </c>
      <c r="M240" t="s">
        <v>179</v>
      </c>
      <c r="N240">
        <v>15.934670000000001</v>
      </c>
      <c r="O240">
        <v>11.87635</v>
      </c>
      <c r="P240" t="s">
        <v>4</v>
      </c>
      <c r="Q240">
        <v>15.93459</v>
      </c>
      <c r="R240">
        <v>11.87635</v>
      </c>
      <c r="S240">
        <v>0</v>
      </c>
      <c r="T240">
        <v>0</v>
      </c>
      <c r="U240">
        <v>0</v>
      </c>
      <c r="V240">
        <v>0</v>
      </c>
      <c r="W240">
        <v>0</v>
      </c>
      <c r="X240">
        <v>0</v>
      </c>
    </row>
    <row r="241" spans="2:24" x14ac:dyDescent="0.3">
      <c r="B241">
        <v>93</v>
      </c>
      <c r="C241">
        <v>3.49</v>
      </c>
      <c r="D241">
        <v>34084.58</v>
      </c>
      <c r="E241">
        <v>2</v>
      </c>
      <c r="F241">
        <v>4</v>
      </c>
      <c r="G241" t="s">
        <v>180</v>
      </c>
      <c r="H241">
        <v>1.23</v>
      </c>
      <c r="I241">
        <v>0.85</v>
      </c>
      <c r="J241" t="s">
        <v>177</v>
      </c>
      <c r="K241">
        <v>1.3643400000000001</v>
      </c>
      <c r="L241">
        <v>0.10098</v>
      </c>
      <c r="M241" t="s">
        <v>179</v>
      </c>
      <c r="N241">
        <v>1.2298199999999999</v>
      </c>
      <c r="O241">
        <v>0.84687000000000001</v>
      </c>
      <c r="P241" t="s">
        <v>4</v>
      </c>
      <c r="Q241">
        <v>1.2297400000000001</v>
      </c>
      <c r="R241">
        <v>0.84687000000000001</v>
      </c>
      <c r="S241">
        <v>0</v>
      </c>
      <c r="T241">
        <v>0</v>
      </c>
      <c r="U241">
        <v>0</v>
      </c>
      <c r="V241">
        <v>0</v>
      </c>
      <c r="W241">
        <v>0</v>
      </c>
      <c r="X241">
        <v>0</v>
      </c>
    </row>
    <row r="242" spans="2:24" x14ac:dyDescent="0.3">
      <c r="B242">
        <v>94</v>
      </c>
      <c r="C242">
        <v>204.31</v>
      </c>
      <c r="D242">
        <v>39506.97</v>
      </c>
      <c r="E242">
        <v>2</v>
      </c>
      <c r="F242">
        <v>2</v>
      </c>
      <c r="G242" t="s">
        <v>0</v>
      </c>
      <c r="H242">
        <v>33.86</v>
      </c>
      <c r="I242">
        <v>28.76</v>
      </c>
      <c r="J242" t="s">
        <v>177</v>
      </c>
      <c r="K242">
        <v>34.413229999999999</v>
      </c>
      <c r="L242">
        <v>2.5499900000000002</v>
      </c>
      <c r="M242" t="s">
        <v>179</v>
      </c>
      <c r="N242">
        <v>33.864660000000001</v>
      </c>
      <c r="O242">
        <v>28.758569999999999</v>
      </c>
      <c r="P242" t="s">
        <v>4</v>
      </c>
      <c r="Q242">
        <v>38.706429999999997</v>
      </c>
      <c r="R242">
        <v>210.65255999999999</v>
      </c>
      <c r="S242">
        <v>0</v>
      </c>
      <c r="T242">
        <v>0.3</v>
      </c>
      <c r="U242">
        <v>0</v>
      </c>
      <c r="V242">
        <v>0</v>
      </c>
      <c r="W242">
        <v>0.2</v>
      </c>
      <c r="X242">
        <v>0</v>
      </c>
    </row>
    <row r="243" spans="2:24" x14ac:dyDescent="0.3">
      <c r="B243">
        <v>95</v>
      </c>
      <c r="C243">
        <v>164.13</v>
      </c>
      <c r="D243">
        <v>34746.879999999997</v>
      </c>
      <c r="E243">
        <v>2</v>
      </c>
      <c r="F243">
        <v>2</v>
      </c>
      <c r="G243" t="s">
        <v>0</v>
      </c>
      <c r="H243">
        <v>28.25</v>
      </c>
      <c r="I243">
        <v>27.06</v>
      </c>
      <c r="J243" t="s">
        <v>177</v>
      </c>
      <c r="K243">
        <v>28.85389</v>
      </c>
      <c r="L243">
        <v>5.8401199999999998</v>
      </c>
      <c r="M243" t="s">
        <v>179</v>
      </c>
      <c r="N243">
        <v>28.252600000000001</v>
      </c>
      <c r="O243">
        <v>27.056290000000001</v>
      </c>
      <c r="P243" t="s">
        <v>4</v>
      </c>
      <c r="Q243">
        <v>44.537570000000002</v>
      </c>
      <c r="R243">
        <v>552.36653000000001</v>
      </c>
      <c r="S243">
        <v>0</v>
      </c>
      <c r="T243">
        <v>0.3</v>
      </c>
      <c r="U243">
        <v>0</v>
      </c>
      <c r="V243">
        <v>0</v>
      </c>
      <c r="W243">
        <v>0.2</v>
      </c>
      <c r="X243">
        <v>0</v>
      </c>
    </row>
    <row r="244" spans="2:24" x14ac:dyDescent="0.3">
      <c r="B244">
        <v>96</v>
      </c>
      <c r="C244">
        <v>9.75</v>
      </c>
      <c r="D244">
        <v>34746.879999999997</v>
      </c>
      <c r="E244">
        <v>0</v>
      </c>
      <c r="F244">
        <v>1</v>
      </c>
      <c r="G244" t="s">
        <v>180</v>
      </c>
      <c r="H244">
        <v>2.29</v>
      </c>
      <c r="I244">
        <v>4.99</v>
      </c>
      <c r="J244" t="s">
        <v>177</v>
      </c>
      <c r="K244">
        <v>2.6815600000000002</v>
      </c>
      <c r="L244">
        <v>0.28360000000000002</v>
      </c>
      <c r="M244" t="s">
        <v>179</v>
      </c>
      <c r="N244">
        <v>2.3516599999999999</v>
      </c>
      <c r="O244">
        <v>4.9655100000000001</v>
      </c>
      <c r="P244" t="s">
        <v>4</v>
      </c>
      <c r="Q244">
        <v>2.2926600000000001</v>
      </c>
      <c r="R244">
        <v>4.9907500000000002</v>
      </c>
      <c r="S244">
        <v>0</v>
      </c>
      <c r="T244">
        <v>0</v>
      </c>
      <c r="U244">
        <v>0</v>
      </c>
      <c r="V244">
        <v>0</v>
      </c>
      <c r="W244">
        <v>0</v>
      </c>
      <c r="X244">
        <v>0</v>
      </c>
    </row>
    <row r="245" spans="2:24" x14ac:dyDescent="0.3">
      <c r="B245">
        <v>97</v>
      </c>
      <c r="C245">
        <v>180</v>
      </c>
      <c r="D245">
        <v>37279.21</v>
      </c>
      <c r="E245">
        <v>2</v>
      </c>
      <c r="F245">
        <v>4</v>
      </c>
      <c r="G245" t="s">
        <v>0</v>
      </c>
      <c r="H245">
        <v>32.79</v>
      </c>
      <c r="I245">
        <v>6.18</v>
      </c>
      <c r="J245" t="s">
        <v>177</v>
      </c>
      <c r="K245">
        <v>34.602960000000003</v>
      </c>
      <c r="L245">
        <v>2.3893200000000001</v>
      </c>
      <c r="M245" t="s">
        <v>179</v>
      </c>
      <c r="N245">
        <v>32.785980000000002</v>
      </c>
      <c r="O245">
        <v>6.1821599999999997</v>
      </c>
      <c r="P245" t="s">
        <v>4</v>
      </c>
      <c r="Q245">
        <v>38.892949999999999</v>
      </c>
      <c r="R245">
        <v>223.15588</v>
      </c>
      <c r="S245">
        <v>0</v>
      </c>
      <c r="T245">
        <v>0.3</v>
      </c>
      <c r="U245">
        <v>0</v>
      </c>
      <c r="V245">
        <v>0</v>
      </c>
      <c r="W245">
        <v>0</v>
      </c>
      <c r="X245">
        <v>0</v>
      </c>
    </row>
    <row r="246" spans="2:24" x14ac:dyDescent="0.3">
      <c r="B246">
        <v>98</v>
      </c>
      <c r="C246">
        <v>37.57</v>
      </c>
      <c r="D246">
        <v>35914.089999999997</v>
      </c>
      <c r="E246">
        <v>2</v>
      </c>
      <c r="F246">
        <v>4</v>
      </c>
      <c r="G246" t="s">
        <v>0</v>
      </c>
      <c r="H246">
        <v>8.8000000000000007</v>
      </c>
      <c r="I246">
        <v>8.86</v>
      </c>
      <c r="J246" t="s">
        <v>177</v>
      </c>
      <c r="K246">
        <v>9.5097000000000005</v>
      </c>
      <c r="L246">
        <v>1.00641</v>
      </c>
      <c r="M246" t="s">
        <v>179</v>
      </c>
      <c r="N246">
        <v>8.8022100000000005</v>
      </c>
      <c r="O246">
        <v>8.8597000000000001</v>
      </c>
      <c r="P246" t="s">
        <v>4</v>
      </c>
      <c r="Q246">
        <v>8.9709199999999996</v>
      </c>
      <c r="R246">
        <v>16.665759999999999</v>
      </c>
      <c r="S246">
        <v>0</v>
      </c>
      <c r="T246">
        <v>0.5</v>
      </c>
      <c r="U246">
        <v>0</v>
      </c>
      <c r="V246">
        <v>0</v>
      </c>
      <c r="W246">
        <v>0.2</v>
      </c>
      <c r="X246">
        <v>0</v>
      </c>
    </row>
    <row r="247" spans="2:24" x14ac:dyDescent="0.3">
      <c r="B247">
        <v>99</v>
      </c>
      <c r="C247">
        <v>13</v>
      </c>
      <c r="D247">
        <v>32580.51</v>
      </c>
      <c r="E247">
        <v>0</v>
      </c>
      <c r="F247">
        <v>2</v>
      </c>
      <c r="G247" t="s">
        <v>0</v>
      </c>
      <c r="H247">
        <v>3.45</v>
      </c>
      <c r="I247">
        <v>1.3</v>
      </c>
      <c r="J247" t="s">
        <v>177</v>
      </c>
      <c r="K247">
        <v>3.4588000000000001</v>
      </c>
      <c r="L247">
        <v>1.2976700000000001</v>
      </c>
      <c r="M247" t="s">
        <v>179</v>
      </c>
      <c r="N247">
        <v>3.4485999999999999</v>
      </c>
      <c r="O247">
        <v>1.29843</v>
      </c>
      <c r="P247" t="s">
        <v>4</v>
      </c>
      <c r="Q247">
        <v>3.6640000000000001</v>
      </c>
      <c r="R247">
        <v>20.241240000000001</v>
      </c>
      <c r="S247">
        <v>0</v>
      </c>
      <c r="T247">
        <v>0</v>
      </c>
      <c r="U247">
        <v>0</v>
      </c>
      <c r="V247">
        <v>0</v>
      </c>
      <c r="W247">
        <v>0</v>
      </c>
      <c r="X247">
        <v>0</v>
      </c>
    </row>
    <row r="248" spans="2:24" x14ac:dyDescent="0.3">
      <c r="B248">
        <v>100</v>
      </c>
      <c r="C248">
        <v>11.96</v>
      </c>
      <c r="D248">
        <v>32580.51</v>
      </c>
      <c r="E248">
        <v>2</v>
      </c>
      <c r="F248">
        <v>6</v>
      </c>
      <c r="G248" t="s">
        <v>0</v>
      </c>
      <c r="H248">
        <v>3.66</v>
      </c>
      <c r="I248">
        <v>1.07</v>
      </c>
      <c r="J248" t="s">
        <v>177</v>
      </c>
      <c r="K248">
        <v>3.96231</v>
      </c>
      <c r="L248">
        <v>0.71611000000000002</v>
      </c>
      <c r="M248" t="s">
        <v>179</v>
      </c>
      <c r="N248">
        <v>3.6647500000000002</v>
      </c>
      <c r="O248">
        <v>1.0720499999999999</v>
      </c>
      <c r="P248" t="s">
        <v>4</v>
      </c>
      <c r="Q248">
        <v>3.6886700000000001</v>
      </c>
      <c r="R248">
        <v>6.2109300000000003</v>
      </c>
      <c r="S248">
        <v>0</v>
      </c>
      <c r="T248">
        <v>0.4</v>
      </c>
      <c r="U248">
        <v>0</v>
      </c>
      <c r="V248">
        <v>0</v>
      </c>
      <c r="W248">
        <v>0</v>
      </c>
      <c r="X248">
        <v>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F108"/>
  <sheetViews>
    <sheetView zoomScale="70" zoomScaleNormal="70" workbookViewId="0">
      <pane xSplit="2" ySplit="3" topLeftCell="C4" activePane="bottomRight" state="frozen"/>
      <selection pane="topRight" activeCell="D1" sqref="D1"/>
      <selection pane="bottomLeft" activeCell="A4" sqref="A4"/>
      <selection pane="bottomRight" activeCell="G4" sqref="G4"/>
    </sheetView>
  </sheetViews>
  <sheetFormatPr defaultRowHeight="16.5" x14ac:dyDescent="0.3"/>
  <cols>
    <col min="2" max="2" width="30.75" style="2" customWidth="1"/>
  </cols>
  <sheetData>
    <row r="1" spans="1:6" x14ac:dyDescent="0.3">
      <c r="C1" s="3"/>
      <c r="D1" s="3"/>
    </row>
    <row r="2" spans="1:6" x14ac:dyDescent="0.3">
      <c r="C2" s="3" t="s">
        <v>2</v>
      </c>
      <c r="D2" s="3" t="s">
        <v>3</v>
      </c>
    </row>
    <row r="3" spans="1:6" x14ac:dyDescent="0.3">
      <c r="A3" t="s">
        <v>5</v>
      </c>
      <c r="B3" s="4" t="s">
        <v>6</v>
      </c>
      <c r="C3" s="6" t="s">
        <v>7</v>
      </c>
      <c r="D3" s="6" t="s">
        <v>8</v>
      </c>
      <c r="E3" s="5" t="s">
        <v>9</v>
      </c>
      <c r="F3" s="5"/>
    </row>
    <row r="4" spans="1:6" x14ac:dyDescent="0.3">
      <c r="A4" s="7">
        <v>1</v>
      </c>
      <c r="B4" s="2" t="s">
        <v>11</v>
      </c>
      <c r="C4" s="9">
        <v>6.1789786614637876</v>
      </c>
      <c r="D4" s="9">
        <v>4.1977079899741208</v>
      </c>
      <c r="E4" s="8">
        <v>7607</v>
      </c>
      <c r="F4" s="8" t="s">
        <v>0</v>
      </c>
    </row>
    <row r="5" spans="1:6" x14ac:dyDescent="0.3">
      <c r="A5" s="7">
        <v>2</v>
      </c>
      <c r="B5" s="2" t="s">
        <v>12</v>
      </c>
      <c r="C5" s="9">
        <v>5.5563778251712783</v>
      </c>
      <c r="D5" s="9">
        <v>24.99695352929692</v>
      </c>
      <c r="E5" s="8">
        <v>6621</v>
      </c>
      <c r="F5" s="8" t="s">
        <v>0</v>
      </c>
    </row>
    <row r="6" spans="1:6" x14ac:dyDescent="0.3">
      <c r="A6" s="7">
        <v>3</v>
      </c>
      <c r="B6" s="2" t="s">
        <v>13</v>
      </c>
      <c r="C6" s="9">
        <v>3.8045831892467881</v>
      </c>
      <c r="D6" s="9">
        <v>1.5920480413163207</v>
      </c>
      <c r="E6" s="8">
        <v>17208</v>
      </c>
      <c r="F6" s="8" t="s">
        <v>0</v>
      </c>
    </row>
    <row r="7" spans="1:6" x14ac:dyDescent="0.3">
      <c r="A7" s="7">
        <v>4</v>
      </c>
      <c r="B7" s="2" t="s">
        <v>14</v>
      </c>
      <c r="C7" s="9">
        <v>1.7606369072265717</v>
      </c>
      <c r="D7" s="9">
        <v>2.4697752027151099</v>
      </c>
      <c r="E7" s="8">
        <v>6501</v>
      </c>
      <c r="F7" s="8" t="s">
        <v>0</v>
      </c>
    </row>
    <row r="8" spans="1:6" x14ac:dyDescent="0.3">
      <c r="A8" s="7">
        <v>5</v>
      </c>
      <c r="B8" s="2" t="s">
        <v>15</v>
      </c>
      <c r="C8" s="9">
        <v>18.393401483972472</v>
      </c>
      <c r="D8" s="9">
        <v>6.5465038442712986</v>
      </c>
      <c r="E8" s="8">
        <v>8583</v>
      </c>
      <c r="F8" s="8" t="s">
        <v>0</v>
      </c>
    </row>
    <row r="9" spans="1:6" x14ac:dyDescent="0.3">
      <c r="A9" s="7">
        <v>6</v>
      </c>
      <c r="B9" s="2" t="s">
        <v>16</v>
      </c>
      <c r="C9" s="9">
        <v>3.7374813392364774</v>
      </c>
      <c r="D9" s="9">
        <v>2.6122701219333417</v>
      </c>
      <c r="E9" s="8">
        <v>7601</v>
      </c>
      <c r="F9" s="8" t="s">
        <v>0</v>
      </c>
    </row>
    <row r="10" spans="1:6" x14ac:dyDescent="0.3">
      <c r="A10" s="7">
        <v>7</v>
      </c>
      <c r="B10" s="2" t="s">
        <v>17</v>
      </c>
      <c r="C10" s="9">
        <v>1.8310126853254862</v>
      </c>
      <c r="D10" s="9">
        <v>0.84396419324000282</v>
      </c>
      <c r="E10" s="8">
        <v>7601</v>
      </c>
      <c r="F10" s="8" t="s">
        <v>0</v>
      </c>
    </row>
    <row r="11" spans="1:6" x14ac:dyDescent="0.3">
      <c r="A11" s="7">
        <v>8</v>
      </c>
      <c r="B11" s="2" t="s">
        <v>18</v>
      </c>
      <c r="C11" s="9">
        <v>0.94076290272529983</v>
      </c>
      <c r="D11" s="9">
        <v>2.6320446495742456</v>
      </c>
      <c r="E11" s="8">
        <v>6615</v>
      </c>
      <c r="F11" s="8" t="s">
        <v>0</v>
      </c>
    </row>
    <row r="12" spans="1:6" x14ac:dyDescent="0.3">
      <c r="A12" s="7">
        <v>9</v>
      </c>
      <c r="B12" s="2" t="s">
        <v>19</v>
      </c>
      <c r="C12" s="9">
        <v>1.4000748007103025</v>
      </c>
      <c r="D12" s="9">
        <v>4.9350837179517093</v>
      </c>
      <c r="E12" s="8">
        <v>6615</v>
      </c>
      <c r="F12" s="8" t="s">
        <v>0</v>
      </c>
    </row>
    <row r="13" spans="1:6" x14ac:dyDescent="0.3">
      <c r="A13" s="7">
        <v>10</v>
      </c>
      <c r="B13" s="2" t="s">
        <v>20</v>
      </c>
      <c r="C13" s="9">
        <v>1.1627847299191574</v>
      </c>
      <c r="D13" s="9">
        <v>1.1179904415542841</v>
      </c>
      <c r="E13" s="8">
        <v>7600</v>
      </c>
      <c r="F13" s="8" t="s">
        <v>0</v>
      </c>
    </row>
    <row r="14" spans="1:6" x14ac:dyDescent="0.3">
      <c r="A14" s="7">
        <v>11</v>
      </c>
      <c r="B14" s="2" t="s">
        <v>21</v>
      </c>
      <c r="C14" s="9">
        <v>6.5152792617907931</v>
      </c>
      <c r="D14" s="9">
        <v>1.5526775579753753</v>
      </c>
      <c r="E14" s="8">
        <v>7667</v>
      </c>
      <c r="F14" s="8" t="s">
        <v>0</v>
      </c>
    </row>
    <row r="15" spans="1:6" x14ac:dyDescent="0.3">
      <c r="A15" s="7">
        <v>12</v>
      </c>
      <c r="B15" s="2" t="s">
        <v>22</v>
      </c>
      <c r="C15" s="9">
        <v>5.6394581364863878</v>
      </c>
      <c r="D15" s="9">
        <v>49.266000000000005</v>
      </c>
      <c r="E15" s="8">
        <v>9365</v>
      </c>
      <c r="F15" s="8" t="s">
        <v>0</v>
      </c>
    </row>
    <row r="16" spans="1:6" x14ac:dyDescent="0.3">
      <c r="A16" s="7">
        <v>13</v>
      </c>
      <c r="B16" s="2" t="s">
        <v>23</v>
      </c>
      <c r="C16" s="9">
        <v>18.122577431612839</v>
      </c>
      <c r="D16" s="9">
        <v>8.0807533693501536</v>
      </c>
      <c r="E16" s="8">
        <v>9263</v>
      </c>
      <c r="F16" s="8" t="s">
        <v>0</v>
      </c>
    </row>
    <row r="17" spans="1:6" x14ac:dyDescent="0.3">
      <c r="A17" s="7">
        <v>14</v>
      </c>
      <c r="B17" s="2" t="s">
        <v>24</v>
      </c>
      <c r="C17" s="9">
        <v>1.8801400373171806</v>
      </c>
      <c r="D17" s="9">
        <v>0.64878138486878612</v>
      </c>
      <c r="E17" s="8">
        <v>7601</v>
      </c>
      <c r="F17" s="8" t="s">
        <v>0</v>
      </c>
    </row>
    <row r="18" spans="1:6" x14ac:dyDescent="0.3">
      <c r="A18" s="7">
        <v>15</v>
      </c>
      <c r="B18" s="2" t="s">
        <v>25</v>
      </c>
      <c r="C18" s="9">
        <v>4.377665214501814</v>
      </c>
      <c r="D18" s="9">
        <v>2.691412317582528</v>
      </c>
      <c r="E18" s="8">
        <v>17208</v>
      </c>
      <c r="F18" s="8" t="s">
        <v>0</v>
      </c>
    </row>
    <row r="19" spans="1:6" x14ac:dyDescent="0.3">
      <c r="A19" s="7">
        <v>16</v>
      </c>
      <c r="B19" s="2" t="s">
        <v>26</v>
      </c>
      <c r="C19" s="9">
        <v>1.3713638122050922</v>
      </c>
      <c r="D19" s="9">
        <v>1.4533875740205686</v>
      </c>
      <c r="E19" s="8">
        <v>7600</v>
      </c>
      <c r="F19" s="8" t="s">
        <v>0</v>
      </c>
    </row>
    <row r="20" spans="1:6" x14ac:dyDescent="0.3">
      <c r="A20" s="7">
        <v>17</v>
      </c>
      <c r="B20" s="2" t="s">
        <v>27</v>
      </c>
      <c r="C20" s="9">
        <v>1.4603808757605663</v>
      </c>
      <c r="D20" s="9">
        <v>1.0617897909925322</v>
      </c>
      <c r="E20" s="8">
        <v>7605</v>
      </c>
      <c r="F20" s="8" t="s">
        <v>0</v>
      </c>
    </row>
    <row r="21" spans="1:6" x14ac:dyDescent="0.3">
      <c r="A21" s="7">
        <v>18</v>
      </c>
      <c r="B21" s="2" t="s">
        <v>28</v>
      </c>
      <c r="C21" s="9">
        <v>1.9866155141602253</v>
      </c>
      <c r="D21" s="9">
        <v>1.7151988931417836</v>
      </c>
      <c r="E21" s="8">
        <v>7605</v>
      </c>
      <c r="F21" s="8" t="s">
        <v>0</v>
      </c>
    </row>
    <row r="22" spans="1:6" x14ac:dyDescent="0.3">
      <c r="A22" s="7">
        <v>19</v>
      </c>
      <c r="B22" s="2" t="s">
        <v>29</v>
      </c>
      <c r="C22" s="9">
        <v>3.2998045690412194</v>
      </c>
      <c r="D22" s="9">
        <v>6.1492374616438479</v>
      </c>
      <c r="E22" s="8">
        <v>6486</v>
      </c>
      <c r="F22" s="8" t="s">
        <v>0</v>
      </c>
    </row>
    <row r="23" spans="1:6" x14ac:dyDescent="0.3">
      <c r="A23" s="7">
        <v>20</v>
      </c>
      <c r="B23" s="2" t="s">
        <v>30</v>
      </c>
      <c r="C23" s="9">
        <v>2.4953325598528635</v>
      </c>
      <c r="D23" s="9">
        <v>3.1970139412983936</v>
      </c>
      <c r="E23" s="8">
        <v>7581</v>
      </c>
      <c r="F23" s="8" t="s">
        <v>0</v>
      </c>
    </row>
    <row r="24" spans="1:6" x14ac:dyDescent="0.3">
      <c r="A24" s="7">
        <v>21</v>
      </c>
      <c r="B24" s="2" t="s">
        <v>31</v>
      </c>
      <c r="C24" s="9">
        <v>18.72774851846107</v>
      </c>
      <c r="D24" s="9">
        <v>9.1754997049423856</v>
      </c>
      <c r="E24" s="8">
        <v>8609</v>
      </c>
      <c r="F24" s="8" t="s">
        <v>0</v>
      </c>
    </row>
    <row r="25" spans="1:6" x14ac:dyDescent="0.3">
      <c r="A25" s="7">
        <v>22</v>
      </c>
      <c r="B25" s="2" t="s">
        <v>32</v>
      </c>
      <c r="C25" s="9">
        <v>1.9277993012085006</v>
      </c>
      <c r="D25" s="9">
        <v>1.9205288749795</v>
      </c>
      <c r="E25" s="8">
        <v>7557</v>
      </c>
      <c r="F25" s="8" t="s">
        <v>0</v>
      </c>
    </row>
    <row r="26" spans="1:6" x14ac:dyDescent="0.3">
      <c r="A26" s="7">
        <v>23</v>
      </c>
      <c r="B26" s="2" t="s">
        <v>33</v>
      </c>
      <c r="C26" s="9">
        <v>3.0695721592420919</v>
      </c>
      <c r="D26" s="9">
        <v>1.9290610131200066</v>
      </c>
      <c r="E26" s="8">
        <v>7601</v>
      </c>
      <c r="F26" s="8" t="s">
        <v>0</v>
      </c>
    </row>
    <row r="27" spans="1:6" x14ac:dyDescent="0.3">
      <c r="A27" s="7">
        <v>24</v>
      </c>
      <c r="B27" s="2" t="s">
        <v>34</v>
      </c>
      <c r="C27" s="9">
        <v>0.53072980172289497</v>
      </c>
      <c r="D27" s="9">
        <v>0.85493345764130402</v>
      </c>
      <c r="E27" s="8">
        <v>7245</v>
      </c>
      <c r="F27" s="8" t="s">
        <v>0</v>
      </c>
    </row>
    <row r="28" spans="1:6" x14ac:dyDescent="0.3">
      <c r="A28" s="7">
        <v>25</v>
      </c>
      <c r="B28" s="2" t="s">
        <v>35</v>
      </c>
      <c r="C28" s="9">
        <v>1.807189681023202</v>
      </c>
      <c r="D28" s="9">
        <v>2.4596949846575393</v>
      </c>
      <c r="E28" s="8">
        <v>6486</v>
      </c>
      <c r="F28" s="8" t="s">
        <v>0</v>
      </c>
    </row>
    <row r="29" spans="1:6" x14ac:dyDescent="0.3">
      <c r="A29" s="7">
        <v>26</v>
      </c>
      <c r="B29" s="2" t="s">
        <v>36</v>
      </c>
      <c r="C29" s="9">
        <v>1.7783380336112808</v>
      </c>
      <c r="D29" s="9">
        <v>0.80377542213333608</v>
      </c>
      <c r="E29" s="8">
        <v>7601</v>
      </c>
      <c r="F29" s="8" t="s">
        <v>0</v>
      </c>
    </row>
    <row r="30" spans="1:6" x14ac:dyDescent="0.3">
      <c r="A30" s="7">
        <v>27</v>
      </c>
      <c r="B30" s="2" t="s">
        <v>37</v>
      </c>
      <c r="C30" s="9">
        <v>2.4240024377590714</v>
      </c>
      <c r="D30" s="9">
        <v>1.3262294465200046</v>
      </c>
      <c r="E30" s="8">
        <v>7601</v>
      </c>
      <c r="F30" s="8" t="s">
        <v>0</v>
      </c>
    </row>
    <row r="31" spans="1:6" x14ac:dyDescent="0.3">
      <c r="A31" s="7">
        <v>28</v>
      </c>
      <c r="B31" s="2" t="s">
        <v>38</v>
      </c>
      <c r="C31" s="9">
        <v>3.7764712047992646</v>
      </c>
      <c r="D31" s="9">
        <v>17.478950118635687</v>
      </c>
      <c r="E31" s="8">
        <v>6616</v>
      </c>
      <c r="F31" s="8" t="s">
        <v>0</v>
      </c>
    </row>
    <row r="32" spans="1:6" x14ac:dyDescent="0.3">
      <c r="A32" s="7">
        <v>29</v>
      </c>
      <c r="B32" s="2" t="s">
        <v>39</v>
      </c>
      <c r="C32" s="9">
        <v>1.3800123228657522</v>
      </c>
      <c r="D32" s="9">
        <v>1.2788055765193569</v>
      </c>
      <c r="E32" s="8">
        <v>7581</v>
      </c>
      <c r="F32" s="8" t="s">
        <v>0</v>
      </c>
    </row>
    <row r="33" spans="1:6" x14ac:dyDescent="0.3">
      <c r="A33" s="7">
        <v>30</v>
      </c>
      <c r="B33" s="2" t="s">
        <v>40</v>
      </c>
      <c r="C33" s="9">
        <v>4.567537785449364</v>
      </c>
      <c r="D33" s="9">
        <v>2.9844861461750063</v>
      </c>
      <c r="E33" s="8">
        <v>7649</v>
      </c>
      <c r="F33" s="8" t="s">
        <v>0</v>
      </c>
    </row>
    <row r="34" spans="1:6" x14ac:dyDescent="0.3">
      <c r="A34" s="7">
        <v>31</v>
      </c>
      <c r="B34" s="2" t="s">
        <v>41</v>
      </c>
      <c r="C34" s="9">
        <v>2.0923600315523698</v>
      </c>
      <c r="D34" s="9">
        <v>1.0449080487733362</v>
      </c>
      <c r="E34" s="8">
        <v>7601</v>
      </c>
      <c r="F34" s="8" t="s">
        <v>0</v>
      </c>
    </row>
    <row r="35" spans="1:6" x14ac:dyDescent="0.3">
      <c r="A35" s="7">
        <v>32</v>
      </c>
      <c r="B35" s="2" t="s">
        <v>42</v>
      </c>
      <c r="C35" s="9">
        <v>0.86656942948517646</v>
      </c>
      <c r="D35" s="9">
        <v>1.3307957306597007</v>
      </c>
      <c r="E35" s="8">
        <v>7359</v>
      </c>
      <c r="F35" s="8" t="s">
        <v>0</v>
      </c>
    </row>
    <row r="36" spans="1:6" x14ac:dyDescent="0.3">
      <c r="A36" s="7">
        <v>33</v>
      </c>
      <c r="B36" s="2" t="s">
        <v>43</v>
      </c>
      <c r="C36" s="9">
        <v>21.008084461033647</v>
      </c>
      <c r="D36" s="9">
        <v>8.0410433071113765</v>
      </c>
      <c r="E36" s="8">
        <v>8583</v>
      </c>
      <c r="F36" s="8" t="s">
        <v>0</v>
      </c>
    </row>
    <row r="37" spans="1:6" x14ac:dyDescent="0.3">
      <c r="A37" s="7">
        <v>34</v>
      </c>
      <c r="B37" s="2" t="s">
        <v>44</v>
      </c>
      <c r="C37" s="9">
        <v>1.1646631524678048</v>
      </c>
      <c r="D37" s="9">
        <v>1.6165762909501922</v>
      </c>
      <c r="E37" s="8">
        <v>7486</v>
      </c>
      <c r="F37" s="8" t="s">
        <v>0</v>
      </c>
    </row>
    <row r="38" spans="1:6" x14ac:dyDescent="0.3">
      <c r="A38" s="7">
        <v>35</v>
      </c>
      <c r="B38" s="2" t="s">
        <v>45</v>
      </c>
      <c r="C38" s="9">
        <v>40.060693181076886</v>
      </c>
      <c r="D38" s="9">
        <v>17.937551448879518</v>
      </c>
      <c r="E38" s="8">
        <v>8541</v>
      </c>
      <c r="F38" s="8" t="s">
        <v>0</v>
      </c>
    </row>
    <row r="39" spans="1:6" x14ac:dyDescent="0.3">
      <c r="A39" s="7">
        <v>36</v>
      </c>
      <c r="B39" s="2" t="s">
        <v>46</v>
      </c>
      <c r="C39" s="9">
        <v>0.74282197133612304</v>
      </c>
      <c r="D39" s="9">
        <v>1.4248890960688398</v>
      </c>
      <c r="E39" s="8">
        <v>7245</v>
      </c>
      <c r="F39" s="8" t="s">
        <v>0</v>
      </c>
    </row>
    <row r="40" spans="1:6" x14ac:dyDescent="0.3">
      <c r="A40" s="7">
        <v>37</v>
      </c>
      <c r="B40" s="2" t="s">
        <v>47</v>
      </c>
      <c r="C40" s="9">
        <v>2.6577177323729808</v>
      </c>
      <c r="D40" s="9">
        <v>1.8801217860642265</v>
      </c>
      <c r="E40" s="8">
        <v>7601</v>
      </c>
      <c r="F40" s="8" t="s">
        <v>0</v>
      </c>
    </row>
    <row r="41" spans="1:6" x14ac:dyDescent="0.3">
      <c r="A41" s="7">
        <v>38</v>
      </c>
      <c r="B41" s="2" t="s">
        <v>48</v>
      </c>
      <c r="C41" s="9">
        <v>2.8128560651364012</v>
      </c>
      <c r="D41" s="9">
        <v>2.8819048173416091</v>
      </c>
      <c r="E41" s="8">
        <v>7582</v>
      </c>
      <c r="F41" s="8" t="s">
        <v>0</v>
      </c>
    </row>
    <row r="42" spans="1:6" x14ac:dyDescent="0.3">
      <c r="A42" s="7">
        <v>39</v>
      </c>
      <c r="B42" s="2" t="s">
        <v>49</v>
      </c>
      <c r="C42" s="9">
        <v>2.6423535073120505</v>
      </c>
      <c r="D42" s="9">
        <v>2.2038280905157048</v>
      </c>
      <c r="E42" s="8">
        <v>17184</v>
      </c>
      <c r="F42" s="8" t="s">
        <v>0</v>
      </c>
    </row>
    <row r="43" spans="1:6" x14ac:dyDescent="0.3">
      <c r="A43" s="7">
        <v>40</v>
      </c>
      <c r="B43" s="2" t="s">
        <v>50</v>
      </c>
      <c r="C43" s="9">
        <v>3.3374857293286957</v>
      </c>
      <c r="D43" s="9">
        <v>2.6198096196420639</v>
      </c>
      <c r="E43" s="8">
        <v>7606</v>
      </c>
      <c r="F43" s="8" t="s">
        <v>0</v>
      </c>
    </row>
    <row r="44" spans="1:6" x14ac:dyDescent="0.3">
      <c r="A44" s="7">
        <v>41</v>
      </c>
      <c r="B44" s="2" t="s">
        <v>51</v>
      </c>
      <c r="C44" s="9">
        <v>3.3063252805415839</v>
      </c>
      <c r="D44" s="9">
        <v>2.0474112732341299</v>
      </c>
      <c r="E44" s="8">
        <v>17208</v>
      </c>
      <c r="F44" s="8" t="s">
        <v>0</v>
      </c>
    </row>
    <row r="45" spans="1:6" x14ac:dyDescent="0.3">
      <c r="A45" s="7">
        <v>42</v>
      </c>
      <c r="B45" s="2" t="s">
        <v>52</v>
      </c>
      <c r="C45" s="9">
        <v>5.9968596609286022</v>
      </c>
      <c r="D45" s="9">
        <v>4.2639893312342556</v>
      </c>
      <c r="E45" s="8">
        <v>8542</v>
      </c>
      <c r="F45" s="8" t="s">
        <v>0</v>
      </c>
    </row>
    <row r="46" spans="1:6" x14ac:dyDescent="0.3">
      <c r="A46" s="7">
        <v>43</v>
      </c>
      <c r="B46" s="2" t="s">
        <v>53</v>
      </c>
      <c r="C46" s="9">
        <v>5.266380861547109</v>
      </c>
      <c r="D46" s="9">
        <v>2.8850574328576277</v>
      </c>
      <c r="E46" s="8">
        <v>7649</v>
      </c>
      <c r="F46" s="8" t="s">
        <v>0</v>
      </c>
    </row>
    <row r="47" spans="1:6" x14ac:dyDescent="0.3">
      <c r="A47" s="7">
        <v>44</v>
      </c>
      <c r="B47" s="2" t="s">
        <v>54</v>
      </c>
      <c r="C47" s="9">
        <v>4.4971472370961898</v>
      </c>
      <c r="D47" s="9">
        <v>1.9759152929048613</v>
      </c>
      <c r="E47" s="8">
        <v>8825</v>
      </c>
      <c r="F47" s="8" t="s">
        <v>0</v>
      </c>
    </row>
    <row r="48" spans="1:6" x14ac:dyDescent="0.3">
      <c r="A48" s="7">
        <v>45</v>
      </c>
      <c r="B48" s="2" t="s">
        <v>55</v>
      </c>
      <c r="C48" s="9">
        <v>2.7671509579717912</v>
      </c>
      <c r="D48" s="9">
        <v>0.43365821932991006</v>
      </c>
      <c r="E48" s="8">
        <v>8837</v>
      </c>
      <c r="F48" s="8" t="s">
        <v>0</v>
      </c>
    </row>
    <row r="49" spans="1:6" x14ac:dyDescent="0.3">
      <c r="A49" s="7">
        <v>46</v>
      </c>
      <c r="B49" s="2" t="s">
        <v>56</v>
      </c>
      <c r="C49" s="9">
        <v>1.0806540316372975</v>
      </c>
      <c r="D49" s="9">
        <v>1.7795823463254812</v>
      </c>
      <c r="E49" s="8">
        <v>7599</v>
      </c>
      <c r="F49" s="8" t="s">
        <v>0</v>
      </c>
    </row>
    <row r="50" spans="1:6" x14ac:dyDescent="0.3">
      <c r="A50" s="7">
        <v>47</v>
      </c>
      <c r="B50" s="2" t="s">
        <v>57</v>
      </c>
      <c r="C50" s="9">
        <v>1.1652222362123545</v>
      </c>
      <c r="D50" s="9">
        <v>1.1179904415542841</v>
      </c>
      <c r="E50" s="8">
        <v>7600</v>
      </c>
      <c r="F50" s="8" t="s">
        <v>0</v>
      </c>
    </row>
    <row r="51" spans="1:6" x14ac:dyDescent="0.3">
      <c r="A51" s="7">
        <v>48</v>
      </c>
      <c r="B51" s="2" t="s">
        <v>58</v>
      </c>
      <c r="C51" s="9">
        <v>8.2910170641684964</v>
      </c>
      <c r="D51" s="9">
        <v>7.2335640232850453</v>
      </c>
      <c r="E51" s="8">
        <v>17226</v>
      </c>
      <c r="F51" s="8" t="s">
        <v>0</v>
      </c>
    </row>
    <row r="52" spans="1:6" x14ac:dyDescent="0.3">
      <c r="A52" s="7">
        <v>49</v>
      </c>
      <c r="B52" s="2" t="s">
        <v>59</v>
      </c>
      <c r="C52" s="9">
        <v>0.78325554052809776</v>
      </c>
      <c r="D52" s="9">
        <v>0.69129524661306274</v>
      </c>
      <c r="E52" s="8">
        <v>7461</v>
      </c>
      <c r="F52" s="8" t="s">
        <v>0</v>
      </c>
    </row>
    <row r="53" spans="1:6" x14ac:dyDescent="0.3">
      <c r="A53" s="7">
        <v>50</v>
      </c>
      <c r="B53" s="2" t="s">
        <v>60</v>
      </c>
      <c r="C53" s="9">
        <v>2.6948442760980922</v>
      </c>
      <c r="D53" s="9">
        <v>1.5673620731600049</v>
      </c>
      <c r="E53" s="8">
        <v>7601</v>
      </c>
      <c r="F53" s="8" t="s">
        <v>0</v>
      </c>
    </row>
    <row r="54" spans="1:6" x14ac:dyDescent="0.3">
      <c r="A54" s="7">
        <v>51</v>
      </c>
      <c r="B54" s="2" t="s">
        <v>61</v>
      </c>
      <c r="C54" s="9">
        <v>0.87330640726188435</v>
      </c>
      <c r="D54" s="9">
        <v>1.3307957306597007</v>
      </c>
      <c r="E54" s="8">
        <v>7359</v>
      </c>
      <c r="F54" s="8" t="s">
        <v>0</v>
      </c>
    </row>
    <row r="55" spans="1:6" x14ac:dyDescent="0.3">
      <c r="A55" s="7">
        <v>52</v>
      </c>
      <c r="B55" s="2" t="s">
        <v>62</v>
      </c>
      <c r="C55" s="9">
        <v>3.1164420356185945</v>
      </c>
      <c r="D55" s="9">
        <v>3.3622222868985441</v>
      </c>
      <c r="E55" s="8">
        <v>7582</v>
      </c>
      <c r="F55" s="8" t="s">
        <v>0</v>
      </c>
    </row>
    <row r="56" spans="1:6" x14ac:dyDescent="0.3">
      <c r="A56" s="7">
        <v>53</v>
      </c>
      <c r="B56" s="2" t="s">
        <v>63</v>
      </c>
      <c r="C56" s="9">
        <v>1.6562482404609975</v>
      </c>
      <c r="D56" s="9">
        <v>0.52863668396715935</v>
      </c>
      <c r="E56" s="8">
        <v>7601</v>
      </c>
      <c r="F56" s="8" t="s">
        <v>0</v>
      </c>
    </row>
    <row r="57" spans="1:6" x14ac:dyDescent="0.3">
      <c r="A57" s="7">
        <v>54</v>
      </c>
      <c r="B57" s="2" t="s">
        <v>64</v>
      </c>
      <c r="C57" s="9">
        <v>5.7811607023730058</v>
      </c>
      <c r="D57" s="9">
        <v>11.142402193705342</v>
      </c>
      <c r="E57" s="8">
        <v>7487</v>
      </c>
      <c r="F57" s="8" t="s">
        <v>0</v>
      </c>
    </row>
    <row r="58" spans="1:6" x14ac:dyDescent="0.3">
      <c r="A58" s="7">
        <v>55</v>
      </c>
      <c r="B58" s="2" t="s">
        <v>65</v>
      </c>
      <c r="C58" s="9">
        <v>5.5609796434767622</v>
      </c>
      <c r="D58" s="9">
        <v>4.9030300750133495</v>
      </c>
      <c r="E58" s="8">
        <v>7601</v>
      </c>
      <c r="F58" s="8" t="s">
        <v>0</v>
      </c>
    </row>
    <row r="59" spans="1:6" x14ac:dyDescent="0.3">
      <c r="A59" s="7">
        <v>56</v>
      </c>
      <c r="B59" s="2" t="s">
        <v>66</v>
      </c>
      <c r="C59" s="9">
        <v>2.9778733695077593</v>
      </c>
      <c r="D59" s="9">
        <v>3.1220635521200779</v>
      </c>
      <c r="E59" s="8">
        <v>7582</v>
      </c>
      <c r="F59" s="8" t="s">
        <v>0</v>
      </c>
    </row>
    <row r="60" spans="1:6" x14ac:dyDescent="0.3">
      <c r="A60" s="7">
        <v>57</v>
      </c>
      <c r="B60" s="2" t="s">
        <v>67</v>
      </c>
      <c r="C60" s="9">
        <v>0.71622747306611922</v>
      </c>
      <c r="D60" s="9">
        <v>0.99809679799477535</v>
      </c>
      <c r="E60" s="8">
        <v>7359</v>
      </c>
      <c r="F60" s="8" t="s">
        <v>0</v>
      </c>
    </row>
    <row r="61" spans="1:6" x14ac:dyDescent="0.3">
      <c r="A61" s="7">
        <v>58</v>
      </c>
      <c r="B61" s="2" t="s">
        <v>68</v>
      </c>
      <c r="C61" s="9">
        <v>2.7349759035421997</v>
      </c>
      <c r="D61" s="9">
        <v>1.6075508442666722</v>
      </c>
      <c r="E61" s="8">
        <v>7601</v>
      </c>
      <c r="F61" s="8" t="s">
        <v>0</v>
      </c>
    </row>
    <row r="62" spans="1:6" x14ac:dyDescent="0.3">
      <c r="A62" s="7">
        <v>59</v>
      </c>
      <c r="B62" s="2" t="s">
        <v>69</v>
      </c>
      <c r="C62" s="9">
        <v>8.8102295975236107</v>
      </c>
      <c r="D62" s="9">
        <v>9.8864376922400332</v>
      </c>
      <c r="E62" s="8">
        <v>7601</v>
      </c>
      <c r="F62" s="8" t="s">
        <v>0</v>
      </c>
    </row>
    <row r="63" spans="1:6" x14ac:dyDescent="0.3">
      <c r="A63" s="7">
        <v>60</v>
      </c>
      <c r="B63" s="2" t="s">
        <v>70</v>
      </c>
      <c r="C63" s="9">
        <v>1.0780778314489401</v>
      </c>
      <c r="D63" s="9">
        <v>1.7795823463254812</v>
      </c>
      <c r="E63" s="8">
        <v>7599</v>
      </c>
      <c r="F63" s="8" t="s">
        <v>0</v>
      </c>
    </row>
    <row r="64" spans="1:6" x14ac:dyDescent="0.3">
      <c r="A64" s="7">
        <v>61</v>
      </c>
      <c r="B64" s="2" t="s">
        <v>71</v>
      </c>
      <c r="C64" s="9">
        <v>3.5318806497919675</v>
      </c>
      <c r="D64" s="9">
        <v>0.91398273329532576</v>
      </c>
      <c r="E64" s="8">
        <v>8567</v>
      </c>
      <c r="F64" s="8" t="s">
        <v>0</v>
      </c>
    </row>
    <row r="65" spans="1:6" x14ac:dyDescent="0.3">
      <c r="A65" s="7">
        <v>62</v>
      </c>
      <c r="B65" s="2" t="s">
        <v>72</v>
      </c>
      <c r="C65" s="9">
        <v>18.373119499211942</v>
      </c>
      <c r="D65" s="9">
        <v>0.99829108275519551</v>
      </c>
      <c r="E65" s="8">
        <v>9311</v>
      </c>
      <c r="F65" s="8" t="s">
        <v>0</v>
      </c>
    </row>
    <row r="66" spans="1:6" x14ac:dyDescent="0.3">
      <c r="A66" s="7">
        <v>63</v>
      </c>
      <c r="B66" s="2" t="s">
        <v>73</v>
      </c>
      <c r="C66" s="9">
        <v>7.3365911999405276</v>
      </c>
      <c r="D66" s="9">
        <v>7.2079910534589056</v>
      </c>
      <c r="E66" s="8">
        <v>9365</v>
      </c>
      <c r="F66" s="8" t="s">
        <v>0</v>
      </c>
    </row>
    <row r="67" spans="1:6" x14ac:dyDescent="0.3">
      <c r="A67" s="7">
        <v>64</v>
      </c>
      <c r="B67" s="2" t="s">
        <v>74</v>
      </c>
      <c r="C67" s="9">
        <v>3.2361605438157337</v>
      </c>
      <c r="D67" s="9">
        <v>1.2765198281440326</v>
      </c>
      <c r="E67" s="8">
        <v>7667</v>
      </c>
      <c r="F67" s="8" t="s">
        <v>0</v>
      </c>
    </row>
    <row r="68" spans="1:6" x14ac:dyDescent="0.3">
      <c r="A68" s="7">
        <v>65</v>
      </c>
      <c r="B68" s="2" t="s">
        <v>75</v>
      </c>
      <c r="C68" s="9">
        <v>4.0434386684868686</v>
      </c>
      <c r="D68" s="9">
        <v>2.9739690618933432</v>
      </c>
      <c r="E68" s="8">
        <v>7601</v>
      </c>
      <c r="F68" s="8" t="s">
        <v>0</v>
      </c>
    </row>
    <row r="69" spans="1:6" x14ac:dyDescent="0.3">
      <c r="A69" s="7">
        <v>66</v>
      </c>
      <c r="B69" s="2" t="s">
        <v>76</v>
      </c>
      <c r="C69" s="9">
        <v>2.5431192868697199</v>
      </c>
      <c r="D69" s="9">
        <v>4.0584967246849404</v>
      </c>
      <c r="E69" s="8">
        <v>6486</v>
      </c>
      <c r="F69" s="8" t="s">
        <v>0</v>
      </c>
    </row>
    <row r="70" spans="1:6" x14ac:dyDescent="0.3">
      <c r="A70" s="7">
        <v>67</v>
      </c>
      <c r="B70" s="2" t="s">
        <v>77</v>
      </c>
      <c r="C70" s="9">
        <v>2.2420118797034156</v>
      </c>
      <c r="D70" s="9">
        <v>2.6641782844153234</v>
      </c>
      <c r="E70" s="8">
        <v>7581</v>
      </c>
      <c r="F70" s="8" t="s">
        <v>0</v>
      </c>
    </row>
    <row r="71" spans="1:6" x14ac:dyDescent="0.3">
      <c r="A71" s="7">
        <v>68</v>
      </c>
      <c r="B71" s="2" t="s">
        <v>78</v>
      </c>
      <c r="C71" s="9">
        <v>4.1408100425684404</v>
      </c>
      <c r="D71" s="9">
        <v>2.2524286775470896</v>
      </c>
      <c r="E71" s="8">
        <v>7607</v>
      </c>
      <c r="F71" s="8" t="s">
        <v>0</v>
      </c>
    </row>
    <row r="72" spans="1:6" x14ac:dyDescent="0.3">
      <c r="A72" s="7">
        <v>69</v>
      </c>
      <c r="B72" s="2" t="s">
        <v>79</v>
      </c>
      <c r="C72" s="9">
        <v>4.2638376052763753</v>
      </c>
      <c r="D72" s="9">
        <v>3.9990832623367911</v>
      </c>
      <c r="E72" s="8">
        <v>7583</v>
      </c>
      <c r="F72" s="8" t="s">
        <v>0</v>
      </c>
    </row>
    <row r="73" spans="1:6" x14ac:dyDescent="0.3">
      <c r="A73" s="7">
        <v>70</v>
      </c>
      <c r="B73" s="2" t="s">
        <v>80</v>
      </c>
      <c r="C73" s="9">
        <v>1.1543030473192375</v>
      </c>
      <c r="D73" s="9">
        <v>1.9773137181394229</v>
      </c>
      <c r="E73" s="8">
        <v>7599</v>
      </c>
      <c r="F73" s="8" t="s">
        <v>0</v>
      </c>
    </row>
    <row r="74" spans="1:6" x14ac:dyDescent="0.3">
      <c r="A74" s="7">
        <v>71</v>
      </c>
      <c r="B74" s="2" t="s">
        <v>81</v>
      </c>
      <c r="C74" s="9">
        <v>9.6135968041031816</v>
      </c>
      <c r="D74" s="9">
        <v>11.373422223186704</v>
      </c>
      <c r="E74" s="8">
        <v>7601</v>
      </c>
      <c r="F74" s="8" t="s">
        <v>0</v>
      </c>
    </row>
    <row r="75" spans="1:6" x14ac:dyDescent="0.3">
      <c r="A75" s="7">
        <v>72</v>
      </c>
      <c r="B75" s="2" t="s">
        <v>82</v>
      </c>
      <c r="C75" s="9">
        <v>16.22101128279445</v>
      </c>
      <c r="D75" s="9">
        <v>5.3887620068599773</v>
      </c>
      <c r="E75" s="8">
        <v>8583</v>
      </c>
      <c r="F75" s="8" t="s">
        <v>0</v>
      </c>
    </row>
    <row r="76" spans="1:6" x14ac:dyDescent="0.3">
      <c r="A76" s="7">
        <v>73</v>
      </c>
      <c r="B76" s="2" t="s">
        <v>83</v>
      </c>
      <c r="C76" s="9">
        <v>1.1746842262594051</v>
      </c>
      <c r="D76" s="9">
        <v>1.6165762909501922</v>
      </c>
      <c r="E76" s="8">
        <v>7486</v>
      </c>
      <c r="F76" s="8" t="s">
        <v>0</v>
      </c>
    </row>
    <row r="77" spans="1:6" x14ac:dyDescent="0.3">
      <c r="A77" s="7">
        <v>74</v>
      </c>
      <c r="B77" s="2" t="s">
        <v>84</v>
      </c>
      <c r="C77" s="9">
        <v>2.2850041677419068</v>
      </c>
      <c r="D77" s="9">
        <v>1.2056631332000047</v>
      </c>
      <c r="E77" s="8">
        <v>7601</v>
      </c>
      <c r="F77" s="8" t="s">
        <v>0</v>
      </c>
    </row>
    <row r="78" spans="1:6" x14ac:dyDescent="0.3">
      <c r="A78" s="7">
        <v>75</v>
      </c>
      <c r="B78" s="2" t="s">
        <v>85</v>
      </c>
      <c r="C78" s="9">
        <v>8.4911089606696208</v>
      </c>
      <c r="D78" s="9">
        <v>2.4590100945607269</v>
      </c>
      <c r="E78" s="8">
        <v>8627</v>
      </c>
      <c r="F78" s="8" t="s">
        <v>0</v>
      </c>
    </row>
    <row r="79" spans="1:6" x14ac:dyDescent="0.3">
      <c r="A79" s="7">
        <v>76</v>
      </c>
      <c r="B79" s="2" t="s">
        <v>86</v>
      </c>
      <c r="C79" s="9">
        <v>10.874522896494943</v>
      </c>
      <c r="D79" s="9">
        <v>1.0850032664743268</v>
      </c>
      <c r="E79" s="8">
        <v>8865</v>
      </c>
      <c r="F79" s="8" t="s">
        <v>0</v>
      </c>
    </row>
    <row r="80" spans="1:6" x14ac:dyDescent="0.3">
      <c r="A80" s="7">
        <v>77</v>
      </c>
      <c r="B80" s="2" t="s">
        <v>87</v>
      </c>
      <c r="C80" s="9">
        <v>11.269827816348588</v>
      </c>
      <c r="D80" s="9">
        <v>1.1822081855663347</v>
      </c>
      <c r="E80" s="8">
        <v>8865</v>
      </c>
      <c r="F80" s="8" t="s">
        <v>0</v>
      </c>
    </row>
    <row r="81" spans="1:6" x14ac:dyDescent="0.3">
      <c r="A81" s="7">
        <v>78</v>
      </c>
      <c r="B81" s="2" t="s">
        <v>88</v>
      </c>
      <c r="C81" s="9">
        <v>16.091828382974921</v>
      </c>
      <c r="D81" s="9">
        <v>7.5953986171788621</v>
      </c>
      <c r="E81" s="8">
        <v>9063</v>
      </c>
      <c r="F81" s="8" t="s">
        <v>0</v>
      </c>
    </row>
    <row r="82" spans="1:6" x14ac:dyDescent="0.3">
      <c r="A82" s="7">
        <v>79</v>
      </c>
      <c r="B82" s="2" t="s">
        <v>89</v>
      </c>
      <c r="C82" s="9">
        <v>5.4711282537506074</v>
      </c>
      <c r="D82" s="9">
        <v>3.9680099898008581</v>
      </c>
      <c r="E82" s="8">
        <v>7649</v>
      </c>
      <c r="F82" s="8" t="s">
        <v>0</v>
      </c>
    </row>
    <row r="83" spans="1:6" x14ac:dyDescent="0.3">
      <c r="A83" s="7">
        <v>80</v>
      </c>
      <c r="B83" s="2" t="s">
        <v>90</v>
      </c>
      <c r="C83" s="9">
        <v>2.1601386760502872</v>
      </c>
      <c r="D83" s="9">
        <v>2.5576111530387138</v>
      </c>
      <c r="E83" s="8">
        <v>7581</v>
      </c>
      <c r="F83" s="8" t="s">
        <v>0</v>
      </c>
    </row>
    <row r="84" spans="1:6" x14ac:dyDescent="0.3">
      <c r="A84" s="7">
        <v>81</v>
      </c>
      <c r="B84" s="2" t="s">
        <v>91</v>
      </c>
      <c r="C84" s="9">
        <v>3.4306584246507787</v>
      </c>
      <c r="D84" s="9">
        <v>3.9225926680483014</v>
      </c>
      <c r="E84" s="8">
        <v>7582</v>
      </c>
      <c r="F84" s="8" t="s">
        <v>0</v>
      </c>
    </row>
    <row r="85" spans="1:6" x14ac:dyDescent="0.3">
      <c r="A85" s="7">
        <v>82</v>
      </c>
      <c r="B85" s="2" t="s">
        <v>92</v>
      </c>
      <c r="C85" s="9">
        <v>0.83446180672439441</v>
      </c>
      <c r="D85" s="9">
        <v>1.1863882308836537</v>
      </c>
      <c r="E85" s="8">
        <v>7599</v>
      </c>
      <c r="F85" s="8" t="s">
        <v>0</v>
      </c>
    </row>
    <row r="86" spans="1:6" x14ac:dyDescent="0.3">
      <c r="A86" s="7">
        <v>83</v>
      </c>
      <c r="B86" s="2" t="s">
        <v>93</v>
      </c>
      <c r="C86" s="9">
        <v>8.1667066814035678</v>
      </c>
      <c r="D86" s="9">
        <v>32.459779188468879</v>
      </c>
      <c r="E86" s="8">
        <v>6665</v>
      </c>
      <c r="F86" s="8" t="s">
        <v>0</v>
      </c>
    </row>
    <row r="87" spans="1:6" x14ac:dyDescent="0.3">
      <c r="A87" s="7">
        <v>84</v>
      </c>
      <c r="B87" s="2" t="s">
        <v>94</v>
      </c>
      <c r="C87" s="9">
        <v>24.31865689268394</v>
      </c>
      <c r="D87" s="9">
        <v>49.929954137839225</v>
      </c>
      <c r="E87" s="8">
        <v>7624</v>
      </c>
      <c r="F87" s="8" t="s">
        <v>0</v>
      </c>
    </row>
    <row r="88" spans="1:6" x14ac:dyDescent="0.3">
      <c r="A88" s="7">
        <v>85</v>
      </c>
      <c r="B88" s="2" t="s">
        <v>95</v>
      </c>
      <c r="C88" s="9">
        <v>7.6830480799076337</v>
      </c>
      <c r="D88" s="9">
        <v>8.0779429924400272</v>
      </c>
      <c r="E88" s="8">
        <v>7601</v>
      </c>
      <c r="F88" s="8" t="s">
        <v>0</v>
      </c>
    </row>
    <row r="89" spans="1:6" x14ac:dyDescent="0.3">
      <c r="A89" s="7">
        <v>86</v>
      </c>
      <c r="B89" s="2" t="s">
        <v>96</v>
      </c>
      <c r="C89" s="9">
        <v>2.6520663981254362</v>
      </c>
      <c r="D89" s="9">
        <v>1.5271733020533385</v>
      </c>
      <c r="E89" s="8">
        <v>7601</v>
      </c>
      <c r="F89" s="8" t="s">
        <v>0</v>
      </c>
    </row>
    <row r="90" spans="1:6" x14ac:dyDescent="0.3">
      <c r="A90" s="7">
        <v>87</v>
      </c>
      <c r="B90" s="2" t="s">
        <v>97</v>
      </c>
      <c r="C90" s="9">
        <v>5.2584346471453021</v>
      </c>
      <c r="D90" s="9">
        <v>4.2777899616332062</v>
      </c>
      <c r="E90" s="8">
        <v>8541</v>
      </c>
      <c r="F90" s="8" t="s">
        <v>0</v>
      </c>
    </row>
    <row r="91" spans="1:6" x14ac:dyDescent="0.3">
      <c r="A91" s="7">
        <v>88</v>
      </c>
      <c r="B91" s="2" t="s">
        <v>98</v>
      </c>
      <c r="C91" s="9">
        <v>13.989825467394738</v>
      </c>
      <c r="D91" s="9">
        <v>16.855563802829284</v>
      </c>
      <c r="E91" s="8">
        <v>7649</v>
      </c>
      <c r="F91" s="8" t="s">
        <v>0</v>
      </c>
    </row>
    <row r="92" spans="1:6" x14ac:dyDescent="0.3">
      <c r="A92" s="7">
        <v>89</v>
      </c>
      <c r="B92" s="2" t="s">
        <v>99</v>
      </c>
      <c r="C92" s="9">
        <v>5.2743751899787155</v>
      </c>
      <c r="D92" s="9">
        <v>3.2762598946139487</v>
      </c>
      <c r="E92" s="8">
        <v>7607</v>
      </c>
      <c r="F92" s="8" t="s">
        <v>0</v>
      </c>
    </row>
    <row r="93" spans="1:6" x14ac:dyDescent="0.3">
      <c r="A93" s="7">
        <v>90</v>
      </c>
      <c r="B93" s="2" t="s">
        <v>100</v>
      </c>
      <c r="C93" s="9">
        <v>3.804166342942588</v>
      </c>
      <c r="D93" s="9">
        <v>2.2700280735616496</v>
      </c>
      <c r="E93" s="8">
        <v>7446</v>
      </c>
      <c r="F93" s="8" t="s">
        <v>0</v>
      </c>
    </row>
    <row r="94" spans="1:6" x14ac:dyDescent="0.3">
      <c r="A94" s="7">
        <v>91</v>
      </c>
      <c r="B94" s="2" t="s">
        <v>101</v>
      </c>
      <c r="C94" s="9">
        <v>2.3500659804396382</v>
      </c>
      <c r="D94" s="9">
        <v>3.7329943317105414</v>
      </c>
      <c r="E94" s="8">
        <v>7461</v>
      </c>
      <c r="F94" s="8" t="s">
        <v>0</v>
      </c>
    </row>
    <row r="95" spans="1:6" x14ac:dyDescent="0.3">
      <c r="A95" s="7">
        <v>92</v>
      </c>
      <c r="B95" s="2" t="s">
        <v>102</v>
      </c>
      <c r="C95" s="9">
        <v>6.2660974029920089</v>
      </c>
      <c r="D95" s="9">
        <v>4.5509886131442538</v>
      </c>
      <c r="E95" s="8">
        <v>8542</v>
      </c>
      <c r="F95" s="8" t="s">
        <v>0</v>
      </c>
    </row>
    <row r="96" spans="1:6" x14ac:dyDescent="0.3">
      <c r="A96" s="7">
        <v>93</v>
      </c>
      <c r="B96" s="2" t="s">
        <v>103</v>
      </c>
      <c r="C96" s="9">
        <v>2.2879147054353091</v>
      </c>
      <c r="D96" s="9">
        <v>1.2056631332000047</v>
      </c>
      <c r="E96" s="8">
        <v>7601</v>
      </c>
      <c r="F96" s="8" t="s">
        <v>0</v>
      </c>
    </row>
    <row r="97" spans="1:6" x14ac:dyDescent="0.3">
      <c r="A97" s="7">
        <v>94</v>
      </c>
      <c r="B97" s="2" t="s">
        <v>104</v>
      </c>
      <c r="C97" s="9">
        <v>6.5428487511618902</v>
      </c>
      <c r="D97" s="9">
        <v>6.2694482926400195</v>
      </c>
      <c r="E97" s="8">
        <v>7601</v>
      </c>
      <c r="F97" s="8" t="s">
        <v>0</v>
      </c>
    </row>
    <row r="98" spans="1:6" x14ac:dyDescent="0.3">
      <c r="A98" s="7">
        <v>95</v>
      </c>
      <c r="B98" s="2" t="s">
        <v>105</v>
      </c>
      <c r="C98" s="9">
        <v>7.5946663313073559</v>
      </c>
      <c r="D98" s="9">
        <v>3.2553414421643887</v>
      </c>
      <c r="E98" s="8">
        <v>7446</v>
      </c>
      <c r="F98" s="8" t="s">
        <v>0</v>
      </c>
    </row>
    <row r="99" spans="1:6" x14ac:dyDescent="0.3">
      <c r="A99" s="7">
        <v>96</v>
      </c>
      <c r="B99" s="2" t="s">
        <v>106</v>
      </c>
      <c r="C99" s="9">
        <v>1.1391849796697731</v>
      </c>
      <c r="D99" s="9">
        <v>0.96416178844828915</v>
      </c>
      <c r="E99" s="8">
        <v>7600</v>
      </c>
      <c r="F99" s="8" t="s">
        <v>0</v>
      </c>
    </row>
    <row r="100" spans="1:6" x14ac:dyDescent="0.3">
      <c r="A100" s="7">
        <v>97</v>
      </c>
      <c r="B100" s="2" t="s">
        <v>107</v>
      </c>
      <c r="C100" s="9">
        <v>8.7410551049503695</v>
      </c>
      <c r="D100" s="9">
        <v>2.5851238243211516</v>
      </c>
      <c r="E100" s="8">
        <v>8567</v>
      </c>
      <c r="F100" s="8" t="s">
        <v>0</v>
      </c>
    </row>
    <row r="101" spans="1:6" x14ac:dyDescent="0.3">
      <c r="A101" s="7">
        <v>98</v>
      </c>
      <c r="B101" s="2" t="s">
        <v>108</v>
      </c>
      <c r="C101" s="9">
        <v>3.1248583376749934</v>
      </c>
      <c r="D101" s="9">
        <v>1.9124237475536667</v>
      </c>
      <c r="E101" s="8">
        <v>8541</v>
      </c>
      <c r="F101" s="8" t="s">
        <v>0</v>
      </c>
    </row>
    <row r="102" spans="1:6" x14ac:dyDescent="0.3">
      <c r="A102" s="7">
        <v>99</v>
      </c>
      <c r="B102" s="2" t="s">
        <v>109</v>
      </c>
      <c r="C102" s="9">
        <v>1.3615145449691899</v>
      </c>
      <c r="D102" s="9">
        <v>1.5988017400274006</v>
      </c>
      <c r="E102" s="8">
        <v>6486</v>
      </c>
      <c r="F102" s="8" t="s">
        <v>0</v>
      </c>
    </row>
    <row r="103" spans="1:6" x14ac:dyDescent="0.3">
      <c r="A103" s="7">
        <v>100</v>
      </c>
      <c r="B103" s="2" t="s">
        <v>110</v>
      </c>
      <c r="C103" s="9">
        <v>1.3638049729473205</v>
      </c>
      <c r="D103" s="9">
        <v>2.1015491782352491</v>
      </c>
      <c r="E103" s="8">
        <v>7486</v>
      </c>
      <c r="F103" s="8" t="s">
        <v>0</v>
      </c>
    </row>
    <row r="104" spans="1:6" x14ac:dyDescent="0.3">
      <c r="A104">
        <v>101</v>
      </c>
      <c r="B104" s="2" t="s">
        <v>111</v>
      </c>
    </row>
    <row r="105" spans="1:6" x14ac:dyDescent="0.3">
      <c r="B105" s="2" t="s">
        <v>112</v>
      </c>
    </row>
    <row r="106" spans="1:6" x14ac:dyDescent="0.3">
      <c r="B106" s="2" t="s">
        <v>113</v>
      </c>
      <c r="D106" s="3"/>
    </row>
    <row r="107" spans="1:6" ht="16.5" customHeight="1" x14ac:dyDescent="0.3">
      <c r="B107" s="10" t="s">
        <v>114</v>
      </c>
    </row>
    <row r="108" spans="1:6" x14ac:dyDescent="0.3">
      <c r="B108" s="2" t="s">
        <v>115</v>
      </c>
    </row>
  </sheetData>
  <autoFilter ref="A3:B108"/>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248"/>
  <sheetViews>
    <sheetView topLeftCell="A132" workbookViewId="0">
      <selection activeCell="A154" sqref="A154"/>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45</v>
      </c>
    </row>
    <row r="5" spans="1:2" x14ac:dyDescent="0.3">
      <c r="A5" t="s">
        <v>120</v>
      </c>
      <c r="B5">
        <v>80</v>
      </c>
    </row>
    <row r="6" spans="1:2" x14ac:dyDescent="0.3">
      <c r="A6" t="s">
        <v>121</v>
      </c>
      <c r="B6">
        <v>80</v>
      </c>
    </row>
    <row r="7" spans="1:2" x14ac:dyDescent="0.3">
      <c r="A7" t="s">
        <v>122</v>
      </c>
      <c r="B7">
        <v>5.8999999999999997E-2</v>
      </c>
    </row>
    <row r="8" spans="1:2" x14ac:dyDescent="0.3">
      <c r="A8" t="s">
        <v>123</v>
      </c>
      <c r="B8">
        <v>0.5</v>
      </c>
    </row>
    <row r="9" spans="1:2" x14ac:dyDescent="0.3">
      <c r="A9" t="s">
        <v>124</v>
      </c>
      <c r="B9">
        <v>4.8242850000000002E-3</v>
      </c>
    </row>
    <row r="10" spans="1:2" x14ac:dyDescent="0.3">
      <c r="A10" t="s">
        <v>125</v>
      </c>
      <c r="B10">
        <v>0.35</v>
      </c>
    </row>
    <row r="11" spans="1:2" x14ac:dyDescent="0.3">
      <c r="A11" t="s">
        <v>126</v>
      </c>
      <c r="B11">
        <v>0.15</v>
      </c>
    </row>
    <row r="12" spans="1:2" x14ac:dyDescent="0.3">
      <c r="A12" t="s">
        <v>127</v>
      </c>
      <c r="B12">
        <v>9.4200000000000006E-2</v>
      </c>
    </row>
    <row r="13" spans="1:2" x14ac:dyDescent="0.3">
      <c r="A13" t="s">
        <v>128</v>
      </c>
      <c r="B13">
        <v>0.64039999999999997</v>
      </c>
    </row>
    <row r="14" spans="1:2" x14ac:dyDescent="0.3">
      <c r="A14" t="s">
        <v>129</v>
      </c>
      <c r="B14">
        <v>2.4799999999999999E-2</v>
      </c>
    </row>
    <row r="15" spans="1:2" x14ac:dyDescent="0.3">
      <c r="A15" t="s">
        <v>130</v>
      </c>
      <c r="B15">
        <v>0.64039999999999997</v>
      </c>
    </row>
    <row r="16" spans="1:2" x14ac:dyDescent="0.3">
      <c r="A16" t="s">
        <v>131</v>
      </c>
      <c r="B16">
        <v>15</v>
      </c>
    </row>
    <row r="17" spans="1:10" x14ac:dyDescent="0.3">
      <c r="A17" t="s">
        <v>132</v>
      </c>
      <c r="B17">
        <v>6570</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168</v>
      </c>
      <c r="D31">
        <v>0</v>
      </c>
      <c r="E31">
        <v>3.5999999999999999E-3</v>
      </c>
      <c r="F31">
        <v>0.1</v>
      </c>
      <c r="G31">
        <v>3.0000000000000001E-3</v>
      </c>
      <c r="H31">
        <v>0.36</v>
      </c>
      <c r="I31">
        <v>0.35970000000000002</v>
      </c>
      <c r="J31">
        <v>0.4</v>
      </c>
    </row>
    <row r="32" spans="1:10" x14ac:dyDescent="0.3">
      <c r="B32">
        <v>3</v>
      </c>
      <c r="C32">
        <v>2190</v>
      </c>
      <c r="D32">
        <v>0</v>
      </c>
      <c r="E32">
        <v>0</v>
      </c>
      <c r="F32">
        <v>0</v>
      </c>
      <c r="G32">
        <v>1.8E-3</v>
      </c>
      <c r="H32">
        <v>0.18</v>
      </c>
      <c r="I32">
        <v>0</v>
      </c>
      <c r="J32">
        <v>0.18</v>
      </c>
    </row>
    <row r="33" spans="1:21" x14ac:dyDescent="0.3">
      <c r="B33">
        <v>4</v>
      </c>
      <c r="C33">
        <v>4380</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123</v>
      </c>
      <c r="D48">
        <v>3</v>
      </c>
      <c r="E48">
        <v>3</v>
      </c>
      <c r="F48">
        <v>2</v>
      </c>
      <c r="G48">
        <v>75</v>
      </c>
      <c r="H48">
        <v>0</v>
      </c>
      <c r="I48">
        <v>0.51</v>
      </c>
      <c r="J48">
        <v>38258</v>
      </c>
      <c r="K48">
        <v>1</v>
      </c>
      <c r="L48">
        <v>1</v>
      </c>
      <c r="M48">
        <v>1</v>
      </c>
      <c r="N48">
        <v>0.99199999999999999</v>
      </c>
      <c r="O48">
        <v>0.86399999999999999</v>
      </c>
      <c r="P48">
        <v>0.63900000000000001</v>
      </c>
      <c r="Q48">
        <v>0.29199999999999998</v>
      </c>
      <c r="R48">
        <v>5.7000000000000002E-2</v>
      </c>
      <c r="S48">
        <v>8.9999999999999993E-3</v>
      </c>
      <c r="T48">
        <v>3.0000000000000001E-3</v>
      </c>
      <c r="U48">
        <v>0</v>
      </c>
    </row>
    <row r="49" spans="2:21" x14ac:dyDescent="0.3">
      <c r="B49">
        <v>2</v>
      </c>
      <c r="C49">
        <v>110</v>
      </c>
      <c r="D49">
        <v>3</v>
      </c>
      <c r="E49">
        <v>3</v>
      </c>
      <c r="F49">
        <v>2</v>
      </c>
      <c r="G49">
        <v>75</v>
      </c>
      <c r="H49">
        <v>0</v>
      </c>
      <c r="I49">
        <v>0.51</v>
      </c>
      <c r="J49">
        <v>6050</v>
      </c>
      <c r="K49">
        <v>1</v>
      </c>
      <c r="L49">
        <v>1</v>
      </c>
      <c r="M49">
        <v>1</v>
      </c>
      <c r="N49">
        <v>0.99199999999999999</v>
      </c>
      <c r="O49">
        <v>0.86399999999999999</v>
      </c>
      <c r="P49">
        <v>0.63900000000000001</v>
      </c>
      <c r="Q49">
        <v>0.29199999999999998</v>
      </c>
      <c r="R49">
        <v>5.7000000000000002E-2</v>
      </c>
      <c r="S49">
        <v>8.9999999999999993E-3</v>
      </c>
      <c r="T49">
        <v>3.0000000000000001E-3</v>
      </c>
      <c r="U49">
        <v>0</v>
      </c>
    </row>
    <row r="50" spans="2:21" x14ac:dyDescent="0.3">
      <c r="B50">
        <v>3</v>
      </c>
      <c r="C50">
        <v>38</v>
      </c>
      <c r="D50">
        <v>2</v>
      </c>
      <c r="E50">
        <v>8</v>
      </c>
      <c r="F50">
        <v>2</v>
      </c>
      <c r="G50">
        <v>75</v>
      </c>
      <c r="H50">
        <v>0</v>
      </c>
      <c r="I50">
        <v>0.51</v>
      </c>
      <c r="J50">
        <v>35161</v>
      </c>
      <c r="K50">
        <v>1</v>
      </c>
      <c r="L50">
        <v>1</v>
      </c>
      <c r="M50">
        <v>1</v>
      </c>
      <c r="N50">
        <v>0.99199999999999999</v>
      </c>
      <c r="O50">
        <v>0.86399999999999999</v>
      </c>
      <c r="P50">
        <v>0.63900000000000001</v>
      </c>
      <c r="Q50">
        <v>0.29199999999999998</v>
      </c>
      <c r="R50">
        <v>5.7000000000000002E-2</v>
      </c>
      <c r="S50">
        <v>8.9999999999999993E-3</v>
      </c>
      <c r="T50">
        <v>3.0000000000000001E-3</v>
      </c>
      <c r="U50">
        <v>0</v>
      </c>
    </row>
    <row r="51" spans="2:21" x14ac:dyDescent="0.3">
      <c r="B51">
        <v>4</v>
      </c>
      <c r="C51">
        <v>4</v>
      </c>
      <c r="D51">
        <v>1</v>
      </c>
      <c r="E51">
        <v>2</v>
      </c>
      <c r="F51">
        <v>3</v>
      </c>
      <c r="G51">
        <v>150</v>
      </c>
      <c r="H51">
        <v>0</v>
      </c>
      <c r="I51">
        <v>0.51</v>
      </c>
      <c r="J51">
        <v>33793</v>
      </c>
      <c r="K51">
        <v>1</v>
      </c>
      <c r="L51">
        <v>1</v>
      </c>
      <c r="M51">
        <v>1</v>
      </c>
      <c r="N51">
        <v>0.99199999999999999</v>
      </c>
      <c r="O51">
        <v>0.86399999999999999</v>
      </c>
      <c r="P51">
        <v>0.63900000000000001</v>
      </c>
      <c r="Q51">
        <v>0.29199999999999998</v>
      </c>
      <c r="R51">
        <v>5.7000000000000002E-2</v>
      </c>
      <c r="S51">
        <v>8.9999999999999993E-3</v>
      </c>
      <c r="T51">
        <v>3.0000000000000001E-3</v>
      </c>
      <c r="U51">
        <v>0</v>
      </c>
    </row>
    <row r="52" spans="2:21" x14ac:dyDescent="0.3">
      <c r="B52">
        <v>5</v>
      </c>
      <c r="C52">
        <v>311</v>
      </c>
      <c r="D52">
        <v>3</v>
      </c>
      <c r="E52">
        <v>4</v>
      </c>
      <c r="F52">
        <v>0</v>
      </c>
      <c r="G52">
        <v>8</v>
      </c>
      <c r="H52">
        <v>1</v>
      </c>
      <c r="I52">
        <v>0.51</v>
      </c>
      <c r="J52">
        <v>38808</v>
      </c>
      <c r="K52">
        <v>1</v>
      </c>
      <c r="L52">
        <v>1</v>
      </c>
      <c r="M52">
        <v>1</v>
      </c>
      <c r="N52">
        <v>0.99199999999999999</v>
      </c>
      <c r="O52">
        <v>0.86399999999999999</v>
      </c>
      <c r="P52">
        <v>0.63900000000000001</v>
      </c>
      <c r="Q52">
        <v>0.29199999999999998</v>
      </c>
      <c r="R52">
        <v>5.7000000000000002E-2</v>
      </c>
      <c r="S52">
        <v>8.9999999999999993E-3</v>
      </c>
      <c r="T52">
        <v>3.0000000000000001E-3</v>
      </c>
      <c r="U52">
        <v>0</v>
      </c>
    </row>
    <row r="53" spans="2:21" x14ac:dyDescent="0.3">
      <c r="B53">
        <v>6</v>
      </c>
      <c r="C53">
        <v>65</v>
      </c>
      <c r="D53">
        <v>2</v>
      </c>
      <c r="E53">
        <v>2</v>
      </c>
      <c r="F53">
        <v>2</v>
      </c>
      <c r="G53">
        <v>75</v>
      </c>
      <c r="H53">
        <v>0</v>
      </c>
      <c r="I53">
        <v>0.51</v>
      </c>
      <c r="J53">
        <v>43661</v>
      </c>
      <c r="K53">
        <v>1</v>
      </c>
      <c r="L53">
        <v>1</v>
      </c>
      <c r="M53">
        <v>1</v>
      </c>
      <c r="N53">
        <v>0.99199999999999999</v>
      </c>
      <c r="O53">
        <v>0.86399999999999999</v>
      </c>
      <c r="P53">
        <v>0.63900000000000001</v>
      </c>
      <c r="Q53">
        <v>0.29199999999999998</v>
      </c>
      <c r="R53">
        <v>5.7000000000000002E-2</v>
      </c>
      <c r="S53">
        <v>8.9999999999999993E-3</v>
      </c>
      <c r="T53">
        <v>3.0000000000000001E-3</v>
      </c>
      <c r="U53">
        <v>0</v>
      </c>
    </row>
    <row r="54" spans="2:21" x14ac:dyDescent="0.3">
      <c r="B54">
        <v>7</v>
      </c>
      <c r="C54">
        <v>21</v>
      </c>
      <c r="D54">
        <v>2</v>
      </c>
      <c r="E54">
        <v>2</v>
      </c>
      <c r="F54">
        <v>2</v>
      </c>
      <c r="G54">
        <v>75</v>
      </c>
      <c r="H54">
        <v>0</v>
      </c>
      <c r="I54">
        <v>0.51</v>
      </c>
      <c r="J54">
        <v>33835</v>
      </c>
      <c r="K54">
        <v>1</v>
      </c>
      <c r="L54">
        <v>1</v>
      </c>
      <c r="M54">
        <v>1</v>
      </c>
      <c r="N54">
        <v>0.99199999999999999</v>
      </c>
      <c r="O54">
        <v>0.86399999999999999</v>
      </c>
      <c r="P54">
        <v>0.63900000000000001</v>
      </c>
      <c r="Q54">
        <v>0.29199999999999998</v>
      </c>
      <c r="R54">
        <v>5.7000000000000002E-2</v>
      </c>
      <c r="S54">
        <v>8.9999999999999993E-3</v>
      </c>
      <c r="T54">
        <v>3.0000000000000001E-3</v>
      </c>
      <c r="U54">
        <v>0</v>
      </c>
    </row>
    <row r="55" spans="2:21" x14ac:dyDescent="0.3">
      <c r="B55">
        <v>8</v>
      </c>
      <c r="C55">
        <v>8</v>
      </c>
      <c r="D55">
        <v>2</v>
      </c>
      <c r="E55">
        <v>2</v>
      </c>
      <c r="F55">
        <v>2</v>
      </c>
      <c r="G55">
        <v>75</v>
      </c>
      <c r="H55">
        <v>0</v>
      </c>
      <c r="I55">
        <v>0.51</v>
      </c>
      <c r="J55">
        <v>6050</v>
      </c>
      <c r="K55">
        <v>1</v>
      </c>
      <c r="L55">
        <v>1</v>
      </c>
      <c r="M55">
        <v>1</v>
      </c>
      <c r="N55">
        <v>0.99199999999999999</v>
      </c>
      <c r="O55">
        <v>0.86399999999999999</v>
      </c>
      <c r="P55">
        <v>0.63900000000000001</v>
      </c>
      <c r="Q55">
        <v>0.29199999999999998</v>
      </c>
      <c r="R55">
        <v>5.7000000000000002E-2</v>
      </c>
      <c r="S55">
        <v>8.9999999999999993E-3</v>
      </c>
      <c r="T55">
        <v>3.0000000000000001E-3</v>
      </c>
      <c r="U55">
        <v>0</v>
      </c>
    </row>
    <row r="56" spans="2:21" x14ac:dyDescent="0.3">
      <c r="B56">
        <v>9</v>
      </c>
      <c r="C56">
        <v>15</v>
      </c>
      <c r="D56">
        <v>2</v>
      </c>
      <c r="E56">
        <v>2</v>
      </c>
      <c r="F56">
        <v>2</v>
      </c>
      <c r="G56">
        <v>75</v>
      </c>
      <c r="H56">
        <v>0</v>
      </c>
      <c r="I56">
        <v>0.51</v>
      </c>
      <c r="J56">
        <v>6050</v>
      </c>
      <c r="K56">
        <v>1</v>
      </c>
      <c r="L56">
        <v>1</v>
      </c>
      <c r="M56">
        <v>1</v>
      </c>
      <c r="N56">
        <v>0.99199999999999999</v>
      </c>
      <c r="O56">
        <v>0.86399999999999999</v>
      </c>
      <c r="P56">
        <v>0.63900000000000001</v>
      </c>
      <c r="Q56">
        <v>0.29199999999999998</v>
      </c>
      <c r="R56">
        <v>5.7000000000000002E-2</v>
      </c>
      <c r="S56">
        <v>8.9999999999999993E-3</v>
      </c>
      <c r="T56">
        <v>3.0000000000000001E-3</v>
      </c>
      <c r="U56">
        <v>0</v>
      </c>
    </row>
    <row r="57" spans="2:21" x14ac:dyDescent="0.3">
      <c r="B57">
        <v>10</v>
      </c>
      <c r="C57">
        <v>10</v>
      </c>
      <c r="D57">
        <v>2</v>
      </c>
      <c r="E57">
        <v>2</v>
      </c>
      <c r="F57">
        <v>2</v>
      </c>
      <c r="G57">
        <v>75</v>
      </c>
      <c r="H57">
        <v>0</v>
      </c>
      <c r="I57">
        <v>0.51</v>
      </c>
      <c r="J57">
        <v>40211</v>
      </c>
      <c r="K57">
        <v>1</v>
      </c>
      <c r="L57">
        <v>1</v>
      </c>
      <c r="M57">
        <v>1</v>
      </c>
      <c r="N57">
        <v>0.99199999999999999</v>
      </c>
      <c r="O57">
        <v>0.86399999999999999</v>
      </c>
      <c r="P57">
        <v>0.63900000000000001</v>
      </c>
      <c r="Q57">
        <v>0.29199999999999998</v>
      </c>
      <c r="R57">
        <v>5.7000000000000002E-2</v>
      </c>
      <c r="S57">
        <v>8.9999999999999993E-3</v>
      </c>
      <c r="T57">
        <v>3.0000000000000001E-3</v>
      </c>
      <c r="U57">
        <v>0</v>
      </c>
    </row>
    <row r="58" spans="2:21" x14ac:dyDescent="0.3">
      <c r="B58">
        <v>11</v>
      </c>
      <c r="C58">
        <v>38</v>
      </c>
      <c r="D58">
        <v>2</v>
      </c>
      <c r="E58">
        <v>1</v>
      </c>
      <c r="F58">
        <v>3</v>
      </c>
      <c r="G58">
        <v>150</v>
      </c>
      <c r="H58">
        <v>0</v>
      </c>
      <c r="I58">
        <v>0.51</v>
      </c>
      <c r="J58">
        <v>41904</v>
      </c>
      <c r="K58">
        <v>1</v>
      </c>
      <c r="L58">
        <v>1</v>
      </c>
      <c r="M58">
        <v>1</v>
      </c>
      <c r="N58">
        <v>0.99199999999999999</v>
      </c>
      <c r="O58">
        <v>0.86399999999999999</v>
      </c>
      <c r="P58">
        <v>0.63900000000000001</v>
      </c>
      <c r="Q58">
        <v>0.29199999999999998</v>
      </c>
      <c r="R58">
        <v>5.7000000000000002E-2</v>
      </c>
      <c r="S58">
        <v>8.9999999999999993E-3</v>
      </c>
      <c r="T58">
        <v>3.0000000000000001E-3</v>
      </c>
      <c r="U58">
        <v>0</v>
      </c>
    </row>
    <row r="59" spans="2:21" x14ac:dyDescent="0.3">
      <c r="B59">
        <v>12</v>
      </c>
      <c r="C59">
        <v>23</v>
      </c>
      <c r="D59">
        <v>0</v>
      </c>
      <c r="E59">
        <v>1</v>
      </c>
      <c r="F59">
        <v>3</v>
      </c>
      <c r="G59">
        <v>150</v>
      </c>
      <c r="H59">
        <v>0</v>
      </c>
      <c r="I59">
        <v>0.51</v>
      </c>
      <c r="J59">
        <v>41904</v>
      </c>
      <c r="K59">
        <v>1</v>
      </c>
      <c r="L59">
        <v>1</v>
      </c>
      <c r="M59">
        <v>1</v>
      </c>
      <c r="N59">
        <v>0.99199999999999999</v>
      </c>
      <c r="O59">
        <v>0.86399999999999999</v>
      </c>
      <c r="P59">
        <v>0.63900000000000001</v>
      </c>
      <c r="Q59">
        <v>0.29199999999999998</v>
      </c>
      <c r="R59">
        <v>5.7000000000000002E-2</v>
      </c>
      <c r="S59">
        <v>8.9999999999999993E-3</v>
      </c>
      <c r="T59">
        <v>3.0000000000000001E-3</v>
      </c>
      <c r="U59">
        <v>0</v>
      </c>
    </row>
    <row r="60" spans="2:21" x14ac:dyDescent="0.3">
      <c r="B60">
        <v>13</v>
      </c>
      <c r="C60">
        <v>478</v>
      </c>
      <c r="D60">
        <v>2</v>
      </c>
      <c r="E60">
        <v>6</v>
      </c>
      <c r="F60">
        <v>2</v>
      </c>
      <c r="G60">
        <v>75</v>
      </c>
      <c r="H60">
        <v>0</v>
      </c>
      <c r="I60">
        <v>0.51</v>
      </c>
      <c r="J60">
        <v>37279</v>
      </c>
      <c r="K60">
        <v>1</v>
      </c>
      <c r="L60">
        <v>1</v>
      </c>
      <c r="M60">
        <v>1</v>
      </c>
      <c r="N60">
        <v>0.99199999999999999</v>
      </c>
      <c r="O60">
        <v>0.86399999999999999</v>
      </c>
      <c r="P60">
        <v>0.63900000000000001</v>
      </c>
      <c r="Q60">
        <v>0.29199999999999998</v>
      </c>
      <c r="R60">
        <v>5.7000000000000002E-2</v>
      </c>
      <c r="S60">
        <v>8.9999999999999993E-3</v>
      </c>
      <c r="T60">
        <v>3.0000000000000001E-3</v>
      </c>
      <c r="U60">
        <v>0</v>
      </c>
    </row>
    <row r="61" spans="2:21" x14ac:dyDescent="0.3">
      <c r="B61">
        <v>14</v>
      </c>
      <c r="C61">
        <v>27</v>
      </c>
      <c r="D61">
        <v>1</v>
      </c>
      <c r="E61">
        <v>1</v>
      </c>
      <c r="F61">
        <v>2</v>
      </c>
      <c r="G61">
        <v>75</v>
      </c>
      <c r="H61">
        <v>0</v>
      </c>
      <c r="I61">
        <v>0.51</v>
      </c>
      <c r="J61">
        <v>37266</v>
      </c>
      <c r="K61">
        <v>1</v>
      </c>
      <c r="L61">
        <v>1</v>
      </c>
      <c r="M61">
        <v>1</v>
      </c>
      <c r="N61">
        <v>0.99199999999999999</v>
      </c>
      <c r="O61">
        <v>0.86399999999999999</v>
      </c>
      <c r="P61">
        <v>0.63900000000000001</v>
      </c>
      <c r="Q61">
        <v>0.29199999999999998</v>
      </c>
      <c r="R61">
        <v>5.7000000000000002E-2</v>
      </c>
      <c r="S61">
        <v>8.9999999999999993E-3</v>
      </c>
      <c r="T61">
        <v>3.0000000000000001E-3</v>
      </c>
      <c r="U61">
        <v>0</v>
      </c>
    </row>
    <row r="62" spans="2:21" x14ac:dyDescent="0.3">
      <c r="B62">
        <v>15</v>
      </c>
      <c r="C62">
        <v>54</v>
      </c>
      <c r="D62">
        <v>2</v>
      </c>
      <c r="E62">
        <v>6</v>
      </c>
      <c r="F62">
        <v>2</v>
      </c>
      <c r="G62">
        <v>75</v>
      </c>
      <c r="H62">
        <v>0</v>
      </c>
      <c r="I62">
        <v>0.51</v>
      </c>
      <c r="J62">
        <v>36373</v>
      </c>
      <c r="K62">
        <v>1</v>
      </c>
      <c r="L62">
        <v>1</v>
      </c>
      <c r="M62">
        <v>1</v>
      </c>
      <c r="N62">
        <v>0.99199999999999999</v>
      </c>
      <c r="O62">
        <v>0.86399999999999999</v>
      </c>
      <c r="P62">
        <v>0.63900000000000001</v>
      </c>
      <c r="Q62">
        <v>0.29199999999999998</v>
      </c>
      <c r="R62">
        <v>5.7000000000000002E-2</v>
      </c>
      <c r="S62">
        <v>8.9999999999999993E-3</v>
      </c>
      <c r="T62">
        <v>3.0000000000000001E-3</v>
      </c>
      <c r="U62">
        <v>0</v>
      </c>
    </row>
    <row r="63" spans="2:21" x14ac:dyDescent="0.3">
      <c r="B63">
        <v>16</v>
      </c>
      <c r="C63">
        <v>13</v>
      </c>
      <c r="D63">
        <v>2</v>
      </c>
      <c r="E63">
        <v>2</v>
      </c>
      <c r="F63">
        <v>2</v>
      </c>
      <c r="G63">
        <v>75</v>
      </c>
      <c r="H63">
        <v>0</v>
      </c>
      <c r="I63">
        <v>0.51</v>
      </c>
      <c r="J63">
        <v>40836</v>
      </c>
      <c r="K63">
        <v>1</v>
      </c>
      <c r="L63">
        <v>1</v>
      </c>
      <c r="M63">
        <v>1</v>
      </c>
      <c r="N63">
        <v>0.99199999999999999</v>
      </c>
      <c r="O63">
        <v>0.86399999999999999</v>
      </c>
      <c r="P63">
        <v>0.63900000000000001</v>
      </c>
      <c r="Q63">
        <v>0.29199999999999998</v>
      </c>
      <c r="R63">
        <v>5.7000000000000002E-2</v>
      </c>
      <c r="S63">
        <v>8.9999999999999993E-3</v>
      </c>
      <c r="T63">
        <v>3.0000000000000001E-3</v>
      </c>
      <c r="U63">
        <v>0</v>
      </c>
    </row>
    <row r="64" spans="2:21" x14ac:dyDescent="0.3">
      <c r="B64">
        <v>17</v>
      </c>
      <c r="C64">
        <v>13</v>
      </c>
      <c r="D64">
        <v>3</v>
      </c>
      <c r="E64">
        <v>3</v>
      </c>
      <c r="F64">
        <v>2</v>
      </c>
      <c r="G64">
        <v>75</v>
      </c>
      <c r="H64">
        <v>0</v>
      </c>
      <c r="I64">
        <v>0.51</v>
      </c>
      <c r="J64">
        <v>35389</v>
      </c>
      <c r="K64">
        <v>1</v>
      </c>
      <c r="L64">
        <v>1</v>
      </c>
      <c r="M64">
        <v>1</v>
      </c>
      <c r="N64">
        <v>0.99199999999999999</v>
      </c>
      <c r="O64">
        <v>0.86399999999999999</v>
      </c>
      <c r="P64">
        <v>0.63900000000000001</v>
      </c>
      <c r="Q64">
        <v>0.29199999999999998</v>
      </c>
      <c r="R64">
        <v>5.7000000000000002E-2</v>
      </c>
      <c r="S64">
        <v>8.9999999999999993E-3</v>
      </c>
      <c r="T64">
        <v>3.0000000000000001E-3</v>
      </c>
      <c r="U64">
        <v>0</v>
      </c>
    </row>
    <row r="65" spans="2:21" x14ac:dyDescent="0.3">
      <c r="B65">
        <v>18</v>
      </c>
      <c r="C65">
        <v>21</v>
      </c>
      <c r="D65">
        <v>3</v>
      </c>
      <c r="E65">
        <v>3</v>
      </c>
      <c r="F65">
        <v>2</v>
      </c>
      <c r="G65">
        <v>75</v>
      </c>
      <c r="H65">
        <v>0</v>
      </c>
      <c r="I65">
        <v>0.51</v>
      </c>
      <c r="J65">
        <v>35389</v>
      </c>
      <c r="K65">
        <v>1</v>
      </c>
      <c r="L65">
        <v>1</v>
      </c>
      <c r="M65">
        <v>1</v>
      </c>
      <c r="N65">
        <v>0.99199999999999999</v>
      </c>
      <c r="O65">
        <v>0.86399999999999999</v>
      </c>
      <c r="P65">
        <v>0.63900000000000001</v>
      </c>
      <c r="Q65">
        <v>0.29199999999999998</v>
      </c>
      <c r="R65">
        <v>5.7000000000000002E-2</v>
      </c>
      <c r="S65">
        <v>8.9999999999999993E-3</v>
      </c>
      <c r="T65">
        <v>3.0000000000000001E-3</v>
      </c>
      <c r="U65">
        <v>0</v>
      </c>
    </row>
    <row r="66" spans="2:21" x14ac:dyDescent="0.3">
      <c r="B66">
        <v>19</v>
      </c>
      <c r="C66">
        <v>50</v>
      </c>
      <c r="D66">
        <v>0</v>
      </c>
      <c r="E66">
        <v>2</v>
      </c>
      <c r="F66">
        <v>2</v>
      </c>
      <c r="G66">
        <v>75</v>
      </c>
      <c r="H66">
        <v>0</v>
      </c>
      <c r="I66">
        <v>0.51</v>
      </c>
      <c r="J66">
        <v>35389</v>
      </c>
      <c r="K66">
        <v>1</v>
      </c>
      <c r="L66">
        <v>1</v>
      </c>
      <c r="M66">
        <v>1</v>
      </c>
      <c r="N66">
        <v>0.99199999999999999</v>
      </c>
      <c r="O66">
        <v>0.86399999999999999</v>
      </c>
      <c r="P66">
        <v>0.63900000000000001</v>
      </c>
      <c r="Q66">
        <v>0.29199999999999998</v>
      </c>
      <c r="R66">
        <v>5.7000000000000002E-2</v>
      </c>
      <c r="S66">
        <v>8.9999999999999993E-3</v>
      </c>
      <c r="T66">
        <v>3.0000000000000001E-3</v>
      </c>
      <c r="U66">
        <v>0</v>
      </c>
    </row>
    <row r="67" spans="2:21" x14ac:dyDescent="0.3">
      <c r="B67">
        <v>20</v>
      </c>
      <c r="C67">
        <v>30</v>
      </c>
      <c r="D67">
        <v>2</v>
      </c>
      <c r="E67">
        <v>3</v>
      </c>
      <c r="F67">
        <v>2</v>
      </c>
      <c r="G67">
        <v>75</v>
      </c>
      <c r="H67">
        <v>0</v>
      </c>
      <c r="I67">
        <v>0.51</v>
      </c>
      <c r="J67">
        <v>34206</v>
      </c>
      <c r="K67">
        <v>1</v>
      </c>
      <c r="L67">
        <v>1</v>
      </c>
      <c r="M67">
        <v>1</v>
      </c>
      <c r="N67">
        <v>0.99199999999999999</v>
      </c>
      <c r="O67">
        <v>0.86399999999999999</v>
      </c>
      <c r="P67">
        <v>0.63900000000000001</v>
      </c>
      <c r="Q67">
        <v>0.29199999999999998</v>
      </c>
      <c r="R67">
        <v>5.7000000000000002E-2</v>
      </c>
      <c r="S67">
        <v>8.9999999999999993E-3</v>
      </c>
      <c r="T67">
        <v>3.0000000000000001E-3</v>
      </c>
      <c r="U67">
        <v>0</v>
      </c>
    </row>
    <row r="68" spans="2:21" x14ac:dyDescent="0.3">
      <c r="B68">
        <v>21</v>
      </c>
      <c r="C68">
        <v>677</v>
      </c>
      <c r="D68">
        <v>4</v>
      </c>
      <c r="E68">
        <v>3</v>
      </c>
      <c r="F68">
        <v>2</v>
      </c>
      <c r="G68">
        <v>75</v>
      </c>
      <c r="H68">
        <v>0</v>
      </c>
      <c r="I68">
        <v>0.51</v>
      </c>
      <c r="J68">
        <v>39575</v>
      </c>
      <c r="K68">
        <v>1</v>
      </c>
      <c r="L68">
        <v>1</v>
      </c>
      <c r="M68">
        <v>1</v>
      </c>
      <c r="N68">
        <v>0.99199999999999999</v>
      </c>
      <c r="O68">
        <v>0.86399999999999999</v>
      </c>
      <c r="P68">
        <v>0.63900000000000001</v>
      </c>
      <c r="Q68">
        <v>0.29199999999999998</v>
      </c>
      <c r="R68">
        <v>5.7000000000000002E-2</v>
      </c>
      <c r="S68">
        <v>8.9999999999999993E-3</v>
      </c>
      <c r="T68">
        <v>3.0000000000000001E-3</v>
      </c>
      <c r="U68">
        <v>0</v>
      </c>
    </row>
    <row r="69" spans="2:21" x14ac:dyDescent="0.3">
      <c r="B69">
        <v>22</v>
      </c>
      <c r="C69">
        <v>18</v>
      </c>
      <c r="D69">
        <v>2</v>
      </c>
      <c r="E69">
        <v>4</v>
      </c>
      <c r="F69">
        <v>2</v>
      </c>
      <c r="G69">
        <v>75</v>
      </c>
      <c r="H69">
        <v>0</v>
      </c>
      <c r="I69">
        <v>0.51</v>
      </c>
      <c r="J69">
        <v>38717</v>
      </c>
      <c r="K69">
        <v>1</v>
      </c>
      <c r="L69">
        <v>1</v>
      </c>
      <c r="M69">
        <v>1</v>
      </c>
      <c r="N69">
        <v>0.99199999999999999</v>
      </c>
      <c r="O69">
        <v>0.86399999999999999</v>
      </c>
      <c r="P69">
        <v>0.63900000000000001</v>
      </c>
      <c r="Q69">
        <v>0.29199999999999998</v>
      </c>
      <c r="R69">
        <v>5.7000000000000002E-2</v>
      </c>
      <c r="S69">
        <v>8.9999999999999993E-3</v>
      </c>
      <c r="T69">
        <v>3.0000000000000001E-3</v>
      </c>
      <c r="U69">
        <v>0</v>
      </c>
    </row>
    <row r="70" spans="2:21" x14ac:dyDescent="0.3">
      <c r="B70">
        <v>23</v>
      </c>
      <c r="C70">
        <v>48</v>
      </c>
      <c r="D70">
        <v>2</v>
      </c>
      <c r="E70">
        <v>2</v>
      </c>
      <c r="F70">
        <v>2</v>
      </c>
      <c r="G70">
        <v>75</v>
      </c>
      <c r="H70">
        <v>0</v>
      </c>
      <c r="I70">
        <v>0.51</v>
      </c>
      <c r="J70">
        <v>36866</v>
      </c>
      <c r="K70">
        <v>1</v>
      </c>
      <c r="L70">
        <v>1</v>
      </c>
      <c r="M70">
        <v>1</v>
      </c>
      <c r="N70">
        <v>0.99199999999999999</v>
      </c>
      <c r="O70">
        <v>0.86399999999999999</v>
      </c>
      <c r="P70">
        <v>0.63900000000000001</v>
      </c>
      <c r="Q70">
        <v>0.29199999999999998</v>
      </c>
      <c r="R70">
        <v>5.7000000000000002E-2</v>
      </c>
      <c r="S70">
        <v>8.9999999999999993E-3</v>
      </c>
      <c r="T70">
        <v>3.0000000000000001E-3</v>
      </c>
      <c r="U70">
        <v>0</v>
      </c>
    </row>
    <row r="71" spans="2:21" x14ac:dyDescent="0.3">
      <c r="B71">
        <v>24</v>
      </c>
      <c r="C71">
        <v>3</v>
      </c>
      <c r="D71">
        <v>1</v>
      </c>
      <c r="E71">
        <v>2</v>
      </c>
      <c r="F71">
        <v>2</v>
      </c>
      <c r="G71">
        <v>75</v>
      </c>
      <c r="H71">
        <v>0</v>
      </c>
      <c r="I71">
        <v>0.51</v>
      </c>
      <c r="J71">
        <v>34513</v>
      </c>
      <c r="K71">
        <v>1</v>
      </c>
      <c r="L71">
        <v>1</v>
      </c>
      <c r="M71">
        <v>1</v>
      </c>
      <c r="N71">
        <v>0.99199999999999999</v>
      </c>
      <c r="O71">
        <v>0.86399999999999999</v>
      </c>
      <c r="P71">
        <v>0.63900000000000001</v>
      </c>
      <c r="Q71">
        <v>0.29199999999999998</v>
      </c>
      <c r="R71">
        <v>5.7000000000000002E-2</v>
      </c>
      <c r="S71">
        <v>8.9999999999999993E-3</v>
      </c>
      <c r="T71">
        <v>3.0000000000000001E-3</v>
      </c>
      <c r="U71">
        <v>0</v>
      </c>
    </row>
    <row r="72" spans="2:21" x14ac:dyDescent="0.3">
      <c r="B72">
        <v>25</v>
      </c>
      <c r="C72">
        <v>20</v>
      </c>
      <c r="D72">
        <v>0</v>
      </c>
      <c r="E72">
        <v>2</v>
      </c>
      <c r="F72">
        <v>2</v>
      </c>
      <c r="G72">
        <v>75</v>
      </c>
      <c r="H72">
        <v>0</v>
      </c>
      <c r="I72">
        <v>0.51</v>
      </c>
      <c r="J72">
        <v>35460</v>
      </c>
      <c r="K72">
        <v>1</v>
      </c>
      <c r="L72">
        <v>1</v>
      </c>
      <c r="M72">
        <v>1</v>
      </c>
      <c r="N72">
        <v>0.99199999999999999</v>
      </c>
      <c r="O72">
        <v>0.86399999999999999</v>
      </c>
      <c r="P72">
        <v>0.63900000000000001</v>
      </c>
      <c r="Q72">
        <v>0.29199999999999998</v>
      </c>
      <c r="R72">
        <v>5.7000000000000002E-2</v>
      </c>
      <c r="S72">
        <v>8.9999999999999993E-3</v>
      </c>
      <c r="T72">
        <v>3.0000000000000001E-3</v>
      </c>
      <c r="U72">
        <v>0</v>
      </c>
    </row>
    <row r="73" spans="2:21" x14ac:dyDescent="0.3">
      <c r="B73">
        <v>26</v>
      </c>
      <c r="C73">
        <v>20</v>
      </c>
      <c r="D73">
        <v>2</v>
      </c>
      <c r="E73">
        <v>2</v>
      </c>
      <c r="F73">
        <v>2</v>
      </c>
      <c r="G73">
        <v>75</v>
      </c>
      <c r="H73">
        <v>0</v>
      </c>
      <c r="I73">
        <v>0.51</v>
      </c>
      <c r="J73">
        <v>35460</v>
      </c>
      <c r="K73">
        <v>1</v>
      </c>
      <c r="L73">
        <v>1</v>
      </c>
      <c r="M73">
        <v>1</v>
      </c>
      <c r="N73">
        <v>0.99199999999999999</v>
      </c>
      <c r="O73">
        <v>0.86399999999999999</v>
      </c>
      <c r="P73">
        <v>0.63900000000000001</v>
      </c>
      <c r="Q73">
        <v>0.29199999999999998</v>
      </c>
      <c r="R73">
        <v>5.7000000000000002E-2</v>
      </c>
      <c r="S73">
        <v>8.9999999999999993E-3</v>
      </c>
      <c r="T73">
        <v>3.0000000000000001E-3</v>
      </c>
      <c r="U73">
        <v>0</v>
      </c>
    </row>
    <row r="74" spans="2:21" x14ac:dyDescent="0.3">
      <c r="B74">
        <v>27</v>
      </c>
      <c r="C74">
        <v>33</v>
      </c>
      <c r="D74">
        <v>2</v>
      </c>
      <c r="E74">
        <v>2</v>
      </c>
      <c r="F74">
        <v>2</v>
      </c>
      <c r="G74">
        <v>75</v>
      </c>
      <c r="H74">
        <v>0</v>
      </c>
      <c r="I74">
        <v>0.51</v>
      </c>
      <c r="J74">
        <v>35267</v>
      </c>
      <c r="K74">
        <v>1</v>
      </c>
      <c r="L74">
        <v>1</v>
      </c>
      <c r="M74">
        <v>1</v>
      </c>
      <c r="N74">
        <v>0.99199999999999999</v>
      </c>
      <c r="O74">
        <v>0.86399999999999999</v>
      </c>
      <c r="P74">
        <v>0.63900000000000001</v>
      </c>
      <c r="Q74">
        <v>0.29199999999999998</v>
      </c>
      <c r="R74">
        <v>5.7000000000000002E-2</v>
      </c>
      <c r="S74">
        <v>8.9999999999999993E-3</v>
      </c>
      <c r="T74">
        <v>3.0000000000000001E-3</v>
      </c>
      <c r="U74">
        <v>0</v>
      </c>
    </row>
    <row r="75" spans="2:21" x14ac:dyDescent="0.3">
      <c r="B75">
        <v>28</v>
      </c>
      <c r="C75">
        <v>70</v>
      </c>
      <c r="D75">
        <v>2</v>
      </c>
      <c r="E75">
        <v>2</v>
      </c>
      <c r="F75">
        <v>2</v>
      </c>
      <c r="G75">
        <v>75</v>
      </c>
      <c r="H75">
        <v>0</v>
      </c>
      <c r="I75">
        <v>0.51</v>
      </c>
      <c r="J75">
        <v>6050</v>
      </c>
      <c r="K75">
        <v>1</v>
      </c>
      <c r="L75">
        <v>1</v>
      </c>
      <c r="M75">
        <v>1</v>
      </c>
      <c r="N75">
        <v>0.99199999999999999</v>
      </c>
      <c r="O75">
        <v>0.86399999999999999</v>
      </c>
      <c r="P75">
        <v>0.63900000000000001</v>
      </c>
      <c r="Q75">
        <v>0.29199999999999998</v>
      </c>
      <c r="R75">
        <v>5.7000000000000002E-2</v>
      </c>
      <c r="S75">
        <v>8.9999999999999993E-3</v>
      </c>
      <c r="T75">
        <v>3.0000000000000001E-3</v>
      </c>
      <c r="U75">
        <v>0</v>
      </c>
    </row>
    <row r="76" spans="2:21" x14ac:dyDescent="0.3">
      <c r="B76">
        <v>29</v>
      </c>
      <c r="C76">
        <v>12</v>
      </c>
      <c r="D76">
        <v>2</v>
      </c>
      <c r="E76">
        <v>3</v>
      </c>
      <c r="F76">
        <v>2</v>
      </c>
      <c r="G76">
        <v>75</v>
      </c>
      <c r="H76">
        <v>0</v>
      </c>
      <c r="I76">
        <v>0.51</v>
      </c>
      <c r="J76">
        <v>34432</v>
      </c>
      <c r="K76">
        <v>1</v>
      </c>
      <c r="L76">
        <v>1</v>
      </c>
      <c r="M76">
        <v>1</v>
      </c>
      <c r="N76">
        <v>0.99199999999999999</v>
      </c>
      <c r="O76">
        <v>0.86399999999999999</v>
      </c>
      <c r="P76">
        <v>0.63900000000000001</v>
      </c>
      <c r="Q76">
        <v>0.29199999999999998</v>
      </c>
      <c r="R76">
        <v>5.7000000000000002E-2</v>
      </c>
      <c r="S76">
        <v>8.9999999999999993E-3</v>
      </c>
      <c r="T76">
        <v>3.0000000000000001E-3</v>
      </c>
      <c r="U76">
        <v>0</v>
      </c>
    </row>
    <row r="77" spans="2:21" x14ac:dyDescent="0.3">
      <c r="B77">
        <v>30</v>
      </c>
      <c r="C77">
        <v>88</v>
      </c>
      <c r="D77">
        <v>3</v>
      </c>
      <c r="E77">
        <v>2</v>
      </c>
      <c r="F77">
        <v>2</v>
      </c>
      <c r="G77">
        <v>75</v>
      </c>
      <c r="H77">
        <v>0</v>
      </c>
      <c r="I77">
        <v>0.51</v>
      </c>
      <c r="J77">
        <v>39334</v>
      </c>
      <c r="K77">
        <v>1</v>
      </c>
      <c r="L77">
        <v>1</v>
      </c>
      <c r="M77">
        <v>1</v>
      </c>
      <c r="N77">
        <v>0.99199999999999999</v>
      </c>
      <c r="O77">
        <v>0.86399999999999999</v>
      </c>
      <c r="P77">
        <v>0.63900000000000001</v>
      </c>
      <c r="Q77">
        <v>0.29199999999999998</v>
      </c>
      <c r="R77">
        <v>5.7000000000000002E-2</v>
      </c>
      <c r="S77">
        <v>8.9999999999999993E-3</v>
      </c>
      <c r="T77">
        <v>3.0000000000000001E-3</v>
      </c>
      <c r="U77">
        <v>0</v>
      </c>
    </row>
    <row r="78" spans="2:21" x14ac:dyDescent="0.3">
      <c r="B78">
        <v>31</v>
      </c>
      <c r="C78">
        <v>26</v>
      </c>
      <c r="D78">
        <v>2</v>
      </c>
      <c r="E78">
        <v>2</v>
      </c>
      <c r="F78">
        <v>2</v>
      </c>
      <c r="G78">
        <v>75</v>
      </c>
      <c r="H78">
        <v>0</v>
      </c>
      <c r="I78">
        <v>0.51</v>
      </c>
      <c r="J78">
        <v>37391</v>
      </c>
      <c r="K78">
        <v>1</v>
      </c>
      <c r="L78">
        <v>1</v>
      </c>
      <c r="M78">
        <v>1</v>
      </c>
      <c r="N78">
        <v>0.99199999999999999</v>
      </c>
      <c r="O78">
        <v>0.86399999999999999</v>
      </c>
      <c r="P78">
        <v>0.63900000000000001</v>
      </c>
      <c r="Q78">
        <v>0.29199999999999998</v>
      </c>
      <c r="R78">
        <v>5.7000000000000002E-2</v>
      </c>
      <c r="S78">
        <v>8.9999999999999993E-3</v>
      </c>
      <c r="T78">
        <v>3.0000000000000001E-3</v>
      </c>
      <c r="U78">
        <v>0</v>
      </c>
    </row>
    <row r="79" spans="2:21" x14ac:dyDescent="0.3">
      <c r="B79">
        <v>32</v>
      </c>
      <c r="C79">
        <v>8</v>
      </c>
      <c r="D79">
        <v>1</v>
      </c>
      <c r="E79">
        <v>1</v>
      </c>
      <c r="F79">
        <v>2</v>
      </c>
      <c r="G79">
        <v>75</v>
      </c>
      <c r="H79">
        <v>0</v>
      </c>
      <c r="I79">
        <v>0.51</v>
      </c>
      <c r="J79">
        <v>33288</v>
      </c>
      <c r="K79">
        <v>1</v>
      </c>
      <c r="L79">
        <v>1</v>
      </c>
      <c r="M79">
        <v>1</v>
      </c>
      <c r="N79">
        <v>0.99199999999999999</v>
      </c>
      <c r="O79">
        <v>0.86399999999999999</v>
      </c>
      <c r="P79">
        <v>0.63900000000000001</v>
      </c>
      <c r="Q79">
        <v>0.29199999999999998</v>
      </c>
      <c r="R79">
        <v>5.7000000000000002E-2</v>
      </c>
      <c r="S79">
        <v>8.9999999999999993E-3</v>
      </c>
      <c r="T79">
        <v>3.0000000000000001E-3</v>
      </c>
      <c r="U79">
        <v>0</v>
      </c>
    </row>
    <row r="80" spans="2:21" x14ac:dyDescent="0.3">
      <c r="B80">
        <v>33</v>
      </c>
      <c r="C80">
        <v>382</v>
      </c>
      <c r="D80">
        <v>3</v>
      </c>
      <c r="E80">
        <v>4</v>
      </c>
      <c r="F80">
        <v>0</v>
      </c>
      <c r="G80">
        <v>8</v>
      </c>
      <c r="H80">
        <v>1</v>
      </c>
      <c r="I80">
        <v>0.51</v>
      </c>
      <c r="J80">
        <v>38808</v>
      </c>
      <c r="K80">
        <v>1</v>
      </c>
      <c r="L80">
        <v>1</v>
      </c>
      <c r="M80">
        <v>1</v>
      </c>
      <c r="N80">
        <v>0.99199999999999999</v>
      </c>
      <c r="O80">
        <v>0.86399999999999999</v>
      </c>
      <c r="P80">
        <v>0.63900000000000001</v>
      </c>
      <c r="Q80">
        <v>0.29199999999999998</v>
      </c>
      <c r="R80">
        <v>5.7000000000000002E-2</v>
      </c>
      <c r="S80">
        <v>8.9999999999999993E-3</v>
      </c>
      <c r="T80">
        <v>3.0000000000000001E-3</v>
      </c>
      <c r="U80">
        <v>0</v>
      </c>
    </row>
    <row r="81" spans="2:21" x14ac:dyDescent="0.3">
      <c r="B81">
        <v>34</v>
      </c>
      <c r="C81">
        <v>10</v>
      </c>
      <c r="D81">
        <v>1</v>
      </c>
      <c r="E81">
        <v>2</v>
      </c>
      <c r="F81">
        <v>2</v>
      </c>
      <c r="G81">
        <v>75</v>
      </c>
      <c r="H81">
        <v>0</v>
      </c>
      <c r="I81">
        <v>0.51</v>
      </c>
      <c r="J81">
        <v>38350</v>
      </c>
      <c r="K81">
        <v>1</v>
      </c>
      <c r="L81">
        <v>1</v>
      </c>
      <c r="M81">
        <v>1</v>
      </c>
      <c r="N81">
        <v>0.99199999999999999</v>
      </c>
      <c r="O81">
        <v>0.86399999999999999</v>
      </c>
      <c r="P81">
        <v>0.63900000000000001</v>
      </c>
      <c r="Q81">
        <v>0.29199999999999998</v>
      </c>
      <c r="R81">
        <v>5.7000000000000002E-2</v>
      </c>
      <c r="S81">
        <v>8.9999999999999993E-3</v>
      </c>
      <c r="T81">
        <v>3.0000000000000001E-3</v>
      </c>
      <c r="U81">
        <v>0</v>
      </c>
    </row>
    <row r="82" spans="2:21" x14ac:dyDescent="0.3">
      <c r="B82">
        <v>35</v>
      </c>
      <c r="C82">
        <v>402</v>
      </c>
      <c r="D82">
        <v>2</v>
      </c>
      <c r="E82">
        <v>4</v>
      </c>
      <c r="F82">
        <v>1</v>
      </c>
      <c r="G82">
        <v>15</v>
      </c>
      <c r="H82">
        <v>1</v>
      </c>
      <c r="I82">
        <v>0.51</v>
      </c>
      <c r="J82">
        <v>40650</v>
      </c>
      <c r="K82">
        <v>1</v>
      </c>
      <c r="L82">
        <v>1</v>
      </c>
      <c r="M82">
        <v>1</v>
      </c>
      <c r="N82">
        <v>0.99199999999999999</v>
      </c>
      <c r="O82">
        <v>0.86399999999999999</v>
      </c>
      <c r="P82">
        <v>0.63900000000000001</v>
      </c>
      <c r="Q82">
        <v>0.29199999999999998</v>
      </c>
      <c r="R82">
        <v>5.7000000000000002E-2</v>
      </c>
      <c r="S82">
        <v>8.9999999999999993E-3</v>
      </c>
      <c r="T82">
        <v>3.0000000000000001E-3</v>
      </c>
      <c r="U82">
        <v>0</v>
      </c>
    </row>
    <row r="83" spans="2:21" x14ac:dyDescent="0.3">
      <c r="B83">
        <v>36</v>
      </c>
      <c r="C83">
        <v>5</v>
      </c>
      <c r="D83">
        <v>1</v>
      </c>
      <c r="E83">
        <v>2</v>
      </c>
      <c r="F83">
        <v>2</v>
      </c>
      <c r="G83">
        <v>75</v>
      </c>
      <c r="H83">
        <v>0</v>
      </c>
      <c r="I83">
        <v>0.51</v>
      </c>
      <c r="J83">
        <v>38350</v>
      </c>
      <c r="K83">
        <v>1</v>
      </c>
      <c r="L83">
        <v>1</v>
      </c>
      <c r="M83">
        <v>1</v>
      </c>
      <c r="N83">
        <v>0.99199999999999999</v>
      </c>
      <c r="O83">
        <v>0.86399999999999999</v>
      </c>
      <c r="P83">
        <v>0.63900000000000001</v>
      </c>
      <c r="Q83">
        <v>0.29199999999999998</v>
      </c>
      <c r="R83">
        <v>5.7000000000000002E-2</v>
      </c>
      <c r="S83">
        <v>8.9999999999999993E-3</v>
      </c>
      <c r="T83">
        <v>3.0000000000000001E-3</v>
      </c>
      <c r="U83">
        <v>0</v>
      </c>
    </row>
    <row r="84" spans="2:21" x14ac:dyDescent="0.3">
      <c r="B84">
        <v>37</v>
      </c>
      <c r="C84">
        <v>135</v>
      </c>
      <c r="D84">
        <v>2</v>
      </c>
      <c r="E84">
        <v>2</v>
      </c>
      <c r="F84">
        <v>1</v>
      </c>
      <c r="G84">
        <v>15</v>
      </c>
      <c r="H84">
        <v>0</v>
      </c>
      <c r="I84">
        <v>0.51</v>
      </c>
      <c r="J84">
        <v>39149</v>
      </c>
      <c r="K84">
        <v>1</v>
      </c>
      <c r="L84">
        <v>1</v>
      </c>
      <c r="M84">
        <v>1</v>
      </c>
      <c r="N84">
        <v>0.99199999999999999</v>
      </c>
      <c r="O84">
        <v>0.86399999999999999</v>
      </c>
      <c r="P84">
        <v>0.63900000000000001</v>
      </c>
      <c r="Q84">
        <v>0.29199999999999998</v>
      </c>
      <c r="R84">
        <v>5.7000000000000002E-2</v>
      </c>
      <c r="S84">
        <v>8.9999999999999993E-3</v>
      </c>
      <c r="T84">
        <v>3.0000000000000001E-3</v>
      </c>
      <c r="U84">
        <v>0</v>
      </c>
    </row>
    <row r="85" spans="2:21" x14ac:dyDescent="0.3">
      <c r="B85">
        <v>38</v>
      </c>
      <c r="C85">
        <v>36</v>
      </c>
      <c r="D85">
        <v>2</v>
      </c>
      <c r="E85">
        <v>3</v>
      </c>
      <c r="F85">
        <v>2</v>
      </c>
      <c r="G85">
        <v>75</v>
      </c>
      <c r="H85">
        <v>0</v>
      </c>
      <c r="I85">
        <v>0.51</v>
      </c>
      <c r="J85">
        <v>35530</v>
      </c>
      <c r="K85">
        <v>1</v>
      </c>
      <c r="L85">
        <v>1</v>
      </c>
      <c r="M85">
        <v>1</v>
      </c>
      <c r="N85">
        <v>0.99199999999999999</v>
      </c>
      <c r="O85">
        <v>0.86399999999999999</v>
      </c>
      <c r="P85">
        <v>0.63900000000000001</v>
      </c>
      <c r="Q85">
        <v>0.29199999999999998</v>
      </c>
      <c r="R85">
        <v>5.7000000000000002E-2</v>
      </c>
      <c r="S85">
        <v>8.9999999999999993E-3</v>
      </c>
      <c r="T85">
        <v>3.0000000000000001E-3</v>
      </c>
      <c r="U85">
        <v>0</v>
      </c>
    </row>
    <row r="86" spans="2:21" x14ac:dyDescent="0.3">
      <c r="B86">
        <v>39</v>
      </c>
      <c r="C86">
        <v>27</v>
      </c>
      <c r="D86">
        <v>2</v>
      </c>
      <c r="E86">
        <v>5</v>
      </c>
      <c r="F86">
        <v>2</v>
      </c>
      <c r="G86">
        <v>75</v>
      </c>
      <c r="H86">
        <v>0</v>
      </c>
      <c r="I86">
        <v>0.51</v>
      </c>
      <c r="J86">
        <v>35258</v>
      </c>
      <c r="K86">
        <v>1</v>
      </c>
      <c r="L86">
        <v>1</v>
      </c>
      <c r="M86">
        <v>1</v>
      </c>
      <c r="N86">
        <v>0.99199999999999999</v>
      </c>
      <c r="O86">
        <v>0.86399999999999999</v>
      </c>
      <c r="P86">
        <v>0.63900000000000001</v>
      </c>
      <c r="Q86">
        <v>0.29199999999999998</v>
      </c>
      <c r="R86">
        <v>5.7000000000000002E-2</v>
      </c>
      <c r="S86">
        <v>8.9999999999999993E-3</v>
      </c>
      <c r="T86">
        <v>3.0000000000000001E-3</v>
      </c>
      <c r="U86">
        <v>0</v>
      </c>
    </row>
    <row r="87" spans="2:21" x14ac:dyDescent="0.3">
      <c r="B87">
        <v>40</v>
      </c>
      <c r="C87">
        <v>47</v>
      </c>
      <c r="D87">
        <v>3</v>
      </c>
      <c r="E87">
        <v>3</v>
      </c>
      <c r="F87">
        <v>2</v>
      </c>
      <c r="G87">
        <v>75</v>
      </c>
      <c r="H87">
        <v>0</v>
      </c>
      <c r="I87">
        <v>0.51</v>
      </c>
      <c r="J87">
        <v>35438</v>
      </c>
      <c r="K87">
        <v>1</v>
      </c>
      <c r="L87">
        <v>1</v>
      </c>
      <c r="M87">
        <v>1</v>
      </c>
      <c r="N87">
        <v>0.99199999999999999</v>
      </c>
      <c r="O87">
        <v>0.86399999999999999</v>
      </c>
      <c r="P87">
        <v>0.63900000000000001</v>
      </c>
      <c r="Q87">
        <v>0.29199999999999998</v>
      </c>
      <c r="R87">
        <v>5.7000000000000002E-2</v>
      </c>
      <c r="S87">
        <v>8.9999999999999993E-3</v>
      </c>
      <c r="T87">
        <v>3.0000000000000001E-3</v>
      </c>
      <c r="U87">
        <v>0</v>
      </c>
    </row>
    <row r="88" spans="2:21" x14ac:dyDescent="0.3">
      <c r="B88">
        <v>41</v>
      </c>
      <c r="C88">
        <v>38</v>
      </c>
      <c r="D88">
        <v>2</v>
      </c>
      <c r="E88">
        <v>5</v>
      </c>
      <c r="F88">
        <v>2</v>
      </c>
      <c r="G88">
        <v>75</v>
      </c>
      <c r="H88">
        <v>0</v>
      </c>
      <c r="I88">
        <v>0.51</v>
      </c>
      <c r="J88">
        <v>40211</v>
      </c>
      <c r="K88">
        <v>1</v>
      </c>
      <c r="L88">
        <v>1</v>
      </c>
      <c r="M88">
        <v>1</v>
      </c>
      <c r="N88">
        <v>0.99199999999999999</v>
      </c>
      <c r="O88">
        <v>0.86399999999999999</v>
      </c>
      <c r="P88">
        <v>0.63900000000000001</v>
      </c>
      <c r="Q88">
        <v>0.29199999999999998</v>
      </c>
      <c r="R88">
        <v>5.7000000000000002E-2</v>
      </c>
      <c r="S88">
        <v>8.9999999999999993E-3</v>
      </c>
      <c r="T88">
        <v>3.0000000000000001E-3</v>
      </c>
      <c r="U88">
        <v>0</v>
      </c>
    </row>
    <row r="89" spans="2:21" x14ac:dyDescent="0.3">
      <c r="B89">
        <v>42</v>
      </c>
      <c r="C89">
        <v>104</v>
      </c>
      <c r="D89">
        <v>2</v>
      </c>
      <c r="E89">
        <v>4</v>
      </c>
      <c r="F89">
        <v>2</v>
      </c>
      <c r="G89">
        <v>75</v>
      </c>
      <c r="H89">
        <v>0</v>
      </c>
      <c r="I89">
        <v>0.51</v>
      </c>
      <c r="J89">
        <v>35974</v>
      </c>
      <c r="K89">
        <v>1</v>
      </c>
      <c r="L89">
        <v>1</v>
      </c>
      <c r="M89">
        <v>1</v>
      </c>
      <c r="N89">
        <v>0.99199999999999999</v>
      </c>
      <c r="O89">
        <v>0.86399999999999999</v>
      </c>
      <c r="P89">
        <v>0.63900000000000001</v>
      </c>
      <c r="Q89">
        <v>0.29199999999999998</v>
      </c>
      <c r="R89">
        <v>5.7000000000000002E-2</v>
      </c>
      <c r="S89">
        <v>8.9999999999999993E-3</v>
      </c>
      <c r="T89">
        <v>3.0000000000000001E-3</v>
      </c>
      <c r="U89">
        <v>0</v>
      </c>
    </row>
    <row r="90" spans="2:21" x14ac:dyDescent="0.3">
      <c r="B90">
        <v>43</v>
      </c>
      <c r="C90">
        <v>377</v>
      </c>
      <c r="D90">
        <v>3</v>
      </c>
      <c r="E90">
        <v>2</v>
      </c>
      <c r="F90">
        <v>1</v>
      </c>
      <c r="G90">
        <v>15</v>
      </c>
      <c r="H90">
        <v>0</v>
      </c>
      <c r="I90">
        <v>0.51</v>
      </c>
      <c r="J90">
        <v>36330</v>
      </c>
      <c r="K90">
        <v>1</v>
      </c>
      <c r="L90">
        <v>1</v>
      </c>
      <c r="M90">
        <v>1</v>
      </c>
      <c r="N90">
        <v>0.99199999999999999</v>
      </c>
      <c r="O90">
        <v>0.86399999999999999</v>
      </c>
      <c r="P90">
        <v>0.63900000000000001</v>
      </c>
      <c r="Q90">
        <v>0.29199999999999998</v>
      </c>
      <c r="R90">
        <v>5.7000000000000002E-2</v>
      </c>
      <c r="S90">
        <v>8.9999999999999993E-3</v>
      </c>
      <c r="T90">
        <v>3.0000000000000001E-3</v>
      </c>
      <c r="U90">
        <v>0</v>
      </c>
    </row>
    <row r="91" spans="2:21" x14ac:dyDescent="0.3">
      <c r="B91">
        <v>44</v>
      </c>
      <c r="C91">
        <v>298</v>
      </c>
      <c r="D91">
        <v>1</v>
      </c>
      <c r="E91">
        <v>2</v>
      </c>
      <c r="F91">
        <v>1</v>
      </c>
      <c r="G91">
        <v>15</v>
      </c>
      <c r="H91">
        <v>0</v>
      </c>
      <c r="I91">
        <v>0.51</v>
      </c>
      <c r="J91">
        <v>37364</v>
      </c>
      <c r="K91">
        <v>1</v>
      </c>
      <c r="L91">
        <v>1</v>
      </c>
      <c r="M91">
        <v>1</v>
      </c>
      <c r="N91">
        <v>0.99199999999999999</v>
      </c>
      <c r="O91">
        <v>0.86399999999999999</v>
      </c>
      <c r="P91">
        <v>0.63900000000000001</v>
      </c>
      <c r="Q91">
        <v>0.29199999999999998</v>
      </c>
      <c r="R91">
        <v>5.7000000000000002E-2</v>
      </c>
      <c r="S91">
        <v>8.9999999999999993E-3</v>
      </c>
      <c r="T91">
        <v>3.0000000000000001E-3</v>
      </c>
      <c r="U91">
        <v>0</v>
      </c>
    </row>
    <row r="92" spans="2:21" x14ac:dyDescent="0.3">
      <c r="B92">
        <v>45</v>
      </c>
      <c r="C92">
        <v>178</v>
      </c>
      <c r="D92">
        <v>1</v>
      </c>
      <c r="E92">
        <v>1</v>
      </c>
      <c r="F92">
        <v>1</v>
      </c>
      <c r="G92">
        <v>15</v>
      </c>
      <c r="H92">
        <v>0</v>
      </c>
      <c r="I92">
        <v>0.51</v>
      </c>
      <c r="J92">
        <v>37364</v>
      </c>
      <c r="K92">
        <v>1</v>
      </c>
      <c r="L92">
        <v>1</v>
      </c>
      <c r="M92">
        <v>1</v>
      </c>
      <c r="N92">
        <v>0.99199999999999999</v>
      </c>
      <c r="O92">
        <v>0.86399999999999999</v>
      </c>
      <c r="P92">
        <v>0.63900000000000001</v>
      </c>
      <c r="Q92">
        <v>0.29199999999999998</v>
      </c>
      <c r="R92">
        <v>5.7000000000000002E-2</v>
      </c>
      <c r="S92">
        <v>8.9999999999999993E-3</v>
      </c>
      <c r="T92">
        <v>3.0000000000000001E-3</v>
      </c>
      <c r="U92">
        <v>0</v>
      </c>
    </row>
    <row r="93" spans="2:21" x14ac:dyDescent="0.3">
      <c r="B93">
        <v>46</v>
      </c>
      <c r="C93">
        <v>9</v>
      </c>
      <c r="D93">
        <v>2</v>
      </c>
      <c r="E93">
        <v>2</v>
      </c>
      <c r="F93">
        <v>2</v>
      </c>
      <c r="G93">
        <v>75</v>
      </c>
      <c r="H93">
        <v>0</v>
      </c>
      <c r="I93">
        <v>0.51</v>
      </c>
      <c r="J93">
        <v>35223</v>
      </c>
      <c r="K93">
        <v>1</v>
      </c>
      <c r="L93">
        <v>1</v>
      </c>
      <c r="M93">
        <v>1</v>
      </c>
      <c r="N93">
        <v>0.99199999999999999</v>
      </c>
      <c r="O93">
        <v>0.86399999999999999</v>
      </c>
      <c r="P93">
        <v>0.63900000000000001</v>
      </c>
      <c r="Q93">
        <v>0.29199999999999998</v>
      </c>
      <c r="R93">
        <v>5.7000000000000002E-2</v>
      </c>
      <c r="S93">
        <v>8.9999999999999993E-3</v>
      </c>
      <c r="T93">
        <v>3.0000000000000001E-3</v>
      </c>
      <c r="U93">
        <v>0</v>
      </c>
    </row>
    <row r="94" spans="2:21" x14ac:dyDescent="0.3">
      <c r="B94">
        <v>47</v>
      </c>
      <c r="C94">
        <v>10</v>
      </c>
      <c r="D94">
        <v>2</v>
      </c>
      <c r="E94">
        <v>2</v>
      </c>
      <c r="F94">
        <v>2</v>
      </c>
      <c r="G94">
        <v>75</v>
      </c>
      <c r="H94">
        <v>0</v>
      </c>
      <c r="I94">
        <v>0.51</v>
      </c>
      <c r="J94">
        <v>42392</v>
      </c>
      <c r="K94">
        <v>1</v>
      </c>
      <c r="L94">
        <v>1</v>
      </c>
      <c r="M94">
        <v>1</v>
      </c>
      <c r="N94">
        <v>0.99199999999999999</v>
      </c>
      <c r="O94">
        <v>0.86399999999999999</v>
      </c>
      <c r="P94">
        <v>0.63900000000000001</v>
      </c>
      <c r="Q94">
        <v>0.29199999999999998</v>
      </c>
      <c r="R94">
        <v>5.7000000000000002E-2</v>
      </c>
      <c r="S94">
        <v>8.9999999999999993E-3</v>
      </c>
      <c r="T94">
        <v>3.0000000000000001E-3</v>
      </c>
      <c r="U94">
        <v>0</v>
      </c>
    </row>
    <row r="95" spans="2:21" x14ac:dyDescent="0.3">
      <c r="B95">
        <v>48</v>
      </c>
      <c r="C95">
        <v>144</v>
      </c>
      <c r="D95">
        <v>1</v>
      </c>
      <c r="E95">
        <v>6</v>
      </c>
      <c r="F95">
        <v>2</v>
      </c>
      <c r="G95">
        <v>75</v>
      </c>
      <c r="H95">
        <v>0</v>
      </c>
      <c r="I95">
        <v>0.51</v>
      </c>
      <c r="J95">
        <v>36865</v>
      </c>
      <c r="K95">
        <v>1</v>
      </c>
      <c r="L95">
        <v>1</v>
      </c>
      <c r="M95">
        <v>1</v>
      </c>
      <c r="N95">
        <v>0.99199999999999999</v>
      </c>
      <c r="O95">
        <v>0.86399999999999999</v>
      </c>
      <c r="P95">
        <v>0.63900000000000001</v>
      </c>
      <c r="Q95">
        <v>0.29199999999999998</v>
      </c>
      <c r="R95">
        <v>5.7000000000000002E-2</v>
      </c>
      <c r="S95">
        <v>8.9999999999999993E-3</v>
      </c>
      <c r="T95">
        <v>3.0000000000000001E-3</v>
      </c>
      <c r="U95">
        <v>0</v>
      </c>
    </row>
    <row r="96" spans="2:21" x14ac:dyDescent="0.3">
      <c r="B96">
        <v>49</v>
      </c>
      <c r="C96">
        <v>5</v>
      </c>
      <c r="D96">
        <v>1</v>
      </c>
      <c r="E96">
        <v>3</v>
      </c>
      <c r="F96">
        <v>2</v>
      </c>
      <c r="G96">
        <v>75</v>
      </c>
      <c r="H96">
        <v>0</v>
      </c>
      <c r="I96">
        <v>0.51</v>
      </c>
      <c r="J96">
        <v>32176</v>
      </c>
      <c r="K96">
        <v>1</v>
      </c>
      <c r="L96">
        <v>1</v>
      </c>
      <c r="M96">
        <v>1</v>
      </c>
      <c r="N96">
        <v>0.99199999999999999</v>
      </c>
      <c r="O96">
        <v>0.86399999999999999</v>
      </c>
      <c r="P96">
        <v>0.63900000000000001</v>
      </c>
      <c r="Q96">
        <v>0.29199999999999998</v>
      </c>
      <c r="R96">
        <v>5.7000000000000002E-2</v>
      </c>
      <c r="S96">
        <v>8.9999999999999993E-3</v>
      </c>
      <c r="T96">
        <v>3.0000000000000001E-3</v>
      </c>
      <c r="U96">
        <v>0</v>
      </c>
    </row>
    <row r="97" spans="2:21" x14ac:dyDescent="0.3">
      <c r="B97">
        <v>50</v>
      </c>
      <c r="C97">
        <v>39</v>
      </c>
      <c r="D97">
        <v>2</v>
      </c>
      <c r="E97">
        <v>2</v>
      </c>
      <c r="F97">
        <v>2</v>
      </c>
      <c r="G97">
        <v>75</v>
      </c>
      <c r="H97">
        <v>0</v>
      </c>
      <c r="I97">
        <v>0.51</v>
      </c>
      <c r="J97">
        <v>37695</v>
      </c>
      <c r="K97">
        <v>1</v>
      </c>
      <c r="L97">
        <v>1</v>
      </c>
      <c r="M97">
        <v>1</v>
      </c>
      <c r="N97">
        <v>0.99199999999999999</v>
      </c>
      <c r="O97">
        <v>0.86399999999999999</v>
      </c>
      <c r="P97">
        <v>0.63900000000000001</v>
      </c>
      <c r="Q97">
        <v>0.29199999999999998</v>
      </c>
      <c r="R97">
        <v>5.7000000000000002E-2</v>
      </c>
      <c r="S97">
        <v>8.9999999999999993E-3</v>
      </c>
      <c r="T97">
        <v>3.0000000000000001E-3</v>
      </c>
      <c r="U97">
        <v>0</v>
      </c>
    </row>
    <row r="98" spans="2:21" x14ac:dyDescent="0.3">
      <c r="B98">
        <v>51</v>
      </c>
      <c r="C98">
        <v>8</v>
      </c>
      <c r="D98">
        <v>1</v>
      </c>
      <c r="E98">
        <v>1</v>
      </c>
      <c r="F98">
        <v>2</v>
      </c>
      <c r="G98">
        <v>75</v>
      </c>
      <c r="H98">
        <v>0</v>
      </c>
      <c r="I98">
        <v>0.51</v>
      </c>
      <c r="J98">
        <v>38350</v>
      </c>
      <c r="K98">
        <v>1</v>
      </c>
      <c r="L98">
        <v>1</v>
      </c>
      <c r="M98">
        <v>1</v>
      </c>
      <c r="N98">
        <v>0.99199999999999999</v>
      </c>
      <c r="O98">
        <v>0.86399999999999999</v>
      </c>
      <c r="P98">
        <v>0.63900000000000001</v>
      </c>
      <c r="Q98">
        <v>0.29199999999999998</v>
      </c>
      <c r="R98">
        <v>5.7000000000000002E-2</v>
      </c>
      <c r="S98">
        <v>8.9999999999999993E-3</v>
      </c>
      <c r="T98">
        <v>3.0000000000000001E-3</v>
      </c>
      <c r="U98">
        <v>0</v>
      </c>
    </row>
    <row r="99" spans="2:21" x14ac:dyDescent="0.3">
      <c r="B99">
        <v>52</v>
      </c>
      <c r="C99">
        <v>42</v>
      </c>
      <c r="D99">
        <v>2</v>
      </c>
      <c r="E99">
        <v>3</v>
      </c>
      <c r="F99">
        <v>2</v>
      </c>
      <c r="G99">
        <v>75</v>
      </c>
      <c r="H99">
        <v>0</v>
      </c>
      <c r="I99">
        <v>0.51</v>
      </c>
      <c r="J99">
        <v>38401</v>
      </c>
      <c r="K99">
        <v>1</v>
      </c>
      <c r="L99">
        <v>1</v>
      </c>
      <c r="M99">
        <v>1</v>
      </c>
      <c r="N99">
        <v>0.99199999999999999</v>
      </c>
      <c r="O99">
        <v>0.86399999999999999</v>
      </c>
      <c r="P99">
        <v>0.63900000000000001</v>
      </c>
      <c r="Q99">
        <v>0.29199999999999998</v>
      </c>
      <c r="R99">
        <v>5.7000000000000002E-2</v>
      </c>
      <c r="S99">
        <v>8.9999999999999993E-3</v>
      </c>
      <c r="T99">
        <v>3.0000000000000001E-3</v>
      </c>
      <c r="U99">
        <v>0</v>
      </c>
    </row>
    <row r="100" spans="2:21" x14ac:dyDescent="0.3">
      <c r="B100">
        <v>53</v>
      </c>
      <c r="C100">
        <v>22</v>
      </c>
      <c r="D100">
        <v>1</v>
      </c>
      <c r="E100">
        <v>1</v>
      </c>
      <c r="F100">
        <v>2</v>
      </c>
      <c r="G100">
        <v>75</v>
      </c>
      <c r="H100">
        <v>0</v>
      </c>
      <c r="I100">
        <v>0.51</v>
      </c>
      <c r="J100">
        <v>34311</v>
      </c>
      <c r="K100">
        <v>1</v>
      </c>
      <c r="L100">
        <v>1</v>
      </c>
      <c r="M100">
        <v>1</v>
      </c>
      <c r="N100">
        <v>0.99199999999999999</v>
      </c>
      <c r="O100">
        <v>0.86399999999999999</v>
      </c>
      <c r="P100">
        <v>0.63900000000000001</v>
      </c>
      <c r="Q100">
        <v>0.29199999999999998</v>
      </c>
      <c r="R100">
        <v>5.7000000000000002E-2</v>
      </c>
      <c r="S100">
        <v>8.9999999999999993E-3</v>
      </c>
      <c r="T100">
        <v>3.0000000000000001E-3</v>
      </c>
      <c r="U100">
        <v>0</v>
      </c>
    </row>
    <row r="101" spans="2:21" x14ac:dyDescent="0.3">
      <c r="B101">
        <v>54</v>
      </c>
      <c r="C101">
        <v>122</v>
      </c>
      <c r="D101">
        <v>1</v>
      </c>
      <c r="E101">
        <v>2</v>
      </c>
      <c r="F101">
        <v>2</v>
      </c>
      <c r="G101">
        <v>75</v>
      </c>
      <c r="H101">
        <v>0</v>
      </c>
      <c r="I101">
        <v>0.51</v>
      </c>
      <c r="J101">
        <v>35530</v>
      </c>
      <c r="K101">
        <v>1</v>
      </c>
      <c r="L101">
        <v>1</v>
      </c>
      <c r="M101">
        <v>1</v>
      </c>
      <c r="N101">
        <v>0.99199999999999999</v>
      </c>
      <c r="O101">
        <v>0.86399999999999999</v>
      </c>
      <c r="P101">
        <v>0.63900000000000001</v>
      </c>
      <c r="Q101">
        <v>0.29199999999999998</v>
      </c>
      <c r="R101">
        <v>5.7000000000000002E-2</v>
      </c>
      <c r="S101">
        <v>8.9999999999999993E-3</v>
      </c>
      <c r="T101">
        <v>3.0000000000000001E-3</v>
      </c>
      <c r="U101">
        <v>0</v>
      </c>
    </row>
    <row r="102" spans="2:21" x14ac:dyDescent="0.3">
      <c r="B102">
        <v>55</v>
      </c>
      <c r="C102">
        <v>122</v>
      </c>
      <c r="D102">
        <v>2</v>
      </c>
      <c r="E102">
        <v>2</v>
      </c>
      <c r="F102">
        <v>2</v>
      </c>
      <c r="G102">
        <v>75</v>
      </c>
      <c r="H102">
        <v>0</v>
      </c>
      <c r="I102">
        <v>0.51</v>
      </c>
      <c r="J102">
        <v>35530</v>
      </c>
      <c r="K102">
        <v>1</v>
      </c>
      <c r="L102">
        <v>1</v>
      </c>
      <c r="M102">
        <v>1</v>
      </c>
      <c r="N102">
        <v>0.99199999999999999</v>
      </c>
      <c r="O102">
        <v>0.86399999999999999</v>
      </c>
      <c r="P102">
        <v>0.63900000000000001</v>
      </c>
      <c r="Q102">
        <v>0.29199999999999998</v>
      </c>
      <c r="R102">
        <v>5.7000000000000002E-2</v>
      </c>
      <c r="S102">
        <v>8.9999999999999993E-3</v>
      </c>
      <c r="T102">
        <v>3.0000000000000001E-3</v>
      </c>
      <c r="U102">
        <v>0</v>
      </c>
    </row>
    <row r="103" spans="2:21" x14ac:dyDescent="0.3">
      <c r="B103">
        <v>56</v>
      </c>
      <c r="C103">
        <v>39</v>
      </c>
      <c r="D103">
        <v>2</v>
      </c>
      <c r="E103">
        <v>3</v>
      </c>
      <c r="F103">
        <v>2</v>
      </c>
      <c r="G103">
        <v>75</v>
      </c>
      <c r="H103">
        <v>0</v>
      </c>
      <c r="I103">
        <v>0.51</v>
      </c>
      <c r="J103">
        <v>40708</v>
      </c>
      <c r="K103">
        <v>1</v>
      </c>
      <c r="L103">
        <v>1</v>
      </c>
      <c r="M103">
        <v>1</v>
      </c>
      <c r="N103">
        <v>0.99199999999999999</v>
      </c>
      <c r="O103">
        <v>0.86399999999999999</v>
      </c>
      <c r="P103">
        <v>0.63900000000000001</v>
      </c>
      <c r="Q103">
        <v>0.29199999999999998</v>
      </c>
      <c r="R103">
        <v>5.7000000000000002E-2</v>
      </c>
      <c r="S103">
        <v>8.9999999999999993E-3</v>
      </c>
      <c r="T103">
        <v>3.0000000000000001E-3</v>
      </c>
      <c r="U103">
        <v>0</v>
      </c>
    </row>
    <row r="104" spans="2:21" x14ac:dyDescent="0.3">
      <c r="B104">
        <v>57</v>
      </c>
      <c r="C104">
        <v>6</v>
      </c>
      <c r="D104">
        <v>1</v>
      </c>
      <c r="E104">
        <v>1</v>
      </c>
      <c r="F104">
        <v>2</v>
      </c>
      <c r="G104">
        <v>75</v>
      </c>
      <c r="H104">
        <v>0</v>
      </c>
      <c r="I104">
        <v>0.51</v>
      </c>
      <c r="J104">
        <v>29314</v>
      </c>
      <c r="K104">
        <v>1</v>
      </c>
      <c r="L104">
        <v>1</v>
      </c>
      <c r="M104">
        <v>1</v>
      </c>
      <c r="N104">
        <v>0.99199999999999999</v>
      </c>
      <c r="O104">
        <v>0.86399999999999999</v>
      </c>
      <c r="P104">
        <v>0.63900000000000001</v>
      </c>
      <c r="Q104">
        <v>0.29199999999999998</v>
      </c>
      <c r="R104">
        <v>5.7000000000000002E-2</v>
      </c>
      <c r="S104">
        <v>8.9999999999999993E-3</v>
      </c>
      <c r="T104">
        <v>3.0000000000000001E-3</v>
      </c>
      <c r="U104">
        <v>0</v>
      </c>
    </row>
    <row r="105" spans="2:21" x14ac:dyDescent="0.3">
      <c r="B105">
        <v>58</v>
      </c>
      <c r="C105">
        <v>40</v>
      </c>
      <c r="D105">
        <v>2</v>
      </c>
      <c r="E105">
        <v>2</v>
      </c>
      <c r="F105">
        <v>2</v>
      </c>
      <c r="G105">
        <v>75</v>
      </c>
      <c r="H105">
        <v>0</v>
      </c>
      <c r="I105">
        <v>0.51</v>
      </c>
      <c r="J105">
        <v>35796</v>
      </c>
      <c r="K105">
        <v>1</v>
      </c>
      <c r="L105">
        <v>1</v>
      </c>
      <c r="M105">
        <v>1</v>
      </c>
      <c r="N105">
        <v>0.99199999999999999</v>
      </c>
      <c r="O105">
        <v>0.86399999999999999</v>
      </c>
      <c r="P105">
        <v>0.63900000000000001</v>
      </c>
      <c r="Q105">
        <v>0.29199999999999998</v>
      </c>
      <c r="R105">
        <v>5.7000000000000002E-2</v>
      </c>
      <c r="S105">
        <v>8.9999999999999993E-3</v>
      </c>
      <c r="T105">
        <v>3.0000000000000001E-3</v>
      </c>
      <c r="U105">
        <v>0</v>
      </c>
    </row>
    <row r="106" spans="2:21" x14ac:dyDescent="0.3">
      <c r="B106">
        <v>59</v>
      </c>
      <c r="C106">
        <v>246</v>
      </c>
      <c r="D106">
        <v>2</v>
      </c>
      <c r="E106">
        <v>2</v>
      </c>
      <c r="F106">
        <v>2</v>
      </c>
      <c r="G106">
        <v>75</v>
      </c>
      <c r="H106">
        <v>0</v>
      </c>
      <c r="I106">
        <v>0.51</v>
      </c>
      <c r="J106">
        <v>40211</v>
      </c>
      <c r="K106">
        <v>1</v>
      </c>
      <c r="L106">
        <v>1</v>
      </c>
      <c r="M106">
        <v>1</v>
      </c>
      <c r="N106">
        <v>0.99199999999999999</v>
      </c>
      <c r="O106">
        <v>0.86399999999999999</v>
      </c>
      <c r="P106">
        <v>0.63900000000000001</v>
      </c>
      <c r="Q106">
        <v>0.29199999999999998</v>
      </c>
      <c r="R106">
        <v>5.7000000000000002E-2</v>
      </c>
      <c r="S106">
        <v>8.9999999999999993E-3</v>
      </c>
      <c r="T106">
        <v>3.0000000000000001E-3</v>
      </c>
      <c r="U106">
        <v>0</v>
      </c>
    </row>
    <row r="107" spans="2:21" x14ac:dyDescent="0.3">
      <c r="B107">
        <v>60</v>
      </c>
      <c r="C107">
        <v>9</v>
      </c>
      <c r="D107">
        <v>2</v>
      </c>
      <c r="E107">
        <v>2</v>
      </c>
      <c r="F107">
        <v>2</v>
      </c>
      <c r="G107">
        <v>75</v>
      </c>
      <c r="H107">
        <v>0</v>
      </c>
      <c r="I107">
        <v>0.51</v>
      </c>
      <c r="J107">
        <v>33775</v>
      </c>
      <c r="K107">
        <v>1</v>
      </c>
      <c r="L107">
        <v>1</v>
      </c>
      <c r="M107">
        <v>1</v>
      </c>
      <c r="N107">
        <v>0.99199999999999999</v>
      </c>
      <c r="O107">
        <v>0.86399999999999999</v>
      </c>
      <c r="P107">
        <v>0.63900000000000001</v>
      </c>
      <c r="Q107">
        <v>0.29199999999999998</v>
      </c>
      <c r="R107">
        <v>5.7000000000000002E-2</v>
      </c>
      <c r="S107">
        <v>8.9999999999999993E-3</v>
      </c>
      <c r="T107">
        <v>3.0000000000000001E-3</v>
      </c>
      <c r="U107">
        <v>0</v>
      </c>
    </row>
    <row r="108" spans="2:21" x14ac:dyDescent="0.3">
      <c r="B108">
        <v>61</v>
      </c>
      <c r="C108">
        <v>51</v>
      </c>
      <c r="D108">
        <v>2</v>
      </c>
      <c r="E108">
        <v>3</v>
      </c>
      <c r="F108">
        <v>2</v>
      </c>
      <c r="G108">
        <v>75</v>
      </c>
      <c r="H108">
        <v>0</v>
      </c>
      <c r="I108">
        <v>0.51</v>
      </c>
      <c r="J108">
        <v>39211</v>
      </c>
      <c r="K108">
        <v>1</v>
      </c>
      <c r="L108">
        <v>1</v>
      </c>
      <c r="M108">
        <v>1</v>
      </c>
      <c r="N108">
        <v>0.99199999999999999</v>
      </c>
      <c r="O108">
        <v>0.86399999999999999</v>
      </c>
      <c r="P108">
        <v>0.63900000000000001</v>
      </c>
      <c r="Q108">
        <v>0.29199999999999998</v>
      </c>
      <c r="R108">
        <v>5.7000000000000002E-2</v>
      </c>
      <c r="S108">
        <v>8.9999999999999993E-3</v>
      </c>
      <c r="T108">
        <v>3.0000000000000001E-3</v>
      </c>
      <c r="U108">
        <v>0</v>
      </c>
    </row>
    <row r="109" spans="2:21" x14ac:dyDescent="0.3">
      <c r="B109">
        <v>62</v>
      </c>
      <c r="C109">
        <v>462</v>
      </c>
      <c r="D109">
        <v>3</v>
      </c>
      <c r="E109">
        <v>7</v>
      </c>
      <c r="F109">
        <v>2</v>
      </c>
      <c r="G109">
        <v>75</v>
      </c>
      <c r="H109">
        <v>0</v>
      </c>
      <c r="I109">
        <v>0.51</v>
      </c>
      <c r="J109">
        <v>39507</v>
      </c>
      <c r="K109">
        <v>1</v>
      </c>
      <c r="L109">
        <v>1</v>
      </c>
      <c r="M109">
        <v>1</v>
      </c>
      <c r="N109">
        <v>0.99199999999999999</v>
      </c>
      <c r="O109">
        <v>0.86399999999999999</v>
      </c>
      <c r="P109">
        <v>0.63900000000000001</v>
      </c>
      <c r="Q109">
        <v>0.29199999999999998</v>
      </c>
      <c r="R109">
        <v>5.7000000000000002E-2</v>
      </c>
      <c r="S109">
        <v>8.9999999999999993E-3</v>
      </c>
      <c r="T109">
        <v>3.0000000000000001E-3</v>
      </c>
      <c r="U109">
        <v>0</v>
      </c>
    </row>
    <row r="110" spans="2:21" x14ac:dyDescent="0.3">
      <c r="B110">
        <v>63</v>
      </c>
      <c r="C110">
        <v>153</v>
      </c>
      <c r="D110">
        <v>0</v>
      </c>
      <c r="E110">
        <v>5</v>
      </c>
      <c r="F110">
        <v>2</v>
      </c>
      <c r="G110">
        <v>75</v>
      </c>
      <c r="H110">
        <v>0</v>
      </c>
      <c r="I110">
        <v>0.51</v>
      </c>
      <c r="J110">
        <v>44830</v>
      </c>
      <c r="K110">
        <v>1</v>
      </c>
      <c r="L110">
        <v>1</v>
      </c>
      <c r="M110">
        <v>1</v>
      </c>
      <c r="N110">
        <v>0.99199999999999999</v>
      </c>
      <c r="O110">
        <v>0.86399999999999999</v>
      </c>
      <c r="P110">
        <v>0.63900000000000001</v>
      </c>
      <c r="Q110">
        <v>0.29199999999999998</v>
      </c>
      <c r="R110">
        <v>5.7000000000000002E-2</v>
      </c>
      <c r="S110">
        <v>8.9999999999999993E-3</v>
      </c>
      <c r="T110">
        <v>3.0000000000000001E-3</v>
      </c>
      <c r="U110">
        <v>0</v>
      </c>
    </row>
    <row r="111" spans="2:21" x14ac:dyDescent="0.3">
      <c r="B111">
        <v>64</v>
      </c>
      <c r="C111">
        <v>62</v>
      </c>
      <c r="D111">
        <v>2</v>
      </c>
      <c r="E111">
        <v>1</v>
      </c>
      <c r="F111">
        <v>2</v>
      </c>
      <c r="G111">
        <v>75</v>
      </c>
      <c r="H111">
        <v>0</v>
      </c>
      <c r="I111">
        <v>0.51</v>
      </c>
      <c r="J111">
        <v>44830</v>
      </c>
      <c r="K111">
        <v>1</v>
      </c>
      <c r="L111">
        <v>1</v>
      </c>
      <c r="M111">
        <v>1</v>
      </c>
      <c r="N111">
        <v>0.99199999999999999</v>
      </c>
      <c r="O111">
        <v>0.86399999999999999</v>
      </c>
      <c r="P111">
        <v>0.63900000000000001</v>
      </c>
      <c r="Q111">
        <v>0.29199999999999998</v>
      </c>
      <c r="R111">
        <v>5.7000000000000002E-2</v>
      </c>
      <c r="S111">
        <v>8.9999999999999993E-3</v>
      </c>
      <c r="T111">
        <v>3.0000000000000001E-3</v>
      </c>
      <c r="U111">
        <v>0</v>
      </c>
    </row>
    <row r="112" spans="2:21" x14ac:dyDescent="0.3">
      <c r="B112">
        <v>65</v>
      </c>
      <c r="C112">
        <v>74</v>
      </c>
      <c r="D112">
        <v>2</v>
      </c>
      <c r="E112">
        <v>2</v>
      </c>
      <c r="F112">
        <v>2</v>
      </c>
      <c r="G112">
        <v>75</v>
      </c>
      <c r="H112">
        <v>0</v>
      </c>
      <c r="I112">
        <v>0.51</v>
      </c>
      <c r="J112">
        <v>38006</v>
      </c>
      <c r="K112">
        <v>1</v>
      </c>
      <c r="L112">
        <v>1</v>
      </c>
      <c r="M112">
        <v>1</v>
      </c>
      <c r="N112">
        <v>0.99199999999999999</v>
      </c>
      <c r="O112">
        <v>0.86399999999999999</v>
      </c>
      <c r="P112">
        <v>0.63900000000000001</v>
      </c>
      <c r="Q112">
        <v>0.29199999999999998</v>
      </c>
      <c r="R112">
        <v>5.7000000000000002E-2</v>
      </c>
      <c r="S112">
        <v>8.9999999999999993E-3</v>
      </c>
      <c r="T112">
        <v>3.0000000000000001E-3</v>
      </c>
      <c r="U112">
        <v>0</v>
      </c>
    </row>
    <row r="113" spans="2:21" x14ac:dyDescent="0.3">
      <c r="B113">
        <v>66</v>
      </c>
      <c r="C113">
        <v>33</v>
      </c>
      <c r="D113">
        <v>0</v>
      </c>
      <c r="E113">
        <v>1</v>
      </c>
      <c r="F113">
        <v>2</v>
      </c>
      <c r="G113">
        <v>75</v>
      </c>
      <c r="H113">
        <v>0</v>
      </c>
      <c r="I113">
        <v>0.51</v>
      </c>
      <c r="J113">
        <v>43962</v>
      </c>
      <c r="K113">
        <v>1</v>
      </c>
      <c r="L113">
        <v>1</v>
      </c>
      <c r="M113">
        <v>1</v>
      </c>
      <c r="N113">
        <v>0.99199999999999999</v>
      </c>
      <c r="O113">
        <v>0.86399999999999999</v>
      </c>
      <c r="P113">
        <v>0.63900000000000001</v>
      </c>
      <c r="Q113">
        <v>0.29199999999999998</v>
      </c>
      <c r="R113">
        <v>5.7000000000000002E-2</v>
      </c>
      <c r="S113">
        <v>8.9999999999999993E-3</v>
      </c>
      <c r="T113">
        <v>3.0000000000000001E-3</v>
      </c>
      <c r="U113">
        <v>0</v>
      </c>
    </row>
    <row r="114" spans="2:21" x14ac:dyDescent="0.3">
      <c r="B114">
        <v>67</v>
      </c>
      <c r="C114">
        <v>25</v>
      </c>
      <c r="D114">
        <v>2</v>
      </c>
      <c r="E114">
        <v>3</v>
      </c>
      <c r="F114">
        <v>2</v>
      </c>
      <c r="G114">
        <v>75</v>
      </c>
      <c r="H114">
        <v>0</v>
      </c>
      <c r="I114">
        <v>0.51</v>
      </c>
      <c r="J114">
        <v>43962</v>
      </c>
      <c r="K114">
        <v>1</v>
      </c>
      <c r="L114">
        <v>1</v>
      </c>
      <c r="M114">
        <v>1</v>
      </c>
      <c r="N114">
        <v>0.99199999999999999</v>
      </c>
      <c r="O114">
        <v>0.86399999999999999</v>
      </c>
      <c r="P114">
        <v>0.63900000000000001</v>
      </c>
      <c r="Q114">
        <v>0.29199999999999998</v>
      </c>
      <c r="R114">
        <v>5.7000000000000002E-2</v>
      </c>
      <c r="S114">
        <v>8.9999999999999993E-3</v>
      </c>
      <c r="T114">
        <v>3.0000000000000001E-3</v>
      </c>
      <c r="U114">
        <v>0</v>
      </c>
    </row>
    <row r="115" spans="2:21" x14ac:dyDescent="0.3">
      <c r="B115">
        <v>68</v>
      </c>
      <c r="C115">
        <v>66</v>
      </c>
      <c r="D115">
        <v>3</v>
      </c>
      <c r="E115">
        <v>3</v>
      </c>
      <c r="F115">
        <v>2</v>
      </c>
      <c r="G115">
        <v>75</v>
      </c>
      <c r="H115">
        <v>0</v>
      </c>
      <c r="I115">
        <v>0.51</v>
      </c>
      <c r="J115">
        <v>35178</v>
      </c>
      <c r="K115">
        <v>1</v>
      </c>
      <c r="L115">
        <v>1</v>
      </c>
      <c r="M115">
        <v>1</v>
      </c>
      <c r="N115">
        <v>0.99199999999999999</v>
      </c>
      <c r="O115">
        <v>0.86399999999999999</v>
      </c>
      <c r="P115">
        <v>0.63900000000000001</v>
      </c>
      <c r="Q115">
        <v>0.29199999999999998</v>
      </c>
      <c r="R115">
        <v>5.7000000000000002E-2</v>
      </c>
      <c r="S115">
        <v>8.9999999999999993E-3</v>
      </c>
      <c r="T115">
        <v>3.0000000000000001E-3</v>
      </c>
      <c r="U115">
        <v>0</v>
      </c>
    </row>
    <row r="116" spans="2:21" x14ac:dyDescent="0.3">
      <c r="B116">
        <v>69</v>
      </c>
      <c r="C116">
        <v>69</v>
      </c>
      <c r="D116">
        <v>2</v>
      </c>
      <c r="E116">
        <v>3</v>
      </c>
      <c r="F116">
        <v>2</v>
      </c>
      <c r="G116">
        <v>75</v>
      </c>
      <c r="H116">
        <v>0</v>
      </c>
      <c r="I116">
        <v>0.51</v>
      </c>
      <c r="J116">
        <v>33238</v>
      </c>
      <c r="K116">
        <v>1</v>
      </c>
      <c r="L116">
        <v>1</v>
      </c>
      <c r="M116">
        <v>1</v>
      </c>
      <c r="N116">
        <v>0.99199999999999999</v>
      </c>
      <c r="O116">
        <v>0.86399999999999999</v>
      </c>
      <c r="P116">
        <v>0.63900000000000001</v>
      </c>
      <c r="Q116">
        <v>0.29199999999999998</v>
      </c>
      <c r="R116">
        <v>5.7000000000000002E-2</v>
      </c>
      <c r="S116">
        <v>8.9999999999999993E-3</v>
      </c>
      <c r="T116">
        <v>3.0000000000000001E-3</v>
      </c>
      <c r="U116">
        <v>0</v>
      </c>
    </row>
    <row r="117" spans="2:21" x14ac:dyDescent="0.3">
      <c r="B117">
        <v>70</v>
      </c>
      <c r="C117">
        <v>10</v>
      </c>
      <c r="D117">
        <v>2</v>
      </c>
      <c r="E117">
        <v>2</v>
      </c>
      <c r="F117">
        <v>2</v>
      </c>
      <c r="G117">
        <v>75</v>
      </c>
      <c r="H117">
        <v>0</v>
      </c>
      <c r="I117">
        <v>0.51</v>
      </c>
      <c r="J117">
        <v>33951</v>
      </c>
      <c r="K117">
        <v>1</v>
      </c>
      <c r="L117">
        <v>1</v>
      </c>
      <c r="M117">
        <v>1</v>
      </c>
      <c r="N117">
        <v>0.99199999999999999</v>
      </c>
      <c r="O117">
        <v>0.86399999999999999</v>
      </c>
      <c r="P117">
        <v>0.63900000000000001</v>
      </c>
      <c r="Q117">
        <v>0.29199999999999998</v>
      </c>
      <c r="R117">
        <v>5.7000000000000002E-2</v>
      </c>
      <c r="S117">
        <v>8.9999999999999993E-3</v>
      </c>
      <c r="T117">
        <v>3.0000000000000001E-3</v>
      </c>
      <c r="U117">
        <v>0</v>
      </c>
    </row>
    <row r="118" spans="2:21" x14ac:dyDescent="0.3">
      <c r="B118">
        <v>71</v>
      </c>
      <c r="C118">
        <v>283</v>
      </c>
      <c r="D118">
        <v>2</v>
      </c>
      <c r="E118">
        <v>2</v>
      </c>
      <c r="F118">
        <v>2</v>
      </c>
      <c r="G118">
        <v>75</v>
      </c>
      <c r="H118">
        <v>0</v>
      </c>
      <c r="I118">
        <v>0.51</v>
      </c>
      <c r="J118">
        <v>36346</v>
      </c>
      <c r="K118">
        <v>1</v>
      </c>
      <c r="L118">
        <v>1</v>
      </c>
      <c r="M118">
        <v>1</v>
      </c>
      <c r="N118">
        <v>0.99199999999999999</v>
      </c>
      <c r="O118">
        <v>0.86399999999999999</v>
      </c>
      <c r="P118">
        <v>0.63900000000000001</v>
      </c>
      <c r="Q118">
        <v>0.29199999999999998</v>
      </c>
      <c r="R118">
        <v>5.7000000000000002E-2</v>
      </c>
      <c r="S118">
        <v>8.9999999999999993E-3</v>
      </c>
      <c r="T118">
        <v>3.0000000000000001E-3</v>
      </c>
      <c r="U118">
        <v>0</v>
      </c>
    </row>
    <row r="119" spans="2:21" x14ac:dyDescent="0.3">
      <c r="B119">
        <v>72</v>
      </c>
      <c r="C119">
        <v>256</v>
      </c>
      <c r="D119">
        <v>3</v>
      </c>
      <c r="E119">
        <v>4</v>
      </c>
      <c r="F119">
        <v>0</v>
      </c>
      <c r="G119">
        <v>8</v>
      </c>
      <c r="H119">
        <v>1</v>
      </c>
      <c r="I119">
        <v>0.51</v>
      </c>
      <c r="J119">
        <v>38808</v>
      </c>
      <c r="K119">
        <v>1</v>
      </c>
      <c r="L119">
        <v>1</v>
      </c>
      <c r="M119">
        <v>1</v>
      </c>
      <c r="N119">
        <v>0.99199999999999999</v>
      </c>
      <c r="O119">
        <v>0.86399999999999999</v>
      </c>
      <c r="P119">
        <v>0.63900000000000001</v>
      </c>
      <c r="Q119">
        <v>0.29199999999999998</v>
      </c>
      <c r="R119">
        <v>5.7000000000000002E-2</v>
      </c>
      <c r="S119">
        <v>8.9999999999999993E-3</v>
      </c>
      <c r="T119">
        <v>3.0000000000000001E-3</v>
      </c>
      <c r="U119">
        <v>0</v>
      </c>
    </row>
    <row r="120" spans="2:21" x14ac:dyDescent="0.3">
      <c r="B120">
        <v>73</v>
      </c>
      <c r="C120">
        <v>10</v>
      </c>
      <c r="D120">
        <v>1</v>
      </c>
      <c r="E120">
        <v>2</v>
      </c>
      <c r="F120">
        <v>2</v>
      </c>
      <c r="G120">
        <v>75</v>
      </c>
      <c r="H120">
        <v>0</v>
      </c>
      <c r="I120">
        <v>0.51</v>
      </c>
      <c r="J120">
        <v>44549</v>
      </c>
      <c r="K120">
        <v>1</v>
      </c>
      <c r="L120">
        <v>1</v>
      </c>
      <c r="M120">
        <v>1</v>
      </c>
      <c r="N120">
        <v>0.99199999999999999</v>
      </c>
      <c r="O120">
        <v>0.86399999999999999</v>
      </c>
      <c r="P120">
        <v>0.63900000000000001</v>
      </c>
      <c r="Q120">
        <v>0.29199999999999998</v>
      </c>
      <c r="R120">
        <v>5.7000000000000002E-2</v>
      </c>
      <c r="S120">
        <v>8.9999999999999993E-3</v>
      </c>
      <c r="T120">
        <v>3.0000000000000001E-3</v>
      </c>
      <c r="U120">
        <v>0</v>
      </c>
    </row>
    <row r="121" spans="2:21" x14ac:dyDescent="0.3">
      <c r="B121">
        <v>74</v>
      </c>
      <c r="C121">
        <v>30</v>
      </c>
      <c r="D121">
        <v>2</v>
      </c>
      <c r="E121">
        <v>2</v>
      </c>
      <c r="F121">
        <v>2</v>
      </c>
      <c r="G121">
        <v>75</v>
      </c>
      <c r="H121">
        <v>0</v>
      </c>
      <c r="I121">
        <v>0.51</v>
      </c>
      <c r="J121">
        <v>35892</v>
      </c>
      <c r="K121">
        <v>1</v>
      </c>
      <c r="L121">
        <v>1</v>
      </c>
      <c r="M121">
        <v>1</v>
      </c>
      <c r="N121">
        <v>0.99199999999999999</v>
      </c>
      <c r="O121">
        <v>0.86399999999999999</v>
      </c>
      <c r="P121">
        <v>0.63900000000000001</v>
      </c>
      <c r="Q121">
        <v>0.29199999999999998</v>
      </c>
      <c r="R121">
        <v>5.7000000000000002E-2</v>
      </c>
      <c r="S121">
        <v>8.9999999999999993E-3</v>
      </c>
      <c r="T121">
        <v>3.0000000000000001E-3</v>
      </c>
      <c r="U121">
        <v>0</v>
      </c>
    </row>
    <row r="122" spans="2:21" x14ac:dyDescent="0.3">
      <c r="B122">
        <v>75</v>
      </c>
      <c r="C122">
        <v>692</v>
      </c>
      <c r="D122">
        <v>4</v>
      </c>
      <c r="E122">
        <v>3</v>
      </c>
      <c r="F122">
        <v>1</v>
      </c>
      <c r="G122">
        <v>15</v>
      </c>
      <c r="H122">
        <v>0</v>
      </c>
      <c r="I122">
        <v>0.51</v>
      </c>
      <c r="J122">
        <v>41374</v>
      </c>
      <c r="K122">
        <v>1</v>
      </c>
      <c r="L122">
        <v>1</v>
      </c>
      <c r="M122">
        <v>1</v>
      </c>
      <c r="N122">
        <v>0.99199999999999999</v>
      </c>
      <c r="O122">
        <v>0.86399999999999999</v>
      </c>
      <c r="P122">
        <v>0.63900000000000001</v>
      </c>
      <c r="Q122">
        <v>0.29199999999999998</v>
      </c>
      <c r="R122">
        <v>5.7000000000000002E-2</v>
      </c>
      <c r="S122">
        <v>8.9999999999999993E-3</v>
      </c>
      <c r="T122">
        <v>3.0000000000000001E-3</v>
      </c>
      <c r="U122">
        <v>0</v>
      </c>
    </row>
    <row r="123" spans="2:21" x14ac:dyDescent="0.3">
      <c r="B123">
        <v>76</v>
      </c>
      <c r="C123">
        <v>917</v>
      </c>
      <c r="D123">
        <v>5</v>
      </c>
      <c r="E123">
        <v>7</v>
      </c>
      <c r="F123">
        <v>0</v>
      </c>
      <c r="G123">
        <v>8</v>
      </c>
      <c r="H123">
        <v>0</v>
      </c>
      <c r="I123">
        <v>0.51</v>
      </c>
      <c r="J123">
        <v>34631</v>
      </c>
      <c r="K123">
        <v>1</v>
      </c>
      <c r="L123">
        <v>1</v>
      </c>
      <c r="M123">
        <v>1</v>
      </c>
      <c r="N123">
        <v>0.99199999999999999</v>
      </c>
      <c r="O123">
        <v>0.86399999999999999</v>
      </c>
      <c r="P123">
        <v>0.63900000000000001</v>
      </c>
      <c r="Q123">
        <v>0.29199999999999998</v>
      </c>
      <c r="R123">
        <v>5.7000000000000002E-2</v>
      </c>
      <c r="S123">
        <v>8.9999999999999993E-3</v>
      </c>
      <c r="T123">
        <v>3.0000000000000001E-3</v>
      </c>
      <c r="U123">
        <v>0</v>
      </c>
    </row>
    <row r="124" spans="2:21" x14ac:dyDescent="0.3">
      <c r="B124">
        <v>77</v>
      </c>
      <c r="C124">
        <v>930</v>
      </c>
      <c r="D124">
        <v>6</v>
      </c>
      <c r="E124">
        <v>7</v>
      </c>
      <c r="F124">
        <v>0</v>
      </c>
      <c r="G124">
        <v>8</v>
      </c>
      <c r="H124">
        <v>0</v>
      </c>
      <c r="I124">
        <v>0.51</v>
      </c>
      <c r="J124">
        <v>38808</v>
      </c>
      <c r="K124">
        <v>1</v>
      </c>
      <c r="L124">
        <v>1</v>
      </c>
      <c r="M124">
        <v>1</v>
      </c>
      <c r="N124">
        <v>0.99199999999999999</v>
      </c>
      <c r="O124">
        <v>0.86399999999999999</v>
      </c>
      <c r="P124">
        <v>0.63900000000000001</v>
      </c>
      <c r="Q124">
        <v>0.29199999999999998</v>
      </c>
      <c r="R124">
        <v>5.7000000000000002E-2</v>
      </c>
      <c r="S124">
        <v>8.9999999999999993E-3</v>
      </c>
      <c r="T124">
        <v>3.0000000000000001E-3</v>
      </c>
      <c r="U124">
        <v>0</v>
      </c>
    </row>
    <row r="125" spans="2:21" x14ac:dyDescent="0.3">
      <c r="B125">
        <v>78</v>
      </c>
      <c r="C125">
        <v>1263</v>
      </c>
      <c r="D125">
        <v>5</v>
      </c>
      <c r="E125">
        <v>10</v>
      </c>
      <c r="F125">
        <v>1</v>
      </c>
      <c r="G125">
        <v>15</v>
      </c>
      <c r="H125">
        <v>0</v>
      </c>
      <c r="I125">
        <v>0.51</v>
      </c>
      <c r="J125">
        <v>38534</v>
      </c>
      <c r="K125">
        <v>1</v>
      </c>
      <c r="L125">
        <v>1</v>
      </c>
      <c r="M125">
        <v>1</v>
      </c>
      <c r="N125">
        <v>0.99199999999999999</v>
      </c>
      <c r="O125">
        <v>0.86399999999999999</v>
      </c>
      <c r="P125">
        <v>0.63900000000000001</v>
      </c>
      <c r="Q125">
        <v>0.29199999999999998</v>
      </c>
      <c r="R125">
        <v>5.7000000000000002E-2</v>
      </c>
      <c r="S125">
        <v>8.9999999999999993E-3</v>
      </c>
      <c r="T125">
        <v>3.0000000000000001E-3</v>
      </c>
      <c r="U125">
        <v>0</v>
      </c>
    </row>
    <row r="126" spans="2:21" x14ac:dyDescent="0.3">
      <c r="B126">
        <v>79</v>
      </c>
      <c r="C126">
        <v>117</v>
      </c>
      <c r="D126">
        <v>3</v>
      </c>
      <c r="E126">
        <v>2</v>
      </c>
      <c r="F126">
        <v>2</v>
      </c>
      <c r="G126">
        <v>75</v>
      </c>
      <c r="H126">
        <v>0</v>
      </c>
      <c r="I126">
        <v>0.51</v>
      </c>
      <c r="J126">
        <v>36520</v>
      </c>
      <c r="K126">
        <v>1</v>
      </c>
      <c r="L126">
        <v>1</v>
      </c>
      <c r="M126">
        <v>1</v>
      </c>
      <c r="N126">
        <v>0.99199999999999999</v>
      </c>
      <c r="O126">
        <v>0.86399999999999999</v>
      </c>
      <c r="P126">
        <v>0.63900000000000001</v>
      </c>
      <c r="Q126">
        <v>0.29199999999999998</v>
      </c>
      <c r="R126">
        <v>5.7000000000000002E-2</v>
      </c>
      <c r="S126">
        <v>8.9999999999999993E-3</v>
      </c>
      <c r="T126">
        <v>3.0000000000000001E-3</v>
      </c>
      <c r="U126">
        <v>0</v>
      </c>
    </row>
    <row r="127" spans="2:21" x14ac:dyDescent="0.3">
      <c r="B127">
        <v>80</v>
      </c>
      <c r="C127">
        <v>24</v>
      </c>
      <c r="D127">
        <v>2</v>
      </c>
      <c r="E127">
        <v>3</v>
      </c>
      <c r="F127">
        <v>2</v>
      </c>
      <c r="G127">
        <v>75</v>
      </c>
      <c r="H127">
        <v>0</v>
      </c>
      <c r="I127">
        <v>0.51</v>
      </c>
      <c r="J127">
        <v>35038</v>
      </c>
      <c r="K127">
        <v>1</v>
      </c>
      <c r="L127">
        <v>1</v>
      </c>
      <c r="M127">
        <v>1</v>
      </c>
      <c r="N127">
        <v>0.99199999999999999</v>
      </c>
      <c r="O127">
        <v>0.86399999999999999</v>
      </c>
      <c r="P127">
        <v>0.63900000000000001</v>
      </c>
      <c r="Q127">
        <v>0.29199999999999998</v>
      </c>
      <c r="R127">
        <v>5.7000000000000002E-2</v>
      </c>
      <c r="S127">
        <v>8.9999999999999993E-3</v>
      </c>
      <c r="T127">
        <v>3.0000000000000001E-3</v>
      </c>
      <c r="U127">
        <v>0</v>
      </c>
    </row>
    <row r="128" spans="2:21" x14ac:dyDescent="0.3">
      <c r="B128">
        <v>81</v>
      </c>
      <c r="C128">
        <v>49</v>
      </c>
      <c r="D128">
        <v>2</v>
      </c>
      <c r="E128">
        <v>3</v>
      </c>
      <c r="F128">
        <v>2</v>
      </c>
      <c r="G128">
        <v>75</v>
      </c>
      <c r="H128">
        <v>0</v>
      </c>
      <c r="I128">
        <v>0.51</v>
      </c>
      <c r="J128">
        <v>35038</v>
      </c>
      <c r="K128">
        <v>1</v>
      </c>
      <c r="L128">
        <v>1</v>
      </c>
      <c r="M128">
        <v>1</v>
      </c>
      <c r="N128">
        <v>0.99199999999999999</v>
      </c>
      <c r="O128">
        <v>0.86399999999999999</v>
      </c>
      <c r="P128">
        <v>0.63900000000000001</v>
      </c>
      <c r="Q128">
        <v>0.29199999999999998</v>
      </c>
      <c r="R128">
        <v>5.7000000000000002E-2</v>
      </c>
      <c r="S128">
        <v>8.9999999999999993E-3</v>
      </c>
      <c r="T128">
        <v>3.0000000000000001E-3</v>
      </c>
      <c r="U128">
        <v>0</v>
      </c>
    </row>
    <row r="129" spans="2:21" x14ac:dyDescent="0.3">
      <c r="B129">
        <v>82</v>
      </c>
      <c r="C129">
        <v>6</v>
      </c>
      <c r="D129">
        <v>2</v>
      </c>
      <c r="E129">
        <v>2</v>
      </c>
      <c r="F129">
        <v>2</v>
      </c>
      <c r="G129">
        <v>75</v>
      </c>
      <c r="H129">
        <v>0</v>
      </c>
      <c r="I129">
        <v>0.51</v>
      </c>
      <c r="J129">
        <v>36309</v>
      </c>
      <c r="K129">
        <v>1</v>
      </c>
      <c r="L129">
        <v>1</v>
      </c>
      <c r="M129">
        <v>1</v>
      </c>
      <c r="N129">
        <v>0.99199999999999999</v>
      </c>
      <c r="O129">
        <v>0.86399999999999999</v>
      </c>
      <c r="P129">
        <v>0.63900000000000001</v>
      </c>
      <c r="Q129">
        <v>0.29199999999999998</v>
      </c>
      <c r="R129">
        <v>5.7000000000000002E-2</v>
      </c>
      <c r="S129">
        <v>8.9999999999999993E-3</v>
      </c>
      <c r="T129">
        <v>3.0000000000000001E-3</v>
      </c>
      <c r="U129">
        <v>0</v>
      </c>
    </row>
    <row r="130" spans="2:21" x14ac:dyDescent="0.3">
      <c r="B130">
        <v>83</v>
      </c>
      <c r="C130">
        <v>229</v>
      </c>
      <c r="D130">
        <v>3</v>
      </c>
      <c r="E130">
        <v>2</v>
      </c>
      <c r="F130">
        <v>2</v>
      </c>
      <c r="G130">
        <v>75</v>
      </c>
      <c r="H130">
        <v>0</v>
      </c>
      <c r="I130">
        <v>0.51</v>
      </c>
      <c r="J130">
        <v>6050</v>
      </c>
      <c r="K130">
        <v>1</v>
      </c>
      <c r="L130">
        <v>1</v>
      </c>
      <c r="M130">
        <v>1</v>
      </c>
      <c r="N130">
        <v>0.99199999999999999</v>
      </c>
      <c r="O130">
        <v>0.86399999999999999</v>
      </c>
      <c r="P130">
        <v>0.63900000000000001</v>
      </c>
      <c r="Q130">
        <v>0.29199999999999998</v>
      </c>
      <c r="R130">
        <v>5.7000000000000002E-2</v>
      </c>
      <c r="S130">
        <v>8.9999999999999993E-3</v>
      </c>
      <c r="T130">
        <v>3.0000000000000001E-3</v>
      </c>
      <c r="U130">
        <v>0</v>
      </c>
    </row>
    <row r="131" spans="2:21" x14ac:dyDescent="0.3">
      <c r="B131">
        <v>84</v>
      </c>
      <c r="C131">
        <v>940</v>
      </c>
      <c r="D131">
        <v>6</v>
      </c>
      <c r="E131">
        <v>4</v>
      </c>
      <c r="F131">
        <v>2</v>
      </c>
      <c r="G131">
        <v>75</v>
      </c>
      <c r="H131">
        <v>0</v>
      </c>
      <c r="I131">
        <v>0.51</v>
      </c>
      <c r="J131">
        <v>6050</v>
      </c>
      <c r="K131">
        <v>1</v>
      </c>
      <c r="L131">
        <v>1</v>
      </c>
      <c r="M131">
        <v>1</v>
      </c>
      <c r="N131">
        <v>0.99199999999999999</v>
      </c>
      <c r="O131">
        <v>0.86399999999999999</v>
      </c>
      <c r="P131">
        <v>0.63900000000000001</v>
      </c>
      <c r="Q131">
        <v>0.29199999999999998</v>
      </c>
      <c r="R131">
        <v>5.7000000000000002E-2</v>
      </c>
      <c r="S131">
        <v>8.9999999999999993E-3</v>
      </c>
      <c r="T131">
        <v>3.0000000000000001E-3</v>
      </c>
      <c r="U131">
        <v>0</v>
      </c>
    </row>
    <row r="132" spans="2:21" x14ac:dyDescent="0.3">
      <c r="B132">
        <v>85</v>
      </c>
      <c r="C132">
        <v>201</v>
      </c>
      <c r="D132">
        <v>2</v>
      </c>
      <c r="E132">
        <v>2</v>
      </c>
      <c r="F132">
        <v>2</v>
      </c>
      <c r="G132">
        <v>75</v>
      </c>
      <c r="H132">
        <v>0</v>
      </c>
      <c r="I132">
        <v>0.51</v>
      </c>
      <c r="J132">
        <v>35530</v>
      </c>
      <c r="K132">
        <v>1</v>
      </c>
      <c r="L132">
        <v>1</v>
      </c>
      <c r="M132">
        <v>1</v>
      </c>
      <c r="N132">
        <v>0.99199999999999999</v>
      </c>
      <c r="O132">
        <v>0.86399999999999999</v>
      </c>
      <c r="P132">
        <v>0.63900000000000001</v>
      </c>
      <c r="Q132">
        <v>0.29199999999999998</v>
      </c>
      <c r="R132">
        <v>5.7000000000000002E-2</v>
      </c>
      <c r="S132">
        <v>8.9999999999999993E-3</v>
      </c>
      <c r="T132">
        <v>3.0000000000000001E-3</v>
      </c>
      <c r="U132">
        <v>0</v>
      </c>
    </row>
    <row r="133" spans="2:21" x14ac:dyDescent="0.3">
      <c r="B133">
        <v>86</v>
      </c>
      <c r="C133">
        <v>38</v>
      </c>
      <c r="D133">
        <v>2</v>
      </c>
      <c r="E133">
        <v>2</v>
      </c>
      <c r="F133">
        <v>2</v>
      </c>
      <c r="G133">
        <v>75</v>
      </c>
      <c r="H133">
        <v>0</v>
      </c>
      <c r="I133">
        <v>0.51</v>
      </c>
      <c r="J133">
        <v>38210</v>
      </c>
      <c r="K133">
        <v>1</v>
      </c>
      <c r="L133">
        <v>1</v>
      </c>
      <c r="M133">
        <v>1</v>
      </c>
      <c r="N133">
        <v>0.99199999999999999</v>
      </c>
      <c r="O133">
        <v>0.86399999999999999</v>
      </c>
      <c r="P133">
        <v>0.63900000000000001</v>
      </c>
      <c r="Q133">
        <v>0.29199999999999998</v>
      </c>
      <c r="R133">
        <v>5.7000000000000002E-2</v>
      </c>
      <c r="S133">
        <v>8.9999999999999993E-3</v>
      </c>
      <c r="T133">
        <v>3.0000000000000001E-3</v>
      </c>
      <c r="U133">
        <v>0</v>
      </c>
    </row>
    <row r="134" spans="2:21" x14ac:dyDescent="0.3">
      <c r="B134">
        <v>87</v>
      </c>
      <c r="C134">
        <v>85</v>
      </c>
      <c r="D134">
        <v>2</v>
      </c>
      <c r="E134">
        <v>4</v>
      </c>
      <c r="F134">
        <v>2</v>
      </c>
      <c r="G134">
        <v>75</v>
      </c>
      <c r="H134">
        <v>0</v>
      </c>
      <c r="I134">
        <v>0.51</v>
      </c>
      <c r="J134">
        <v>35530</v>
      </c>
      <c r="K134">
        <v>1</v>
      </c>
      <c r="L134">
        <v>1</v>
      </c>
      <c r="M134">
        <v>1</v>
      </c>
      <c r="N134">
        <v>0.99199999999999999</v>
      </c>
      <c r="O134">
        <v>0.86399999999999999</v>
      </c>
      <c r="P134">
        <v>0.63900000000000001</v>
      </c>
      <c r="Q134">
        <v>0.29199999999999998</v>
      </c>
      <c r="R134">
        <v>5.7000000000000002E-2</v>
      </c>
      <c r="S134">
        <v>8.9999999999999993E-3</v>
      </c>
      <c r="T134">
        <v>3.0000000000000001E-3</v>
      </c>
      <c r="U134">
        <v>0</v>
      </c>
    </row>
    <row r="135" spans="2:21" x14ac:dyDescent="0.3">
      <c r="B135">
        <v>88</v>
      </c>
      <c r="C135">
        <v>497</v>
      </c>
      <c r="D135">
        <v>3</v>
      </c>
      <c r="E135">
        <v>2</v>
      </c>
      <c r="F135">
        <v>2</v>
      </c>
      <c r="G135">
        <v>75</v>
      </c>
      <c r="H135">
        <v>0</v>
      </c>
      <c r="I135">
        <v>0.51</v>
      </c>
      <c r="J135">
        <v>35546</v>
      </c>
      <c r="K135">
        <v>1</v>
      </c>
      <c r="L135">
        <v>1</v>
      </c>
      <c r="M135">
        <v>1</v>
      </c>
      <c r="N135">
        <v>0.99199999999999999</v>
      </c>
      <c r="O135">
        <v>0.86399999999999999</v>
      </c>
      <c r="P135">
        <v>0.63900000000000001</v>
      </c>
      <c r="Q135">
        <v>0.29199999999999998</v>
      </c>
      <c r="R135">
        <v>5.7000000000000002E-2</v>
      </c>
      <c r="S135">
        <v>8.9999999999999993E-3</v>
      </c>
      <c r="T135">
        <v>3.0000000000000001E-3</v>
      </c>
      <c r="U135">
        <v>0</v>
      </c>
    </row>
    <row r="136" spans="2:21" x14ac:dyDescent="0.3">
      <c r="B136">
        <v>89</v>
      </c>
      <c r="C136">
        <v>96</v>
      </c>
      <c r="D136">
        <v>3</v>
      </c>
      <c r="E136">
        <v>3</v>
      </c>
      <c r="F136">
        <v>2</v>
      </c>
      <c r="G136">
        <v>75</v>
      </c>
      <c r="H136">
        <v>0</v>
      </c>
      <c r="I136">
        <v>0.51</v>
      </c>
      <c r="J136">
        <v>39800</v>
      </c>
      <c r="K136">
        <v>1</v>
      </c>
      <c r="L136">
        <v>1</v>
      </c>
      <c r="M136">
        <v>1</v>
      </c>
      <c r="N136">
        <v>0.99199999999999999</v>
      </c>
      <c r="O136">
        <v>0.86399999999999999</v>
      </c>
      <c r="P136">
        <v>0.63900000000000001</v>
      </c>
      <c r="Q136">
        <v>0.29199999999999998</v>
      </c>
      <c r="R136">
        <v>5.7000000000000002E-2</v>
      </c>
      <c r="S136">
        <v>8.9999999999999993E-3</v>
      </c>
      <c r="T136">
        <v>3.0000000000000001E-3</v>
      </c>
      <c r="U136">
        <v>0</v>
      </c>
    </row>
    <row r="137" spans="2:21" x14ac:dyDescent="0.3">
      <c r="B137">
        <v>90</v>
      </c>
      <c r="C137">
        <v>60</v>
      </c>
      <c r="D137">
        <v>0</v>
      </c>
      <c r="E137">
        <v>4</v>
      </c>
      <c r="F137">
        <v>2</v>
      </c>
      <c r="G137">
        <v>75</v>
      </c>
      <c r="H137">
        <v>0</v>
      </c>
      <c r="I137">
        <v>0.51</v>
      </c>
      <c r="J137">
        <v>39800</v>
      </c>
      <c r="K137">
        <v>1</v>
      </c>
      <c r="L137">
        <v>1</v>
      </c>
      <c r="M137">
        <v>1</v>
      </c>
      <c r="N137">
        <v>0.99199999999999999</v>
      </c>
      <c r="O137">
        <v>0.86399999999999999</v>
      </c>
      <c r="P137">
        <v>0.63900000000000001</v>
      </c>
      <c r="Q137">
        <v>0.29199999999999998</v>
      </c>
      <c r="R137">
        <v>5.7000000000000002E-2</v>
      </c>
      <c r="S137">
        <v>8.9999999999999993E-3</v>
      </c>
      <c r="T137">
        <v>3.0000000000000001E-3</v>
      </c>
      <c r="U137">
        <v>0</v>
      </c>
    </row>
    <row r="138" spans="2:21" x14ac:dyDescent="0.3">
      <c r="B138">
        <v>91</v>
      </c>
      <c r="C138">
        <v>27</v>
      </c>
      <c r="D138">
        <v>1</v>
      </c>
      <c r="E138">
        <v>3</v>
      </c>
      <c r="F138">
        <v>2</v>
      </c>
      <c r="G138">
        <v>75</v>
      </c>
      <c r="H138">
        <v>0</v>
      </c>
      <c r="I138">
        <v>0.51</v>
      </c>
      <c r="J138">
        <v>39800</v>
      </c>
      <c r="K138">
        <v>1</v>
      </c>
      <c r="L138">
        <v>1</v>
      </c>
      <c r="M138">
        <v>1</v>
      </c>
      <c r="N138">
        <v>0.99199999999999999</v>
      </c>
      <c r="O138">
        <v>0.86399999999999999</v>
      </c>
      <c r="P138">
        <v>0.63900000000000001</v>
      </c>
      <c r="Q138">
        <v>0.29199999999999998</v>
      </c>
      <c r="R138">
        <v>5.7000000000000002E-2</v>
      </c>
      <c r="S138">
        <v>8.9999999999999993E-3</v>
      </c>
      <c r="T138">
        <v>3.0000000000000001E-3</v>
      </c>
      <c r="U138">
        <v>0</v>
      </c>
    </row>
    <row r="139" spans="2:21" x14ac:dyDescent="0.3">
      <c r="B139">
        <v>92</v>
      </c>
      <c r="C139">
        <v>111</v>
      </c>
      <c r="D139">
        <v>2</v>
      </c>
      <c r="E139">
        <v>4</v>
      </c>
      <c r="F139">
        <v>2</v>
      </c>
      <c r="G139">
        <v>75</v>
      </c>
      <c r="H139">
        <v>0</v>
      </c>
      <c r="I139">
        <v>0.51</v>
      </c>
      <c r="J139">
        <v>38306</v>
      </c>
      <c r="K139">
        <v>1</v>
      </c>
      <c r="L139">
        <v>1</v>
      </c>
      <c r="M139">
        <v>1</v>
      </c>
      <c r="N139">
        <v>0.99199999999999999</v>
      </c>
      <c r="O139">
        <v>0.86399999999999999</v>
      </c>
      <c r="P139">
        <v>0.63900000000000001</v>
      </c>
      <c r="Q139">
        <v>0.29199999999999998</v>
      </c>
      <c r="R139">
        <v>5.7000000000000002E-2</v>
      </c>
      <c r="S139">
        <v>8.9999999999999993E-3</v>
      </c>
      <c r="T139">
        <v>3.0000000000000001E-3</v>
      </c>
      <c r="U139">
        <v>0</v>
      </c>
    </row>
    <row r="140" spans="2:21" x14ac:dyDescent="0.3">
      <c r="B140">
        <v>93</v>
      </c>
      <c r="C140">
        <v>30</v>
      </c>
      <c r="D140">
        <v>2</v>
      </c>
      <c r="E140">
        <v>2</v>
      </c>
      <c r="F140">
        <v>2</v>
      </c>
      <c r="G140">
        <v>75</v>
      </c>
      <c r="H140">
        <v>0</v>
      </c>
      <c r="I140">
        <v>0.51</v>
      </c>
      <c r="J140">
        <v>38306</v>
      </c>
      <c r="K140">
        <v>1</v>
      </c>
      <c r="L140">
        <v>1</v>
      </c>
      <c r="M140">
        <v>1</v>
      </c>
      <c r="N140">
        <v>0.99199999999999999</v>
      </c>
      <c r="O140">
        <v>0.86399999999999999</v>
      </c>
      <c r="P140">
        <v>0.63900000000000001</v>
      </c>
      <c r="Q140">
        <v>0.29199999999999998</v>
      </c>
      <c r="R140">
        <v>5.7000000000000002E-2</v>
      </c>
      <c r="S140">
        <v>8.9999999999999993E-3</v>
      </c>
      <c r="T140">
        <v>3.0000000000000001E-3</v>
      </c>
      <c r="U140">
        <v>0</v>
      </c>
    </row>
    <row r="141" spans="2:21" x14ac:dyDescent="0.3">
      <c r="B141">
        <v>94</v>
      </c>
      <c r="C141">
        <v>156</v>
      </c>
      <c r="D141">
        <v>2</v>
      </c>
      <c r="E141">
        <v>2</v>
      </c>
      <c r="F141">
        <v>2</v>
      </c>
      <c r="G141">
        <v>75</v>
      </c>
      <c r="H141">
        <v>0</v>
      </c>
      <c r="I141">
        <v>0.51</v>
      </c>
      <c r="J141">
        <v>39507</v>
      </c>
      <c r="K141">
        <v>1</v>
      </c>
      <c r="L141">
        <v>1</v>
      </c>
      <c r="M141">
        <v>1</v>
      </c>
      <c r="N141">
        <v>0.99199999999999999</v>
      </c>
      <c r="O141">
        <v>0.86399999999999999</v>
      </c>
      <c r="P141">
        <v>0.63900000000000001</v>
      </c>
      <c r="Q141">
        <v>0.29199999999999998</v>
      </c>
      <c r="R141">
        <v>5.7000000000000002E-2</v>
      </c>
      <c r="S141">
        <v>8.9999999999999993E-3</v>
      </c>
      <c r="T141">
        <v>3.0000000000000001E-3</v>
      </c>
      <c r="U141">
        <v>0</v>
      </c>
    </row>
    <row r="142" spans="2:21" x14ac:dyDescent="0.3">
      <c r="B142">
        <v>95</v>
      </c>
      <c r="C142">
        <v>174</v>
      </c>
      <c r="D142">
        <v>0</v>
      </c>
      <c r="E142">
        <v>2</v>
      </c>
      <c r="F142">
        <v>2</v>
      </c>
      <c r="G142">
        <v>75</v>
      </c>
      <c r="H142">
        <v>0</v>
      </c>
      <c r="I142">
        <v>0.51</v>
      </c>
      <c r="J142">
        <v>39924</v>
      </c>
      <c r="K142">
        <v>1</v>
      </c>
      <c r="L142">
        <v>1</v>
      </c>
      <c r="M142">
        <v>1</v>
      </c>
      <c r="N142">
        <v>0.99199999999999999</v>
      </c>
      <c r="O142">
        <v>0.86399999999999999</v>
      </c>
      <c r="P142">
        <v>0.63900000000000001</v>
      </c>
      <c r="Q142">
        <v>0.29199999999999998</v>
      </c>
      <c r="R142">
        <v>5.7000000000000002E-2</v>
      </c>
      <c r="S142">
        <v>8.9999999999999993E-3</v>
      </c>
      <c r="T142">
        <v>3.0000000000000001E-3</v>
      </c>
      <c r="U142">
        <v>0</v>
      </c>
    </row>
    <row r="143" spans="2:21" x14ac:dyDescent="0.3">
      <c r="B143">
        <v>96</v>
      </c>
      <c r="C143">
        <v>12</v>
      </c>
      <c r="D143">
        <v>1</v>
      </c>
      <c r="E143">
        <v>1</v>
      </c>
      <c r="F143">
        <v>2</v>
      </c>
      <c r="G143">
        <v>75</v>
      </c>
      <c r="H143">
        <v>0</v>
      </c>
      <c r="I143">
        <v>0.51</v>
      </c>
      <c r="J143">
        <v>39924</v>
      </c>
      <c r="K143">
        <v>1</v>
      </c>
      <c r="L143">
        <v>1</v>
      </c>
      <c r="M143">
        <v>1</v>
      </c>
      <c r="N143">
        <v>0.99199999999999999</v>
      </c>
      <c r="O143">
        <v>0.86399999999999999</v>
      </c>
      <c r="P143">
        <v>0.63900000000000001</v>
      </c>
      <c r="Q143">
        <v>0.29199999999999998</v>
      </c>
      <c r="R143">
        <v>5.7000000000000002E-2</v>
      </c>
      <c r="S143">
        <v>8.9999999999999993E-3</v>
      </c>
      <c r="T143">
        <v>3.0000000000000001E-3</v>
      </c>
      <c r="U143">
        <v>0</v>
      </c>
    </row>
    <row r="144" spans="2:21" x14ac:dyDescent="0.3">
      <c r="B144">
        <v>97</v>
      </c>
      <c r="C144">
        <v>186</v>
      </c>
      <c r="D144">
        <v>2</v>
      </c>
      <c r="E144">
        <v>4</v>
      </c>
      <c r="F144">
        <v>2</v>
      </c>
      <c r="G144">
        <v>75</v>
      </c>
      <c r="H144">
        <v>0</v>
      </c>
      <c r="I144">
        <v>0.51</v>
      </c>
      <c r="J144">
        <v>37279</v>
      </c>
      <c r="K144">
        <v>1</v>
      </c>
      <c r="L144">
        <v>1</v>
      </c>
      <c r="M144">
        <v>1</v>
      </c>
      <c r="N144">
        <v>0.99199999999999999</v>
      </c>
      <c r="O144">
        <v>0.86399999999999999</v>
      </c>
      <c r="P144">
        <v>0.63900000000000001</v>
      </c>
      <c r="Q144">
        <v>0.29199999999999998</v>
      </c>
      <c r="R144">
        <v>5.7000000000000002E-2</v>
      </c>
      <c r="S144">
        <v>8.9999999999999993E-3</v>
      </c>
      <c r="T144">
        <v>3.0000000000000001E-3</v>
      </c>
      <c r="U144">
        <v>0</v>
      </c>
    </row>
    <row r="145" spans="2:21" x14ac:dyDescent="0.3">
      <c r="B145">
        <v>98</v>
      </c>
      <c r="C145">
        <v>38</v>
      </c>
      <c r="D145">
        <v>2</v>
      </c>
      <c r="E145">
        <v>4</v>
      </c>
      <c r="F145">
        <v>2</v>
      </c>
      <c r="G145">
        <v>75</v>
      </c>
      <c r="H145">
        <v>0</v>
      </c>
      <c r="I145">
        <v>0.51</v>
      </c>
      <c r="J145">
        <v>38289</v>
      </c>
      <c r="K145">
        <v>1</v>
      </c>
      <c r="L145">
        <v>1</v>
      </c>
      <c r="M145">
        <v>1</v>
      </c>
      <c r="N145">
        <v>0.99199999999999999</v>
      </c>
      <c r="O145">
        <v>0.86399999999999999</v>
      </c>
      <c r="P145">
        <v>0.63900000000000001</v>
      </c>
      <c r="Q145">
        <v>0.29199999999999998</v>
      </c>
      <c r="R145">
        <v>5.7000000000000002E-2</v>
      </c>
      <c r="S145">
        <v>8.9999999999999993E-3</v>
      </c>
      <c r="T145">
        <v>3.0000000000000001E-3</v>
      </c>
      <c r="U145">
        <v>0</v>
      </c>
    </row>
    <row r="146" spans="2:21" x14ac:dyDescent="0.3">
      <c r="B146">
        <v>99</v>
      </c>
      <c r="C146">
        <v>13</v>
      </c>
      <c r="D146">
        <v>0</v>
      </c>
      <c r="E146">
        <v>2</v>
      </c>
      <c r="F146">
        <v>2</v>
      </c>
      <c r="G146">
        <v>75</v>
      </c>
      <c r="H146">
        <v>0</v>
      </c>
      <c r="I146">
        <v>0.51</v>
      </c>
      <c r="J146">
        <v>32601</v>
      </c>
      <c r="K146">
        <v>1</v>
      </c>
      <c r="L146">
        <v>1</v>
      </c>
      <c r="M146">
        <v>1</v>
      </c>
      <c r="N146">
        <v>0.99199999999999999</v>
      </c>
      <c r="O146">
        <v>0.86399999999999999</v>
      </c>
      <c r="P146">
        <v>0.63900000000000001</v>
      </c>
      <c r="Q146">
        <v>0.29199999999999998</v>
      </c>
      <c r="R146">
        <v>5.7000000000000002E-2</v>
      </c>
      <c r="S146">
        <v>8.9999999999999993E-3</v>
      </c>
      <c r="T146">
        <v>3.0000000000000001E-3</v>
      </c>
      <c r="U146">
        <v>0</v>
      </c>
    </row>
    <row r="147" spans="2:21" x14ac:dyDescent="0.3">
      <c r="B147">
        <v>100</v>
      </c>
      <c r="C147">
        <v>13</v>
      </c>
      <c r="D147">
        <v>1</v>
      </c>
      <c r="E147">
        <v>2</v>
      </c>
      <c r="F147">
        <v>2</v>
      </c>
      <c r="G147">
        <v>75</v>
      </c>
      <c r="H147">
        <v>0</v>
      </c>
      <c r="I147">
        <v>0.51</v>
      </c>
      <c r="J147">
        <v>32601</v>
      </c>
      <c r="K147">
        <v>1</v>
      </c>
      <c r="L147">
        <v>1</v>
      </c>
      <c r="M147">
        <v>1</v>
      </c>
      <c r="N147">
        <v>0.99199999999999999</v>
      </c>
      <c r="O147">
        <v>0.86399999999999999</v>
      </c>
      <c r="P147">
        <v>0.63900000000000001</v>
      </c>
      <c r="Q147">
        <v>0.29199999999999998</v>
      </c>
      <c r="R147">
        <v>5.7000000000000002E-2</v>
      </c>
      <c r="S147">
        <v>8.9999999999999993E-3</v>
      </c>
      <c r="T147">
        <v>3.0000000000000001E-3</v>
      </c>
      <c r="U147">
        <v>0</v>
      </c>
    </row>
    <row r="148" spans="2:21"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row>
    <row r="149" spans="2:21" x14ac:dyDescent="0.3">
      <c r="B149">
        <v>1</v>
      </c>
      <c r="C149">
        <v>123</v>
      </c>
      <c r="D149">
        <v>38257.78</v>
      </c>
      <c r="E149">
        <v>3</v>
      </c>
      <c r="F149">
        <v>3</v>
      </c>
      <c r="G149" t="s">
        <v>0</v>
      </c>
      <c r="H149">
        <v>6.18</v>
      </c>
      <c r="I149">
        <v>4.2</v>
      </c>
      <c r="J149" t="s">
        <v>177</v>
      </c>
      <c r="K149">
        <v>6.3178099999999997</v>
      </c>
      <c r="L149">
        <v>1.0100100000000001</v>
      </c>
      <c r="M149" t="s">
        <v>179</v>
      </c>
      <c r="N149">
        <v>6.1790099999999999</v>
      </c>
      <c r="O149">
        <v>4.19841</v>
      </c>
      <c r="P149" t="s">
        <v>4</v>
      </c>
      <c r="Q149">
        <v>7.9221300000000001</v>
      </c>
      <c r="R149">
        <v>56.726680000000002</v>
      </c>
    </row>
    <row r="150" spans="2:21" x14ac:dyDescent="0.3">
      <c r="B150">
        <v>2</v>
      </c>
      <c r="C150">
        <v>110</v>
      </c>
      <c r="D150">
        <v>6050</v>
      </c>
      <c r="E150">
        <v>3</v>
      </c>
      <c r="F150">
        <v>3</v>
      </c>
      <c r="G150" t="s">
        <v>0</v>
      </c>
      <c r="H150">
        <v>5.56</v>
      </c>
      <c r="I150">
        <v>25.01</v>
      </c>
      <c r="J150" t="s">
        <v>177</v>
      </c>
      <c r="K150">
        <v>5.8104899999999997</v>
      </c>
      <c r="L150">
        <v>6.8459399999999997</v>
      </c>
      <c r="M150" t="s">
        <v>179</v>
      </c>
      <c r="N150">
        <v>5.5564400000000003</v>
      </c>
      <c r="O150">
        <v>25.00657</v>
      </c>
      <c r="P150" t="s">
        <v>4</v>
      </c>
      <c r="Q150">
        <v>5.6605299999999996</v>
      </c>
      <c r="R150">
        <v>50.731169999999999</v>
      </c>
    </row>
    <row r="151" spans="2:21" x14ac:dyDescent="0.3">
      <c r="B151">
        <v>3</v>
      </c>
      <c r="C151">
        <v>38</v>
      </c>
      <c r="D151">
        <v>35160.519999999997</v>
      </c>
      <c r="E151">
        <v>2</v>
      </c>
      <c r="F151">
        <v>8</v>
      </c>
      <c r="G151" t="s">
        <v>0</v>
      </c>
      <c r="H151">
        <v>3.8</v>
      </c>
      <c r="I151">
        <v>1.59</v>
      </c>
      <c r="J151" t="s">
        <v>177</v>
      </c>
      <c r="K151">
        <v>4.08718</v>
      </c>
      <c r="L151">
        <v>1.536E-2</v>
      </c>
      <c r="M151" t="s">
        <v>179</v>
      </c>
      <c r="N151">
        <v>3.8045800000000001</v>
      </c>
      <c r="O151">
        <v>1.59205</v>
      </c>
      <c r="P151" t="s">
        <v>4</v>
      </c>
      <c r="Q151">
        <v>3.8277399999999999</v>
      </c>
      <c r="R151">
        <v>4.2072700000000003</v>
      </c>
    </row>
    <row r="152" spans="2:21" x14ac:dyDescent="0.3">
      <c r="B152">
        <v>4</v>
      </c>
      <c r="C152">
        <v>4</v>
      </c>
      <c r="D152">
        <v>33792.6</v>
      </c>
      <c r="E152">
        <v>1</v>
      </c>
      <c r="F152">
        <v>2</v>
      </c>
      <c r="G152" t="s">
        <v>0</v>
      </c>
      <c r="H152">
        <v>1.76</v>
      </c>
      <c r="I152">
        <v>2.4700000000000002</v>
      </c>
      <c r="J152" t="s">
        <v>177</v>
      </c>
      <c r="K152">
        <v>1.8743399999999999</v>
      </c>
      <c r="L152">
        <v>1.4218900000000001</v>
      </c>
      <c r="M152" t="s">
        <v>179</v>
      </c>
      <c r="N152">
        <v>1.76065</v>
      </c>
      <c r="O152">
        <v>2.4702899999999999</v>
      </c>
      <c r="P152" t="s">
        <v>4</v>
      </c>
      <c r="Q152">
        <v>1.9685900000000001</v>
      </c>
      <c r="R152">
        <v>11.225239999999999</v>
      </c>
    </row>
    <row r="153" spans="2:21" x14ac:dyDescent="0.3">
      <c r="B153">
        <v>5</v>
      </c>
      <c r="C153">
        <v>311</v>
      </c>
      <c r="D153">
        <v>38808.21</v>
      </c>
      <c r="E153">
        <v>3</v>
      </c>
      <c r="F153">
        <v>4</v>
      </c>
      <c r="G153" t="s">
        <v>0</v>
      </c>
      <c r="H153">
        <v>18.39</v>
      </c>
      <c r="I153">
        <v>6.55</v>
      </c>
      <c r="J153" t="s">
        <v>177</v>
      </c>
      <c r="K153">
        <v>20.35895</v>
      </c>
      <c r="L153">
        <v>1.5433399999999999</v>
      </c>
      <c r="M153" t="s">
        <v>179</v>
      </c>
      <c r="N153">
        <v>18.393419999999999</v>
      </c>
      <c r="O153">
        <v>6.5470499999999996</v>
      </c>
      <c r="P153" t="s">
        <v>4</v>
      </c>
      <c r="Q153">
        <v>19.53481</v>
      </c>
      <c r="R153">
        <v>47.323810000000002</v>
      </c>
    </row>
    <row r="154" spans="2:21" x14ac:dyDescent="0.3">
      <c r="B154">
        <v>6</v>
      </c>
      <c r="C154">
        <v>65</v>
      </c>
      <c r="D154">
        <v>43661.5</v>
      </c>
      <c r="E154">
        <v>2</v>
      </c>
      <c r="F154">
        <v>2</v>
      </c>
      <c r="G154" t="s">
        <v>0</v>
      </c>
      <c r="H154">
        <v>3.74</v>
      </c>
      <c r="I154">
        <v>2.61</v>
      </c>
      <c r="J154" t="s">
        <v>177</v>
      </c>
      <c r="K154">
        <v>3.8525399999999999</v>
      </c>
      <c r="L154">
        <v>1.0413699999999999</v>
      </c>
      <c r="M154" t="s">
        <v>179</v>
      </c>
      <c r="N154">
        <v>3.7374900000000002</v>
      </c>
      <c r="O154">
        <v>2.6124399999999999</v>
      </c>
      <c r="P154" t="s">
        <v>4</v>
      </c>
      <c r="Q154">
        <v>7.4348000000000001</v>
      </c>
      <c r="R154">
        <v>94.033349999999999</v>
      </c>
    </row>
    <row r="155" spans="2:21" x14ac:dyDescent="0.3">
      <c r="B155">
        <v>7</v>
      </c>
      <c r="C155">
        <v>21</v>
      </c>
      <c r="D155">
        <v>33835.17</v>
      </c>
      <c r="E155">
        <v>2</v>
      </c>
      <c r="F155">
        <v>2</v>
      </c>
      <c r="G155" t="s">
        <v>0</v>
      </c>
      <c r="H155">
        <v>1.83</v>
      </c>
      <c r="I155">
        <v>0.84</v>
      </c>
      <c r="J155" t="s">
        <v>177</v>
      </c>
      <c r="K155">
        <v>1.9020900000000001</v>
      </c>
      <c r="L155">
        <v>0.42312</v>
      </c>
      <c r="M155" t="s">
        <v>179</v>
      </c>
      <c r="N155">
        <v>1.83101</v>
      </c>
      <c r="O155">
        <v>0.84401999999999999</v>
      </c>
      <c r="P155" t="s">
        <v>4</v>
      </c>
      <c r="Q155">
        <v>2.6441599999999998</v>
      </c>
      <c r="R155">
        <v>30.380009999999999</v>
      </c>
    </row>
    <row r="156" spans="2:21" x14ac:dyDescent="0.3">
      <c r="B156">
        <v>8</v>
      </c>
      <c r="C156">
        <v>8</v>
      </c>
      <c r="D156">
        <v>6050</v>
      </c>
      <c r="E156">
        <v>2</v>
      </c>
      <c r="F156">
        <v>2</v>
      </c>
      <c r="G156" t="s">
        <v>0</v>
      </c>
      <c r="H156">
        <v>0.94</v>
      </c>
      <c r="I156">
        <v>2.63</v>
      </c>
      <c r="J156" t="s">
        <v>177</v>
      </c>
      <c r="K156">
        <v>0.99677000000000004</v>
      </c>
      <c r="L156">
        <v>1.4746999999999999</v>
      </c>
      <c r="M156" t="s">
        <v>179</v>
      </c>
      <c r="N156">
        <v>0.94076000000000004</v>
      </c>
      <c r="O156">
        <v>2.6322999999999999</v>
      </c>
      <c r="P156" t="s">
        <v>4</v>
      </c>
      <c r="Q156">
        <v>0.94794</v>
      </c>
      <c r="R156">
        <v>11.57334</v>
      </c>
    </row>
    <row r="157" spans="2:21" x14ac:dyDescent="0.3">
      <c r="B157">
        <v>9</v>
      </c>
      <c r="C157">
        <v>15</v>
      </c>
      <c r="D157">
        <v>6050</v>
      </c>
      <c r="E157">
        <v>2</v>
      </c>
      <c r="F157">
        <v>2</v>
      </c>
      <c r="G157" t="s">
        <v>0</v>
      </c>
      <c r="H157">
        <v>1.4</v>
      </c>
      <c r="I157">
        <v>4.9400000000000004</v>
      </c>
      <c r="J157" t="s">
        <v>177</v>
      </c>
      <c r="K157">
        <v>1.4825200000000001</v>
      </c>
      <c r="L157">
        <v>2.7650600000000001</v>
      </c>
      <c r="M157" t="s">
        <v>179</v>
      </c>
      <c r="N157">
        <v>1.40008</v>
      </c>
      <c r="O157">
        <v>4.9355700000000002</v>
      </c>
      <c r="P157" t="s">
        <v>4</v>
      </c>
      <c r="Q157">
        <v>1.4366099999999999</v>
      </c>
      <c r="R157">
        <v>21.7</v>
      </c>
    </row>
    <row r="158" spans="2:21" x14ac:dyDescent="0.3">
      <c r="B158">
        <v>10</v>
      </c>
      <c r="C158">
        <v>10</v>
      </c>
      <c r="D158">
        <v>40211.29</v>
      </c>
      <c r="E158">
        <v>2</v>
      </c>
      <c r="F158">
        <v>2</v>
      </c>
      <c r="G158" t="s">
        <v>0</v>
      </c>
      <c r="H158">
        <v>1.1599999999999999</v>
      </c>
      <c r="I158">
        <v>1.1200000000000001</v>
      </c>
      <c r="J158" t="s">
        <v>177</v>
      </c>
      <c r="K158">
        <v>1.20624</v>
      </c>
      <c r="L158">
        <v>0.92750999999999995</v>
      </c>
      <c r="M158" t="s">
        <v>179</v>
      </c>
      <c r="N158">
        <v>1.16279</v>
      </c>
      <c r="O158">
        <v>1.11815</v>
      </c>
      <c r="P158" t="s">
        <v>4</v>
      </c>
      <c r="Q158">
        <v>1.59196</v>
      </c>
      <c r="R158">
        <v>14.466670000000001</v>
      </c>
    </row>
    <row r="159" spans="2:21" x14ac:dyDescent="0.3">
      <c r="B159">
        <v>11</v>
      </c>
      <c r="C159">
        <v>38</v>
      </c>
      <c r="D159">
        <v>41903.58</v>
      </c>
      <c r="E159">
        <v>2</v>
      </c>
      <c r="F159">
        <v>1</v>
      </c>
      <c r="G159" t="s">
        <v>0</v>
      </c>
      <c r="H159">
        <v>6.52</v>
      </c>
      <c r="I159">
        <v>1.55</v>
      </c>
      <c r="J159" t="s">
        <v>177</v>
      </c>
      <c r="K159">
        <v>7.6810799999999997</v>
      </c>
      <c r="L159">
        <v>1.4759899999999999</v>
      </c>
      <c r="M159" t="s">
        <v>179</v>
      </c>
      <c r="N159">
        <v>6.5152799999999997</v>
      </c>
      <c r="O159">
        <v>1.5526800000000001</v>
      </c>
      <c r="P159" t="s">
        <v>4</v>
      </c>
      <c r="Q159">
        <v>8.8606099999999994</v>
      </c>
      <c r="R159">
        <v>84.268420000000006</v>
      </c>
    </row>
    <row r="160" spans="2:21" x14ac:dyDescent="0.3">
      <c r="B160">
        <v>12</v>
      </c>
      <c r="C160">
        <v>23</v>
      </c>
      <c r="D160">
        <v>41903.58</v>
      </c>
      <c r="E160">
        <v>0</v>
      </c>
      <c r="F160">
        <v>1</v>
      </c>
      <c r="G160" t="s">
        <v>0</v>
      </c>
      <c r="H160">
        <v>4.43</v>
      </c>
      <c r="I160">
        <v>0.93</v>
      </c>
      <c r="J160" t="s">
        <v>177</v>
      </c>
      <c r="K160">
        <v>5.2618400000000003</v>
      </c>
      <c r="L160">
        <v>0.79183999999999999</v>
      </c>
      <c r="M160" t="s">
        <v>179</v>
      </c>
      <c r="N160">
        <v>4.4298599999999997</v>
      </c>
      <c r="O160">
        <v>0.93245999999999996</v>
      </c>
      <c r="P160" t="s">
        <v>4</v>
      </c>
      <c r="Q160">
        <v>5.6394399999999996</v>
      </c>
      <c r="R160">
        <v>49.265999999999998</v>
      </c>
    </row>
    <row r="161" spans="2:18" x14ac:dyDescent="0.3">
      <c r="B161">
        <v>13</v>
      </c>
      <c r="C161">
        <v>478</v>
      </c>
      <c r="D161">
        <v>37279.21</v>
      </c>
      <c r="E161">
        <v>2</v>
      </c>
      <c r="F161">
        <v>6</v>
      </c>
      <c r="G161" t="s">
        <v>0</v>
      </c>
      <c r="H161">
        <v>18.12</v>
      </c>
      <c r="I161">
        <v>8.08</v>
      </c>
      <c r="J161" t="s">
        <v>177</v>
      </c>
      <c r="K161">
        <v>19.13231</v>
      </c>
      <c r="L161">
        <v>0.38596000000000003</v>
      </c>
      <c r="M161" t="s">
        <v>179</v>
      </c>
      <c r="N161">
        <v>18.122589999999999</v>
      </c>
      <c r="O161">
        <v>8.0811299999999999</v>
      </c>
      <c r="P161" t="s">
        <v>4</v>
      </c>
      <c r="Q161">
        <v>19.16752</v>
      </c>
      <c r="R161">
        <v>56.720770000000002</v>
      </c>
    </row>
    <row r="162" spans="2:18" x14ac:dyDescent="0.3">
      <c r="B162">
        <v>14</v>
      </c>
      <c r="C162">
        <v>27</v>
      </c>
      <c r="D162">
        <v>37265.94</v>
      </c>
      <c r="E162">
        <v>1</v>
      </c>
      <c r="F162">
        <v>1</v>
      </c>
      <c r="G162" t="s">
        <v>0</v>
      </c>
      <c r="H162">
        <v>1.88</v>
      </c>
      <c r="I162">
        <v>0.65</v>
      </c>
      <c r="J162" t="s">
        <v>177</v>
      </c>
      <c r="K162">
        <v>2.2215799999999999</v>
      </c>
      <c r="L162">
        <v>0.54401999999999995</v>
      </c>
      <c r="M162" t="s">
        <v>179</v>
      </c>
      <c r="N162">
        <v>1.8801399999999999</v>
      </c>
      <c r="O162">
        <v>0.64878000000000002</v>
      </c>
      <c r="P162" t="s">
        <v>4</v>
      </c>
      <c r="Q162">
        <v>2.64907</v>
      </c>
      <c r="R162">
        <v>30.511330000000001</v>
      </c>
    </row>
    <row r="163" spans="2:18" x14ac:dyDescent="0.3">
      <c r="B163">
        <v>15</v>
      </c>
      <c r="C163">
        <v>54</v>
      </c>
      <c r="D163">
        <v>36373.370000000003</v>
      </c>
      <c r="E163">
        <v>2</v>
      </c>
      <c r="F163">
        <v>6</v>
      </c>
      <c r="G163" t="s">
        <v>0</v>
      </c>
      <c r="H163">
        <v>4.38</v>
      </c>
      <c r="I163">
        <v>2.69</v>
      </c>
      <c r="J163" t="s">
        <v>177</v>
      </c>
      <c r="K163">
        <v>4.7299300000000004</v>
      </c>
      <c r="L163">
        <v>0.73165000000000002</v>
      </c>
      <c r="M163" t="s">
        <v>179</v>
      </c>
      <c r="N163">
        <v>4.3776700000000002</v>
      </c>
      <c r="O163">
        <v>2.6914099999999999</v>
      </c>
      <c r="P163" t="s">
        <v>4</v>
      </c>
      <c r="Q163">
        <v>4.4252099999999999</v>
      </c>
      <c r="R163">
        <v>6.4077900000000003</v>
      </c>
    </row>
    <row r="164" spans="2:18" x14ac:dyDescent="0.3">
      <c r="B164">
        <v>16</v>
      </c>
      <c r="C164">
        <v>13</v>
      </c>
      <c r="D164">
        <v>40835.879999999997</v>
      </c>
      <c r="E164">
        <v>2</v>
      </c>
      <c r="F164">
        <v>2</v>
      </c>
      <c r="G164" t="s">
        <v>0</v>
      </c>
      <c r="H164">
        <v>1.37</v>
      </c>
      <c r="I164">
        <v>1.45</v>
      </c>
      <c r="J164" t="s">
        <v>177</v>
      </c>
      <c r="K164">
        <v>1.4219999999999999</v>
      </c>
      <c r="L164">
        <v>1.2057599999999999</v>
      </c>
      <c r="M164" t="s">
        <v>179</v>
      </c>
      <c r="N164">
        <v>1.37137</v>
      </c>
      <c r="O164">
        <v>1.4536</v>
      </c>
      <c r="P164" t="s">
        <v>4</v>
      </c>
      <c r="Q164">
        <v>1.96024</v>
      </c>
      <c r="R164">
        <v>18.80667</v>
      </c>
    </row>
    <row r="165" spans="2:18" x14ac:dyDescent="0.3">
      <c r="B165">
        <v>17</v>
      </c>
      <c r="C165">
        <v>13</v>
      </c>
      <c r="D165">
        <v>35389.129999999997</v>
      </c>
      <c r="E165">
        <v>3</v>
      </c>
      <c r="F165">
        <v>3</v>
      </c>
      <c r="G165" t="s">
        <v>0</v>
      </c>
      <c r="H165">
        <v>1.46</v>
      </c>
      <c r="I165">
        <v>1.06</v>
      </c>
      <c r="J165" t="s">
        <v>177</v>
      </c>
      <c r="K165">
        <v>1.51359</v>
      </c>
      <c r="L165">
        <v>0.76941000000000004</v>
      </c>
      <c r="M165" t="s">
        <v>179</v>
      </c>
      <c r="N165">
        <v>1.46041</v>
      </c>
      <c r="O165">
        <v>1.0626800000000001</v>
      </c>
      <c r="P165" t="s">
        <v>4</v>
      </c>
      <c r="Q165">
        <v>1.58267</v>
      </c>
      <c r="R165">
        <v>5.9954999999999998</v>
      </c>
    </row>
    <row r="166" spans="2:18" x14ac:dyDescent="0.3">
      <c r="B166">
        <v>18</v>
      </c>
      <c r="C166">
        <v>21</v>
      </c>
      <c r="D166">
        <v>35389.129999999997</v>
      </c>
      <c r="E166">
        <v>3</v>
      </c>
      <c r="F166">
        <v>3</v>
      </c>
      <c r="G166" t="s">
        <v>0</v>
      </c>
      <c r="H166">
        <v>1.99</v>
      </c>
      <c r="I166">
        <v>1.72</v>
      </c>
      <c r="J166" t="s">
        <v>177</v>
      </c>
      <c r="K166">
        <v>2.0563899999999999</v>
      </c>
      <c r="L166">
        <v>1.2428999999999999</v>
      </c>
      <c r="M166" t="s">
        <v>179</v>
      </c>
      <c r="N166">
        <v>1.9866699999999999</v>
      </c>
      <c r="O166">
        <v>1.7166399999999999</v>
      </c>
      <c r="P166" t="s">
        <v>4</v>
      </c>
      <c r="Q166">
        <v>2.2003400000000002</v>
      </c>
      <c r="R166">
        <v>9.6850400000000008</v>
      </c>
    </row>
    <row r="167" spans="2:18" x14ac:dyDescent="0.3">
      <c r="B167">
        <v>19</v>
      </c>
      <c r="C167">
        <v>50</v>
      </c>
      <c r="D167">
        <v>35389.129999999997</v>
      </c>
      <c r="E167">
        <v>0</v>
      </c>
      <c r="F167">
        <v>2</v>
      </c>
      <c r="G167" t="s">
        <v>0</v>
      </c>
      <c r="H167">
        <v>2.81</v>
      </c>
      <c r="I167">
        <v>1.64</v>
      </c>
      <c r="J167" t="s">
        <v>177</v>
      </c>
      <c r="K167">
        <v>2.89602</v>
      </c>
      <c r="L167">
        <v>0.78673000000000004</v>
      </c>
      <c r="M167" t="s">
        <v>179</v>
      </c>
      <c r="N167">
        <v>2.8072400000000002</v>
      </c>
      <c r="O167">
        <v>1.6386499999999999</v>
      </c>
      <c r="P167" t="s">
        <v>4</v>
      </c>
      <c r="Q167">
        <v>4.9128499999999997</v>
      </c>
      <c r="R167">
        <v>68.553849999999997</v>
      </c>
    </row>
    <row r="168" spans="2:18" x14ac:dyDescent="0.3">
      <c r="B168">
        <v>20</v>
      </c>
      <c r="C168">
        <v>30</v>
      </c>
      <c r="D168">
        <v>34206.04</v>
      </c>
      <c r="E168">
        <v>2</v>
      </c>
      <c r="F168">
        <v>3</v>
      </c>
      <c r="G168" t="s">
        <v>0</v>
      </c>
      <c r="H168">
        <v>2.5</v>
      </c>
      <c r="I168">
        <v>3.2</v>
      </c>
      <c r="J168" t="s">
        <v>177</v>
      </c>
      <c r="K168">
        <v>2.6473</v>
      </c>
      <c r="L168">
        <v>1.92489</v>
      </c>
      <c r="M168" t="s">
        <v>179</v>
      </c>
      <c r="N168">
        <v>2.4954000000000001</v>
      </c>
      <c r="O168">
        <v>3.1990799999999999</v>
      </c>
      <c r="P168" t="s">
        <v>4</v>
      </c>
      <c r="Q168">
        <v>2.82931</v>
      </c>
      <c r="R168">
        <v>15.38142</v>
      </c>
    </row>
    <row r="169" spans="2:18" x14ac:dyDescent="0.3">
      <c r="B169">
        <v>21</v>
      </c>
      <c r="C169">
        <v>677</v>
      </c>
      <c r="D169">
        <v>39574.74</v>
      </c>
      <c r="E169">
        <v>4</v>
      </c>
      <c r="F169">
        <v>3</v>
      </c>
      <c r="G169" t="s">
        <v>0</v>
      </c>
      <c r="H169">
        <v>18.73</v>
      </c>
      <c r="I169">
        <v>9.18</v>
      </c>
      <c r="J169" t="s">
        <v>177</v>
      </c>
      <c r="K169">
        <v>18.889890000000001</v>
      </c>
      <c r="L169">
        <v>3.9079799999999998</v>
      </c>
      <c r="M169" t="s">
        <v>179</v>
      </c>
      <c r="N169">
        <v>18.72784</v>
      </c>
      <c r="O169">
        <v>9.1777200000000008</v>
      </c>
      <c r="P169" t="s">
        <v>4</v>
      </c>
      <c r="Q169">
        <v>29.340150000000001</v>
      </c>
      <c r="R169">
        <v>301.22424999999998</v>
      </c>
    </row>
    <row r="170" spans="2:18" x14ac:dyDescent="0.3">
      <c r="B170">
        <v>22</v>
      </c>
      <c r="C170">
        <v>18</v>
      </c>
      <c r="D170">
        <v>38717.160000000003</v>
      </c>
      <c r="E170">
        <v>2</v>
      </c>
      <c r="F170">
        <v>4</v>
      </c>
      <c r="G170" t="s">
        <v>0</v>
      </c>
      <c r="H170">
        <v>1.93</v>
      </c>
      <c r="I170">
        <v>1.92</v>
      </c>
      <c r="J170" t="s">
        <v>177</v>
      </c>
      <c r="K170">
        <v>2.0681099999999999</v>
      </c>
      <c r="L170">
        <v>0.48168</v>
      </c>
      <c r="M170" t="s">
        <v>179</v>
      </c>
      <c r="N170">
        <v>1.9278599999999999</v>
      </c>
      <c r="O170">
        <v>1.92214</v>
      </c>
      <c r="P170" t="s">
        <v>4</v>
      </c>
      <c r="Q170">
        <v>1.97543</v>
      </c>
      <c r="R170">
        <v>3.9280900000000001</v>
      </c>
    </row>
    <row r="171" spans="2:18" x14ac:dyDescent="0.3">
      <c r="B171">
        <v>23</v>
      </c>
      <c r="C171">
        <v>48</v>
      </c>
      <c r="D171">
        <v>36865.919999999998</v>
      </c>
      <c r="E171">
        <v>2</v>
      </c>
      <c r="F171">
        <v>2</v>
      </c>
      <c r="G171" t="s">
        <v>0</v>
      </c>
      <c r="H171">
        <v>3.07</v>
      </c>
      <c r="I171">
        <v>1.93</v>
      </c>
      <c r="J171" t="s">
        <v>177</v>
      </c>
      <c r="K171">
        <v>3.1777099999999998</v>
      </c>
      <c r="L171">
        <v>0.96714</v>
      </c>
      <c r="M171" t="s">
        <v>179</v>
      </c>
      <c r="N171">
        <v>3.0695800000000002</v>
      </c>
      <c r="O171">
        <v>1.92919</v>
      </c>
      <c r="P171" t="s">
        <v>4</v>
      </c>
      <c r="Q171">
        <v>5.3004600000000002</v>
      </c>
      <c r="R171">
        <v>69.440010000000001</v>
      </c>
    </row>
    <row r="172" spans="2:18" x14ac:dyDescent="0.3">
      <c r="B172">
        <v>24</v>
      </c>
      <c r="C172">
        <v>3</v>
      </c>
      <c r="D172">
        <v>34513.160000000003</v>
      </c>
      <c r="E172">
        <v>1</v>
      </c>
      <c r="F172">
        <v>2</v>
      </c>
      <c r="G172" t="s">
        <v>0</v>
      </c>
      <c r="H172">
        <v>0.53</v>
      </c>
      <c r="I172">
        <v>0.86</v>
      </c>
      <c r="J172" t="s">
        <v>177</v>
      </c>
      <c r="K172">
        <v>0.55728</v>
      </c>
      <c r="L172">
        <v>0.53961999999999999</v>
      </c>
      <c r="M172" t="s">
        <v>179</v>
      </c>
      <c r="N172">
        <v>0.53073999999999999</v>
      </c>
      <c r="O172">
        <v>0.85521999999999998</v>
      </c>
      <c r="P172" t="s">
        <v>4</v>
      </c>
      <c r="Q172">
        <v>0.61612</v>
      </c>
      <c r="R172">
        <v>4.2903799999999999</v>
      </c>
    </row>
    <row r="173" spans="2:18" x14ac:dyDescent="0.3">
      <c r="B173">
        <v>25</v>
      </c>
      <c r="C173">
        <v>20</v>
      </c>
      <c r="D173">
        <v>35460.239999999998</v>
      </c>
      <c r="E173">
        <v>0</v>
      </c>
      <c r="F173">
        <v>2</v>
      </c>
      <c r="G173" t="s">
        <v>0</v>
      </c>
      <c r="H173">
        <v>1.59</v>
      </c>
      <c r="I173">
        <v>0.66</v>
      </c>
      <c r="J173" t="s">
        <v>177</v>
      </c>
      <c r="K173">
        <v>1.6446799999999999</v>
      </c>
      <c r="L173">
        <v>0.31469000000000003</v>
      </c>
      <c r="M173" t="s">
        <v>179</v>
      </c>
      <c r="N173">
        <v>1.5925199999999999</v>
      </c>
      <c r="O173">
        <v>0.65546000000000004</v>
      </c>
      <c r="P173" t="s">
        <v>4</v>
      </c>
      <c r="Q173">
        <v>2.3621599999999998</v>
      </c>
      <c r="R173">
        <v>27.42154</v>
      </c>
    </row>
    <row r="174" spans="2:18" x14ac:dyDescent="0.3">
      <c r="B174">
        <v>26</v>
      </c>
      <c r="C174">
        <v>20</v>
      </c>
      <c r="D174">
        <v>35460.239999999998</v>
      </c>
      <c r="E174">
        <v>2</v>
      </c>
      <c r="F174">
        <v>2</v>
      </c>
      <c r="G174" t="s">
        <v>0</v>
      </c>
      <c r="H174">
        <v>1.78</v>
      </c>
      <c r="I174">
        <v>0.8</v>
      </c>
      <c r="J174" t="s">
        <v>177</v>
      </c>
      <c r="K174">
        <v>1.8468500000000001</v>
      </c>
      <c r="L174">
        <v>0.40296999999999999</v>
      </c>
      <c r="M174" t="s">
        <v>179</v>
      </c>
      <c r="N174">
        <v>1.77834</v>
      </c>
      <c r="O174">
        <v>0.80383000000000004</v>
      </c>
      <c r="P174" t="s">
        <v>4</v>
      </c>
      <c r="Q174">
        <v>2.5928499999999999</v>
      </c>
      <c r="R174">
        <v>28.933340000000001</v>
      </c>
    </row>
    <row r="175" spans="2:18" x14ac:dyDescent="0.3">
      <c r="B175">
        <v>27</v>
      </c>
      <c r="C175">
        <v>33</v>
      </c>
      <c r="D175">
        <v>35266.870000000003</v>
      </c>
      <c r="E175">
        <v>2</v>
      </c>
      <c r="F175">
        <v>2</v>
      </c>
      <c r="G175" t="s">
        <v>0</v>
      </c>
      <c r="H175">
        <v>2.42</v>
      </c>
      <c r="I175">
        <v>1.33</v>
      </c>
      <c r="J175" t="s">
        <v>177</v>
      </c>
      <c r="K175">
        <v>2.51416</v>
      </c>
      <c r="L175">
        <v>0.66491</v>
      </c>
      <c r="M175" t="s">
        <v>179</v>
      </c>
      <c r="N175">
        <v>2.42401</v>
      </c>
      <c r="O175">
        <v>1.3263199999999999</v>
      </c>
      <c r="P175" t="s">
        <v>4</v>
      </c>
      <c r="Q175">
        <v>3.8397700000000001</v>
      </c>
      <c r="R175">
        <v>47.740009999999998</v>
      </c>
    </row>
    <row r="176" spans="2:18" x14ac:dyDescent="0.3">
      <c r="B176">
        <v>28</v>
      </c>
      <c r="C176">
        <v>70</v>
      </c>
      <c r="D176">
        <v>6050</v>
      </c>
      <c r="E176">
        <v>2</v>
      </c>
      <c r="F176">
        <v>2</v>
      </c>
      <c r="G176" t="s">
        <v>0</v>
      </c>
      <c r="H176">
        <v>3.78</v>
      </c>
      <c r="I176">
        <v>17.48</v>
      </c>
      <c r="J176" t="s">
        <v>177</v>
      </c>
      <c r="K176">
        <v>3.9712200000000002</v>
      </c>
      <c r="L176">
        <v>6.8038100000000004</v>
      </c>
      <c r="M176" t="s">
        <v>179</v>
      </c>
      <c r="N176">
        <v>3.7764799999999998</v>
      </c>
      <c r="O176">
        <v>17.480080000000001</v>
      </c>
      <c r="P176" t="s">
        <v>4</v>
      </c>
      <c r="Q176">
        <v>4.1042399999999999</v>
      </c>
      <c r="R176">
        <v>101.26669</v>
      </c>
    </row>
    <row r="177" spans="2:18" x14ac:dyDescent="0.3">
      <c r="B177">
        <v>29</v>
      </c>
      <c r="C177">
        <v>12</v>
      </c>
      <c r="D177">
        <v>34432.400000000001</v>
      </c>
      <c r="E177">
        <v>2</v>
      </c>
      <c r="F177">
        <v>3</v>
      </c>
      <c r="G177" t="s">
        <v>0</v>
      </c>
      <c r="H177">
        <v>1.38</v>
      </c>
      <c r="I177">
        <v>1.28</v>
      </c>
      <c r="J177" t="s">
        <v>177</v>
      </c>
      <c r="K177">
        <v>1.4728300000000001</v>
      </c>
      <c r="L177">
        <v>0.76995999999999998</v>
      </c>
      <c r="M177" t="s">
        <v>179</v>
      </c>
      <c r="N177">
        <v>1.3800399999999999</v>
      </c>
      <c r="O177">
        <v>1.27963</v>
      </c>
      <c r="P177" t="s">
        <v>4</v>
      </c>
      <c r="Q177">
        <v>1.4983200000000001</v>
      </c>
      <c r="R177">
        <v>6.1525699999999999</v>
      </c>
    </row>
    <row r="178" spans="2:18" x14ac:dyDescent="0.3">
      <c r="B178">
        <v>30</v>
      </c>
      <c r="C178">
        <v>88</v>
      </c>
      <c r="D178">
        <v>39333.93</v>
      </c>
      <c r="E178">
        <v>3</v>
      </c>
      <c r="F178">
        <v>2</v>
      </c>
      <c r="G178" t="s">
        <v>0</v>
      </c>
      <c r="H178">
        <v>4.57</v>
      </c>
      <c r="I178">
        <v>2.98</v>
      </c>
      <c r="J178" t="s">
        <v>177</v>
      </c>
      <c r="K178">
        <v>4.6924599999999996</v>
      </c>
      <c r="L178">
        <v>1.4033100000000001</v>
      </c>
      <c r="M178" t="s">
        <v>179</v>
      </c>
      <c r="N178">
        <v>4.5675499999999998</v>
      </c>
      <c r="O178">
        <v>2.9847199999999998</v>
      </c>
      <c r="P178" t="s">
        <v>4</v>
      </c>
      <c r="Q178">
        <v>8.9245800000000006</v>
      </c>
      <c r="R178">
        <v>122.77281000000001</v>
      </c>
    </row>
    <row r="179" spans="2:18" x14ac:dyDescent="0.3">
      <c r="B179">
        <v>31</v>
      </c>
      <c r="C179">
        <v>26</v>
      </c>
      <c r="D179">
        <v>37390.97</v>
      </c>
      <c r="E179">
        <v>2</v>
      </c>
      <c r="F179">
        <v>2</v>
      </c>
      <c r="G179" t="s">
        <v>0</v>
      </c>
      <c r="H179">
        <v>2.09</v>
      </c>
      <c r="I179">
        <v>1.04</v>
      </c>
      <c r="J179" t="s">
        <v>177</v>
      </c>
      <c r="K179">
        <v>2.1705199999999998</v>
      </c>
      <c r="L179">
        <v>0.52386999999999995</v>
      </c>
      <c r="M179" t="s">
        <v>179</v>
      </c>
      <c r="N179">
        <v>2.0923600000000002</v>
      </c>
      <c r="O179">
        <v>1.04498</v>
      </c>
      <c r="P179" t="s">
        <v>4</v>
      </c>
      <c r="Q179">
        <v>3.2581600000000002</v>
      </c>
      <c r="R179">
        <v>37.613340000000001</v>
      </c>
    </row>
    <row r="180" spans="2:18" x14ac:dyDescent="0.3">
      <c r="B180">
        <v>32</v>
      </c>
      <c r="C180">
        <v>8</v>
      </c>
      <c r="D180">
        <v>33287.629999999997</v>
      </c>
      <c r="E180">
        <v>1</v>
      </c>
      <c r="F180">
        <v>1</v>
      </c>
      <c r="G180" t="s">
        <v>0</v>
      </c>
      <c r="H180">
        <v>0.87</v>
      </c>
      <c r="I180">
        <v>1.33</v>
      </c>
      <c r="J180" t="s">
        <v>177</v>
      </c>
      <c r="K180">
        <v>1.03627</v>
      </c>
      <c r="L180">
        <v>1.43899</v>
      </c>
      <c r="M180" t="s">
        <v>179</v>
      </c>
      <c r="N180">
        <v>0.86656999999999995</v>
      </c>
      <c r="O180">
        <v>1.3308</v>
      </c>
      <c r="P180" t="s">
        <v>4</v>
      </c>
      <c r="Q180">
        <v>0.99839999999999995</v>
      </c>
      <c r="R180">
        <v>9.0403900000000004</v>
      </c>
    </row>
    <row r="181" spans="2:18" x14ac:dyDescent="0.3">
      <c r="B181">
        <v>33</v>
      </c>
      <c r="C181">
        <v>382</v>
      </c>
      <c r="D181">
        <v>38808.21</v>
      </c>
      <c r="E181">
        <v>3</v>
      </c>
      <c r="F181">
        <v>4</v>
      </c>
      <c r="G181" t="s">
        <v>0</v>
      </c>
      <c r="H181">
        <v>21.01</v>
      </c>
      <c r="I181">
        <v>8.0399999999999991</v>
      </c>
      <c r="J181" t="s">
        <v>177</v>
      </c>
      <c r="K181">
        <v>23.227930000000001</v>
      </c>
      <c r="L181">
        <v>1.89568</v>
      </c>
      <c r="M181" t="s">
        <v>179</v>
      </c>
      <c r="N181">
        <v>21.008109999999999</v>
      </c>
      <c r="O181">
        <v>8.0417100000000001</v>
      </c>
      <c r="P181" t="s">
        <v>4</v>
      </c>
      <c r="Q181">
        <v>22.465340000000001</v>
      </c>
      <c r="R181">
        <v>58.12764</v>
      </c>
    </row>
    <row r="182" spans="2:18" x14ac:dyDescent="0.3">
      <c r="B182">
        <v>34</v>
      </c>
      <c r="C182">
        <v>10</v>
      </c>
      <c r="D182">
        <v>38350</v>
      </c>
      <c r="E182">
        <v>1</v>
      </c>
      <c r="F182">
        <v>2</v>
      </c>
      <c r="G182" t="s">
        <v>0</v>
      </c>
      <c r="H182">
        <v>1.1599999999999999</v>
      </c>
      <c r="I182">
        <v>1.62</v>
      </c>
      <c r="J182" t="s">
        <v>177</v>
      </c>
      <c r="K182">
        <v>1.20451</v>
      </c>
      <c r="L182">
        <v>0.92750999999999995</v>
      </c>
      <c r="M182" t="s">
        <v>179</v>
      </c>
      <c r="N182">
        <v>1.1646700000000001</v>
      </c>
      <c r="O182">
        <v>1.6167400000000001</v>
      </c>
      <c r="P182" t="s">
        <v>4</v>
      </c>
      <c r="Q182">
        <v>1.5410999999999999</v>
      </c>
      <c r="R182">
        <v>14.301259999999999</v>
      </c>
    </row>
    <row r="183" spans="2:18" x14ac:dyDescent="0.3">
      <c r="B183">
        <v>35</v>
      </c>
      <c r="C183">
        <v>402</v>
      </c>
      <c r="D183">
        <v>40649.71</v>
      </c>
      <c r="E183">
        <v>2</v>
      </c>
      <c r="F183">
        <v>4</v>
      </c>
      <c r="G183" t="s">
        <v>0</v>
      </c>
      <c r="H183">
        <v>40.06</v>
      </c>
      <c r="I183">
        <v>17.940000000000001</v>
      </c>
      <c r="J183" t="s">
        <v>177</v>
      </c>
      <c r="K183">
        <v>44.995420000000003</v>
      </c>
      <c r="L183">
        <v>3.6319900000000001</v>
      </c>
      <c r="M183" t="s">
        <v>179</v>
      </c>
      <c r="N183">
        <v>40.060780000000001</v>
      </c>
      <c r="O183">
        <v>17.93965</v>
      </c>
      <c r="P183" t="s">
        <v>4</v>
      </c>
      <c r="Q183">
        <v>43.400950000000002</v>
      </c>
      <c r="R183">
        <v>134.38199</v>
      </c>
    </row>
    <row r="184" spans="2:18" x14ac:dyDescent="0.3">
      <c r="B184">
        <v>36</v>
      </c>
      <c r="C184">
        <v>5</v>
      </c>
      <c r="D184">
        <v>38350</v>
      </c>
      <c r="E184">
        <v>1</v>
      </c>
      <c r="F184">
        <v>2</v>
      </c>
      <c r="G184" t="s">
        <v>0</v>
      </c>
      <c r="H184">
        <v>0.74</v>
      </c>
      <c r="I184">
        <v>1.43</v>
      </c>
      <c r="J184" t="s">
        <v>177</v>
      </c>
      <c r="K184">
        <v>0.77219000000000004</v>
      </c>
      <c r="L184">
        <v>0.89937</v>
      </c>
      <c r="M184" t="s">
        <v>179</v>
      </c>
      <c r="N184">
        <v>0.74283999999999994</v>
      </c>
      <c r="O184">
        <v>1.42537</v>
      </c>
      <c r="P184" t="s">
        <v>4</v>
      </c>
      <c r="Q184">
        <v>0.91649999999999998</v>
      </c>
      <c r="R184">
        <v>7.1506299999999996</v>
      </c>
    </row>
    <row r="185" spans="2:18" x14ac:dyDescent="0.3">
      <c r="B185">
        <v>37</v>
      </c>
      <c r="C185">
        <v>135</v>
      </c>
      <c r="D185">
        <v>39149.410000000003</v>
      </c>
      <c r="E185">
        <v>2</v>
      </c>
      <c r="F185">
        <v>2</v>
      </c>
      <c r="G185" t="s">
        <v>0</v>
      </c>
      <c r="H185">
        <v>2.66</v>
      </c>
      <c r="I185">
        <v>1.88</v>
      </c>
      <c r="J185" t="s">
        <v>177</v>
      </c>
      <c r="K185">
        <v>2.7086100000000002</v>
      </c>
      <c r="L185">
        <v>1.01271</v>
      </c>
      <c r="M185" t="s">
        <v>179</v>
      </c>
      <c r="N185">
        <v>2.6577199999999999</v>
      </c>
      <c r="O185">
        <v>1.8801399999999999</v>
      </c>
      <c r="P185" t="s">
        <v>4</v>
      </c>
      <c r="Q185">
        <v>4.2291400000000001</v>
      </c>
      <c r="R185">
        <v>47.168570000000003</v>
      </c>
    </row>
    <row r="186" spans="2:18" x14ac:dyDescent="0.3">
      <c r="B186">
        <v>38</v>
      </c>
      <c r="C186">
        <v>36</v>
      </c>
      <c r="D186">
        <v>35529.74</v>
      </c>
      <c r="E186">
        <v>2</v>
      </c>
      <c r="F186">
        <v>3</v>
      </c>
      <c r="G186" t="s">
        <v>0</v>
      </c>
      <c r="H186">
        <v>2.81</v>
      </c>
      <c r="I186">
        <v>2.88</v>
      </c>
      <c r="J186" t="s">
        <v>177</v>
      </c>
      <c r="K186">
        <v>2.9758399999999998</v>
      </c>
      <c r="L186">
        <v>1.2501500000000001</v>
      </c>
      <c r="M186" t="s">
        <v>179</v>
      </c>
      <c r="N186">
        <v>2.8129</v>
      </c>
      <c r="O186">
        <v>2.88314</v>
      </c>
      <c r="P186" t="s">
        <v>4</v>
      </c>
      <c r="Q186">
        <v>3.2433900000000002</v>
      </c>
      <c r="R186">
        <v>18.457699999999999</v>
      </c>
    </row>
    <row r="187" spans="2:18" x14ac:dyDescent="0.3">
      <c r="B187">
        <v>39</v>
      </c>
      <c r="C187">
        <v>27</v>
      </c>
      <c r="D187">
        <v>35258.160000000003</v>
      </c>
      <c r="E187">
        <v>2</v>
      </c>
      <c r="F187">
        <v>5</v>
      </c>
      <c r="G187" t="s">
        <v>0</v>
      </c>
      <c r="H187">
        <v>2.64</v>
      </c>
      <c r="I187">
        <v>2.2000000000000002</v>
      </c>
      <c r="J187" t="s">
        <v>177</v>
      </c>
      <c r="K187">
        <v>2.86382</v>
      </c>
      <c r="L187">
        <v>0.39035999999999998</v>
      </c>
      <c r="M187" t="s">
        <v>179</v>
      </c>
      <c r="N187">
        <v>2.64235</v>
      </c>
      <c r="O187">
        <v>2.20383</v>
      </c>
      <c r="P187" t="s">
        <v>4</v>
      </c>
      <c r="Q187">
        <v>2.65347</v>
      </c>
      <c r="R187">
        <v>3.3129300000000002</v>
      </c>
    </row>
    <row r="188" spans="2:18" x14ac:dyDescent="0.3">
      <c r="B188">
        <v>40</v>
      </c>
      <c r="C188">
        <v>47</v>
      </c>
      <c r="D188">
        <v>35437.839999999997</v>
      </c>
      <c r="E188">
        <v>3</v>
      </c>
      <c r="F188">
        <v>3</v>
      </c>
      <c r="G188" t="s">
        <v>0</v>
      </c>
      <c r="H188">
        <v>3.34</v>
      </c>
      <c r="I188">
        <v>2.62</v>
      </c>
      <c r="J188" t="s">
        <v>177</v>
      </c>
      <c r="K188">
        <v>3.4419300000000002</v>
      </c>
      <c r="L188">
        <v>1.4749300000000001</v>
      </c>
      <c r="M188" t="s">
        <v>179</v>
      </c>
      <c r="N188">
        <v>3.3375400000000002</v>
      </c>
      <c r="O188">
        <v>2.6214300000000001</v>
      </c>
      <c r="P188" t="s">
        <v>4</v>
      </c>
      <c r="Q188">
        <v>3.8727299999999998</v>
      </c>
      <c r="R188">
        <v>21.67605</v>
      </c>
    </row>
    <row r="189" spans="2:18" x14ac:dyDescent="0.3">
      <c r="B189">
        <v>41</v>
      </c>
      <c r="C189">
        <v>38</v>
      </c>
      <c r="D189">
        <v>40211.29</v>
      </c>
      <c r="E189">
        <v>2</v>
      </c>
      <c r="F189">
        <v>5</v>
      </c>
      <c r="G189" t="s">
        <v>0</v>
      </c>
      <c r="H189">
        <v>3.31</v>
      </c>
      <c r="I189">
        <v>2.0499999999999998</v>
      </c>
      <c r="J189" t="s">
        <v>177</v>
      </c>
      <c r="K189">
        <v>3.5632899999999998</v>
      </c>
      <c r="L189">
        <v>0.39251000000000003</v>
      </c>
      <c r="M189" t="s">
        <v>179</v>
      </c>
      <c r="N189">
        <v>3.30633</v>
      </c>
      <c r="O189">
        <v>2.0474100000000002</v>
      </c>
      <c r="P189" t="s">
        <v>4</v>
      </c>
      <c r="Q189">
        <v>3.3426900000000002</v>
      </c>
      <c r="R189">
        <v>4.6626399999999997</v>
      </c>
    </row>
    <row r="190" spans="2:18" x14ac:dyDescent="0.3">
      <c r="B190">
        <v>42</v>
      </c>
      <c r="C190">
        <v>104</v>
      </c>
      <c r="D190">
        <v>35974</v>
      </c>
      <c r="E190">
        <v>2</v>
      </c>
      <c r="F190">
        <v>4</v>
      </c>
      <c r="G190" t="s">
        <v>0</v>
      </c>
      <c r="H190">
        <v>6</v>
      </c>
      <c r="I190">
        <v>4.2699999999999996</v>
      </c>
      <c r="J190" t="s">
        <v>177</v>
      </c>
      <c r="K190">
        <v>6.34598</v>
      </c>
      <c r="L190">
        <v>1.60744</v>
      </c>
      <c r="M190" t="s">
        <v>179</v>
      </c>
      <c r="N190">
        <v>5.9969200000000003</v>
      </c>
      <c r="O190">
        <v>4.2657400000000001</v>
      </c>
      <c r="P190" t="s">
        <v>4</v>
      </c>
      <c r="Q190">
        <v>6.4150299999999998</v>
      </c>
      <c r="R190">
        <v>22.695640000000001</v>
      </c>
    </row>
    <row r="191" spans="2:18" x14ac:dyDescent="0.3">
      <c r="B191">
        <v>43</v>
      </c>
      <c r="C191">
        <v>377</v>
      </c>
      <c r="D191">
        <v>36329.980000000003</v>
      </c>
      <c r="E191">
        <v>3</v>
      </c>
      <c r="F191">
        <v>2</v>
      </c>
      <c r="G191" t="s">
        <v>0</v>
      </c>
      <c r="H191">
        <v>5.27</v>
      </c>
      <c r="I191">
        <v>2.89</v>
      </c>
      <c r="J191" t="s">
        <v>177</v>
      </c>
      <c r="K191">
        <v>5.3514299999999997</v>
      </c>
      <c r="L191">
        <v>1.2439199999999999</v>
      </c>
      <c r="M191" t="s">
        <v>179</v>
      </c>
      <c r="N191">
        <v>5.2663799999999998</v>
      </c>
      <c r="O191">
        <v>2.8851</v>
      </c>
      <c r="P191" t="s">
        <v>4</v>
      </c>
      <c r="Q191">
        <v>8.9270300000000002</v>
      </c>
      <c r="R191">
        <v>112.29904999999999</v>
      </c>
    </row>
    <row r="192" spans="2:18" x14ac:dyDescent="0.3">
      <c r="B192">
        <v>44</v>
      </c>
      <c r="C192">
        <v>298</v>
      </c>
      <c r="D192">
        <v>37364.49</v>
      </c>
      <c r="E192">
        <v>1</v>
      </c>
      <c r="F192">
        <v>2</v>
      </c>
      <c r="G192" t="s">
        <v>1</v>
      </c>
      <c r="H192">
        <v>4.45</v>
      </c>
      <c r="I192">
        <v>2.2400000000000002</v>
      </c>
      <c r="J192" t="s">
        <v>177</v>
      </c>
      <c r="K192">
        <v>4.44658</v>
      </c>
      <c r="L192">
        <v>2.2354699999999998</v>
      </c>
      <c r="M192" t="s">
        <v>179</v>
      </c>
      <c r="N192">
        <v>4.4971500000000004</v>
      </c>
      <c r="O192">
        <v>1.9759199999999999</v>
      </c>
      <c r="P192" t="s">
        <v>4</v>
      </c>
      <c r="Q192">
        <v>7.6769600000000002</v>
      </c>
      <c r="R192">
        <v>99.191130000000001</v>
      </c>
    </row>
    <row r="193" spans="2:18" x14ac:dyDescent="0.3">
      <c r="B193">
        <v>45</v>
      </c>
      <c r="C193">
        <v>178</v>
      </c>
      <c r="D193">
        <v>37364.49</v>
      </c>
      <c r="E193">
        <v>1</v>
      </c>
      <c r="F193">
        <v>1</v>
      </c>
      <c r="G193" t="s">
        <v>0</v>
      </c>
      <c r="H193">
        <v>2.77</v>
      </c>
      <c r="I193">
        <v>0.43</v>
      </c>
      <c r="J193" t="s">
        <v>177</v>
      </c>
      <c r="K193">
        <v>3.2148699999999999</v>
      </c>
      <c r="L193">
        <v>1.33528</v>
      </c>
      <c r="M193" t="s">
        <v>179</v>
      </c>
      <c r="N193">
        <v>2.76715</v>
      </c>
      <c r="O193">
        <v>0.43365999999999999</v>
      </c>
      <c r="P193" t="s">
        <v>4</v>
      </c>
      <c r="Q193">
        <v>4.2668200000000001</v>
      </c>
      <c r="R193">
        <v>48.638370000000002</v>
      </c>
    </row>
    <row r="194" spans="2:18" x14ac:dyDescent="0.3">
      <c r="B194">
        <v>46</v>
      </c>
      <c r="C194">
        <v>9</v>
      </c>
      <c r="D194">
        <v>35222.85</v>
      </c>
      <c r="E194">
        <v>2</v>
      </c>
      <c r="F194">
        <v>2</v>
      </c>
      <c r="G194" t="s">
        <v>0</v>
      </c>
      <c r="H194">
        <v>1.08</v>
      </c>
      <c r="I194">
        <v>1.78</v>
      </c>
      <c r="J194" t="s">
        <v>177</v>
      </c>
      <c r="K194">
        <v>1.1209800000000001</v>
      </c>
      <c r="L194">
        <v>1.61886</v>
      </c>
      <c r="M194" t="s">
        <v>179</v>
      </c>
      <c r="N194">
        <v>1.08066</v>
      </c>
      <c r="O194">
        <v>1.7798700000000001</v>
      </c>
      <c r="P194" t="s">
        <v>4</v>
      </c>
      <c r="Q194">
        <v>1.40398</v>
      </c>
      <c r="R194">
        <v>13.02</v>
      </c>
    </row>
    <row r="195" spans="2:18" x14ac:dyDescent="0.3">
      <c r="B195">
        <v>47</v>
      </c>
      <c r="C195">
        <v>10</v>
      </c>
      <c r="D195">
        <v>42391.55</v>
      </c>
      <c r="E195">
        <v>2</v>
      </c>
      <c r="F195">
        <v>2</v>
      </c>
      <c r="G195" t="s">
        <v>0</v>
      </c>
      <c r="H195">
        <v>1.17</v>
      </c>
      <c r="I195">
        <v>1.1200000000000001</v>
      </c>
      <c r="J195" t="s">
        <v>177</v>
      </c>
      <c r="K195">
        <v>1.2082599999999999</v>
      </c>
      <c r="L195">
        <v>0.92750999999999995</v>
      </c>
      <c r="M195" t="s">
        <v>179</v>
      </c>
      <c r="N195">
        <v>1.16523</v>
      </c>
      <c r="O195">
        <v>1.11815</v>
      </c>
      <c r="P195" t="s">
        <v>4</v>
      </c>
      <c r="Q195">
        <v>1.6234999999999999</v>
      </c>
      <c r="R195">
        <v>14.466670000000001</v>
      </c>
    </row>
    <row r="196" spans="2:18" x14ac:dyDescent="0.3">
      <c r="B196">
        <v>48</v>
      </c>
      <c r="C196">
        <v>144</v>
      </c>
      <c r="D196">
        <v>36864.699999999997</v>
      </c>
      <c r="E196">
        <v>2</v>
      </c>
      <c r="F196">
        <v>6</v>
      </c>
      <c r="G196" t="s">
        <v>0</v>
      </c>
      <c r="H196">
        <v>8.2899999999999991</v>
      </c>
      <c r="I196">
        <v>7.23</v>
      </c>
      <c r="J196" t="s">
        <v>177</v>
      </c>
      <c r="K196">
        <v>8.8660800000000002</v>
      </c>
      <c r="L196">
        <v>1.35656</v>
      </c>
      <c r="M196" t="s">
        <v>179</v>
      </c>
      <c r="N196">
        <v>8.2910199999999996</v>
      </c>
      <c r="O196">
        <v>7.2335599999999998</v>
      </c>
      <c r="P196" t="s">
        <v>4</v>
      </c>
      <c r="Q196">
        <v>8.3637800000000002</v>
      </c>
      <c r="R196">
        <v>14.70557</v>
      </c>
    </row>
    <row r="197" spans="2:18" x14ac:dyDescent="0.3">
      <c r="B197">
        <v>49</v>
      </c>
      <c r="C197">
        <v>5</v>
      </c>
      <c r="D197">
        <v>32176.46</v>
      </c>
      <c r="E197">
        <v>1</v>
      </c>
      <c r="F197">
        <v>3</v>
      </c>
      <c r="G197" t="s">
        <v>0</v>
      </c>
      <c r="H197">
        <v>0.78</v>
      </c>
      <c r="I197">
        <v>0.69</v>
      </c>
      <c r="J197" t="s">
        <v>177</v>
      </c>
      <c r="K197">
        <v>0.84650999999999998</v>
      </c>
      <c r="L197">
        <v>0.32080999999999998</v>
      </c>
      <c r="M197" t="s">
        <v>179</v>
      </c>
      <c r="N197">
        <v>0.78327000000000002</v>
      </c>
      <c r="O197">
        <v>0.69164000000000003</v>
      </c>
      <c r="P197" t="s">
        <v>4</v>
      </c>
      <c r="Q197">
        <v>0.80966000000000005</v>
      </c>
      <c r="R197">
        <v>2.4808699999999999</v>
      </c>
    </row>
    <row r="198" spans="2:18" x14ac:dyDescent="0.3">
      <c r="B198">
        <v>50</v>
      </c>
      <c r="C198">
        <v>39</v>
      </c>
      <c r="D198">
        <v>37694.51</v>
      </c>
      <c r="E198">
        <v>2</v>
      </c>
      <c r="F198">
        <v>2</v>
      </c>
      <c r="G198" t="s">
        <v>0</v>
      </c>
      <c r="H198">
        <v>2.69</v>
      </c>
      <c r="I198">
        <v>1.57</v>
      </c>
      <c r="J198" t="s">
        <v>177</v>
      </c>
      <c r="K198">
        <v>2.7914400000000001</v>
      </c>
      <c r="L198">
        <v>0.78580000000000005</v>
      </c>
      <c r="M198" t="s">
        <v>179</v>
      </c>
      <c r="N198">
        <v>2.6948500000000002</v>
      </c>
      <c r="O198">
        <v>1.5674699999999999</v>
      </c>
      <c r="P198" t="s">
        <v>4</v>
      </c>
      <c r="Q198">
        <v>4.5259499999999999</v>
      </c>
      <c r="R198">
        <v>56.420009999999998</v>
      </c>
    </row>
    <row r="199" spans="2:18" x14ac:dyDescent="0.3">
      <c r="B199">
        <v>51</v>
      </c>
      <c r="C199">
        <v>8</v>
      </c>
      <c r="D199">
        <v>38350</v>
      </c>
      <c r="E199">
        <v>1</v>
      </c>
      <c r="F199">
        <v>1</v>
      </c>
      <c r="G199" t="s">
        <v>0</v>
      </c>
      <c r="H199">
        <v>0.87</v>
      </c>
      <c r="I199">
        <v>1.33</v>
      </c>
      <c r="J199" t="s">
        <v>177</v>
      </c>
      <c r="K199">
        <v>1.04355</v>
      </c>
      <c r="L199">
        <v>1.43899</v>
      </c>
      <c r="M199" t="s">
        <v>179</v>
      </c>
      <c r="N199">
        <v>0.87331000000000003</v>
      </c>
      <c r="O199">
        <v>1.3308</v>
      </c>
      <c r="P199" t="s">
        <v>4</v>
      </c>
      <c r="Q199">
        <v>1.04416</v>
      </c>
      <c r="R199">
        <v>9.0403900000000004</v>
      </c>
    </row>
    <row r="200" spans="2:18" x14ac:dyDescent="0.3">
      <c r="B200">
        <v>52</v>
      </c>
      <c r="C200">
        <v>42</v>
      </c>
      <c r="D200">
        <v>38401.47</v>
      </c>
      <c r="E200">
        <v>2</v>
      </c>
      <c r="F200">
        <v>3</v>
      </c>
      <c r="G200" t="s">
        <v>0</v>
      </c>
      <c r="H200">
        <v>3.12</v>
      </c>
      <c r="I200">
        <v>3.36</v>
      </c>
      <c r="J200" t="s">
        <v>177</v>
      </c>
      <c r="K200">
        <v>3.2858999999999998</v>
      </c>
      <c r="L200">
        <v>1.45851</v>
      </c>
      <c r="M200" t="s">
        <v>179</v>
      </c>
      <c r="N200">
        <v>3.1164999999999998</v>
      </c>
      <c r="O200">
        <v>3.3636699999999999</v>
      </c>
      <c r="P200" t="s">
        <v>4</v>
      </c>
      <c r="Q200">
        <v>3.6825999999999999</v>
      </c>
      <c r="R200">
        <v>21.53398</v>
      </c>
    </row>
    <row r="201" spans="2:18" x14ac:dyDescent="0.3">
      <c r="B201">
        <v>53</v>
      </c>
      <c r="C201">
        <v>22</v>
      </c>
      <c r="D201">
        <v>34311.06</v>
      </c>
      <c r="E201">
        <v>1</v>
      </c>
      <c r="F201">
        <v>1</v>
      </c>
      <c r="G201" t="s">
        <v>0</v>
      </c>
      <c r="H201">
        <v>1.66</v>
      </c>
      <c r="I201">
        <v>0.53</v>
      </c>
      <c r="J201" t="s">
        <v>177</v>
      </c>
      <c r="K201">
        <v>1.95726</v>
      </c>
      <c r="L201">
        <v>0.44327</v>
      </c>
      <c r="M201" t="s">
        <v>179</v>
      </c>
      <c r="N201">
        <v>1.65625</v>
      </c>
      <c r="O201">
        <v>0.52864</v>
      </c>
      <c r="P201" t="s">
        <v>4</v>
      </c>
      <c r="Q201">
        <v>2.1788099999999999</v>
      </c>
      <c r="R201">
        <v>24.861080000000001</v>
      </c>
    </row>
    <row r="202" spans="2:18" x14ac:dyDescent="0.3">
      <c r="B202">
        <v>54</v>
      </c>
      <c r="C202">
        <v>122</v>
      </c>
      <c r="D202">
        <v>35530.239999999998</v>
      </c>
      <c r="E202">
        <v>1</v>
      </c>
      <c r="F202">
        <v>2</v>
      </c>
      <c r="G202" t="s">
        <v>1</v>
      </c>
      <c r="H202">
        <v>5.73</v>
      </c>
      <c r="I202">
        <v>2.46</v>
      </c>
      <c r="J202" t="s">
        <v>177</v>
      </c>
      <c r="K202">
        <v>5.7308899999999996</v>
      </c>
      <c r="L202">
        <v>2.4581400000000002</v>
      </c>
      <c r="M202" t="s">
        <v>179</v>
      </c>
      <c r="N202">
        <v>5.7811700000000004</v>
      </c>
      <c r="O202">
        <v>11.14273</v>
      </c>
      <c r="P202" t="s">
        <v>4</v>
      </c>
      <c r="Q202">
        <v>11.147740000000001</v>
      </c>
      <c r="R202">
        <v>174.47541000000001</v>
      </c>
    </row>
    <row r="203" spans="2:18" x14ac:dyDescent="0.3">
      <c r="B203">
        <v>55</v>
      </c>
      <c r="C203">
        <v>122</v>
      </c>
      <c r="D203">
        <v>35530.239999999998</v>
      </c>
      <c r="E203">
        <v>2</v>
      </c>
      <c r="F203">
        <v>2</v>
      </c>
      <c r="G203" t="s">
        <v>0</v>
      </c>
      <c r="H203">
        <v>5.56</v>
      </c>
      <c r="I203">
        <v>4.9000000000000004</v>
      </c>
      <c r="J203" t="s">
        <v>177</v>
      </c>
      <c r="K203">
        <v>5.7308899999999996</v>
      </c>
      <c r="L203">
        <v>2.4581400000000002</v>
      </c>
      <c r="M203" t="s">
        <v>179</v>
      </c>
      <c r="N203">
        <v>5.5609900000000003</v>
      </c>
      <c r="O203">
        <v>4.9033600000000002</v>
      </c>
      <c r="P203" t="s">
        <v>4</v>
      </c>
      <c r="Q203">
        <v>11.26474</v>
      </c>
      <c r="R203">
        <v>176.49337</v>
      </c>
    </row>
    <row r="204" spans="2:18" x14ac:dyDescent="0.3">
      <c r="B204">
        <v>56</v>
      </c>
      <c r="C204">
        <v>39</v>
      </c>
      <c r="D204">
        <v>40708.410000000003</v>
      </c>
      <c r="E204">
        <v>2</v>
      </c>
      <c r="F204">
        <v>3</v>
      </c>
      <c r="G204" t="s">
        <v>0</v>
      </c>
      <c r="H204">
        <v>2.98</v>
      </c>
      <c r="I204">
        <v>3.12</v>
      </c>
      <c r="J204" t="s">
        <v>177</v>
      </c>
      <c r="K204">
        <v>3.1375299999999999</v>
      </c>
      <c r="L204">
        <v>1.1933400000000001</v>
      </c>
      <c r="M204" t="s">
        <v>179</v>
      </c>
      <c r="N204">
        <v>2.9779300000000002</v>
      </c>
      <c r="O204">
        <v>3.1234000000000002</v>
      </c>
      <c r="P204" t="s">
        <v>4</v>
      </c>
      <c r="Q204">
        <v>3.5374500000000002</v>
      </c>
      <c r="R204">
        <v>19.995840000000001</v>
      </c>
    </row>
    <row r="205" spans="2:18" x14ac:dyDescent="0.3">
      <c r="B205">
        <v>57</v>
      </c>
      <c r="C205">
        <v>6</v>
      </c>
      <c r="D205">
        <v>29313.64</v>
      </c>
      <c r="E205">
        <v>1</v>
      </c>
      <c r="F205">
        <v>1</v>
      </c>
      <c r="G205" t="s">
        <v>0</v>
      </c>
      <c r="H205">
        <v>0.72</v>
      </c>
      <c r="I205">
        <v>1</v>
      </c>
      <c r="J205" t="s">
        <v>177</v>
      </c>
      <c r="K205">
        <v>0.85770999999999997</v>
      </c>
      <c r="L205">
        <v>1.07924</v>
      </c>
      <c r="M205" t="s">
        <v>179</v>
      </c>
      <c r="N205">
        <v>0.71623000000000003</v>
      </c>
      <c r="O205">
        <v>0.99809999999999999</v>
      </c>
      <c r="P205" t="s">
        <v>4</v>
      </c>
      <c r="Q205">
        <v>0.78125</v>
      </c>
      <c r="R205">
        <v>6.7803000000000004</v>
      </c>
    </row>
    <row r="206" spans="2:18" x14ac:dyDescent="0.3">
      <c r="B206">
        <v>58</v>
      </c>
      <c r="C206">
        <v>40</v>
      </c>
      <c r="D206">
        <v>35796.160000000003</v>
      </c>
      <c r="E206">
        <v>2</v>
      </c>
      <c r="F206">
        <v>2</v>
      </c>
      <c r="G206" t="s">
        <v>0</v>
      </c>
      <c r="H206">
        <v>2.73</v>
      </c>
      <c r="I206">
        <v>1.61</v>
      </c>
      <c r="J206" t="s">
        <v>177</v>
      </c>
      <c r="K206">
        <v>2.8343600000000002</v>
      </c>
      <c r="L206">
        <v>0.80595000000000006</v>
      </c>
      <c r="M206" t="s">
        <v>179</v>
      </c>
      <c r="N206">
        <v>2.7349800000000002</v>
      </c>
      <c r="O206">
        <v>1.6076600000000001</v>
      </c>
      <c r="P206" t="s">
        <v>4</v>
      </c>
      <c r="Q206">
        <v>4.5098200000000004</v>
      </c>
      <c r="R206">
        <v>57.866680000000002</v>
      </c>
    </row>
    <row r="207" spans="2:18" x14ac:dyDescent="0.3">
      <c r="B207">
        <v>59</v>
      </c>
      <c r="C207">
        <v>246</v>
      </c>
      <c r="D207">
        <v>40211.29</v>
      </c>
      <c r="E207">
        <v>2</v>
      </c>
      <c r="F207">
        <v>2</v>
      </c>
      <c r="G207" t="s">
        <v>0</v>
      </c>
      <c r="H207">
        <v>8.81</v>
      </c>
      <c r="I207">
        <v>9.89</v>
      </c>
      <c r="J207" t="s">
        <v>177</v>
      </c>
      <c r="K207">
        <v>9.0032200000000007</v>
      </c>
      <c r="L207">
        <v>3.9411900000000002</v>
      </c>
      <c r="M207" t="s">
        <v>179</v>
      </c>
      <c r="N207">
        <v>8.8102599999999995</v>
      </c>
      <c r="O207">
        <v>9.8870900000000006</v>
      </c>
      <c r="P207" t="s">
        <v>4</v>
      </c>
      <c r="Q207">
        <v>22.171869999999998</v>
      </c>
      <c r="R207">
        <v>355.88006999999999</v>
      </c>
    </row>
    <row r="208" spans="2:18" x14ac:dyDescent="0.3">
      <c r="B208">
        <v>60</v>
      </c>
      <c r="C208">
        <v>9</v>
      </c>
      <c r="D208">
        <v>33775.199999999997</v>
      </c>
      <c r="E208">
        <v>2</v>
      </c>
      <c r="F208">
        <v>2</v>
      </c>
      <c r="G208" t="s">
        <v>0</v>
      </c>
      <c r="H208">
        <v>1.08</v>
      </c>
      <c r="I208">
        <v>1.78</v>
      </c>
      <c r="J208" t="s">
        <v>177</v>
      </c>
      <c r="K208">
        <v>1.11863</v>
      </c>
      <c r="L208">
        <v>1.61886</v>
      </c>
      <c r="M208" t="s">
        <v>179</v>
      </c>
      <c r="N208">
        <v>1.07809</v>
      </c>
      <c r="O208">
        <v>1.7798700000000001</v>
      </c>
      <c r="P208" t="s">
        <v>4</v>
      </c>
      <c r="Q208">
        <v>1.38513</v>
      </c>
      <c r="R208">
        <v>13.02</v>
      </c>
    </row>
    <row r="209" spans="2:18" x14ac:dyDescent="0.3">
      <c r="B209">
        <v>61</v>
      </c>
      <c r="C209">
        <v>51</v>
      </c>
      <c r="D209">
        <v>39210.769999999997</v>
      </c>
      <c r="E209">
        <v>2</v>
      </c>
      <c r="F209">
        <v>3</v>
      </c>
      <c r="G209" t="s">
        <v>0</v>
      </c>
      <c r="H209">
        <v>3.53</v>
      </c>
      <c r="I209">
        <v>0.91</v>
      </c>
      <c r="J209" t="s">
        <v>177</v>
      </c>
      <c r="K209">
        <v>3.7125599999999999</v>
      </c>
      <c r="L209">
        <v>0.30948999999999999</v>
      </c>
      <c r="M209" t="s">
        <v>179</v>
      </c>
      <c r="N209">
        <v>3.5318900000000002</v>
      </c>
      <c r="O209">
        <v>0.91415000000000002</v>
      </c>
      <c r="P209" t="s">
        <v>4</v>
      </c>
      <c r="Q209">
        <v>4.2589499999999996</v>
      </c>
      <c r="R209">
        <v>26.148409999999998</v>
      </c>
    </row>
    <row r="210" spans="2:18" x14ac:dyDescent="0.3">
      <c r="B210">
        <v>62</v>
      </c>
      <c r="C210">
        <v>462</v>
      </c>
      <c r="D210">
        <v>39506.97</v>
      </c>
      <c r="E210">
        <v>3</v>
      </c>
      <c r="F210">
        <v>7</v>
      </c>
      <c r="G210" t="s">
        <v>0</v>
      </c>
      <c r="H210">
        <v>18.37</v>
      </c>
      <c r="I210">
        <v>1</v>
      </c>
      <c r="J210" t="s">
        <v>177</v>
      </c>
      <c r="K210">
        <v>19.106729999999999</v>
      </c>
      <c r="L210">
        <v>1.4625900000000001</v>
      </c>
      <c r="M210" t="s">
        <v>179</v>
      </c>
      <c r="N210">
        <v>18.373139999999999</v>
      </c>
      <c r="O210">
        <v>0.99868999999999997</v>
      </c>
      <c r="P210" t="s">
        <v>4</v>
      </c>
      <c r="Q210">
        <v>18.792100000000001</v>
      </c>
      <c r="R210">
        <v>29.137129999999999</v>
      </c>
    </row>
    <row r="211" spans="2:18" x14ac:dyDescent="0.3">
      <c r="B211">
        <v>63</v>
      </c>
      <c r="C211">
        <v>153</v>
      </c>
      <c r="D211">
        <v>44829.77</v>
      </c>
      <c r="E211">
        <v>0</v>
      </c>
      <c r="F211">
        <v>5</v>
      </c>
      <c r="G211" t="s">
        <v>0</v>
      </c>
      <c r="H211">
        <v>7.32</v>
      </c>
      <c r="I211">
        <v>2.72</v>
      </c>
      <c r="J211" t="s">
        <v>177</v>
      </c>
      <c r="K211">
        <v>7.4077799999999998</v>
      </c>
      <c r="L211">
        <v>0.95286999999999999</v>
      </c>
      <c r="M211" t="s">
        <v>179</v>
      </c>
      <c r="N211">
        <v>7.3178799999999997</v>
      </c>
      <c r="O211">
        <v>2.72356</v>
      </c>
      <c r="P211" t="s">
        <v>4</v>
      </c>
      <c r="Q211">
        <v>7.33657</v>
      </c>
      <c r="R211">
        <v>7.2079899999999997</v>
      </c>
    </row>
    <row r="212" spans="2:18" x14ac:dyDescent="0.3">
      <c r="B212">
        <v>64</v>
      </c>
      <c r="C212">
        <v>62</v>
      </c>
      <c r="D212">
        <v>44829.77</v>
      </c>
      <c r="E212">
        <v>2</v>
      </c>
      <c r="F212">
        <v>1</v>
      </c>
      <c r="G212" t="s">
        <v>0</v>
      </c>
      <c r="H212">
        <v>3.24</v>
      </c>
      <c r="I212">
        <v>1.28</v>
      </c>
      <c r="J212" t="s">
        <v>177</v>
      </c>
      <c r="K212">
        <v>3.7404899999999999</v>
      </c>
      <c r="L212">
        <v>0.99331000000000003</v>
      </c>
      <c r="M212" t="s">
        <v>179</v>
      </c>
      <c r="N212">
        <v>3.2361599999999999</v>
      </c>
      <c r="O212">
        <v>1.2765200000000001</v>
      </c>
      <c r="P212" t="s">
        <v>4</v>
      </c>
      <c r="Q212">
        <v>5.81454</v>
      </c>
      <c r="R212">
        <v>71.088579999999993</v>
      </c>
    </row>
    <row r="213" spans="2:18" x14ac:dyDescent="0.3">
      <c r="B213">
        <v>65</v>
      </c>
      <c r="C213">
        <v>74</v>
      </c>
      <c r="D213">
        <v>38005.74</v>
      </c>
      <c r="E213">
        <v>2</v>
      </c>
      <c r="F213">
        <v>2</v>
      </c>
      <c r="G213" t="s">
        <v>0</v>
      </c>
      <c r="H213">
        <v>4.04</v>
      </c>
      <c r="I213">
        <v>2.97</v>
      </c>
      <c r="J213" t="s">
        <v>177</v>
      </c>
      <c r="K213">
        <v>4.1750699999999998</v>
      </c>
      <c r="L213">
        <v>1.1855599999999999</v>
      </c>
      <c r="M213" t="s">
        <v>179</v>
      </c>
      <c r="N213">
        <v>4.04345</v>
      </c>
      <c r="O213">
        <v>2.97417</v>
      </c>
      <c r="P213" t="s">
        <v>4</v>
      </c>
      <c r="Q213">
        <v>7.6872400000000001</v>
      </c>
      <c r="R213">
        <v>107.05336</v>
      </c>
    </row>
    <row r="214" spans="2:18" x14ac:dyDescent="0.3">
      <c r="B214">
        <v>66</v>
      </c>
      <c r="C214">
        <v>33</v>
      </c>
      <c r="D214">
        <v>43962.19</v>
      </c>
      <c r="E214">
        <v>0</v>
      </c>
      <c r="F214">
        <v>1</v>
      </c>
      <c r="G214" t="s">
        <v>0</v>
      </c>
      <c r="H214">
        <v>1.91</v>
      </c>
      <c r="I214">
        <v>0.67</v>
      </c>
      <c r="J214" t="s">
        <v>177</v>
      </c>
      <c r="K214">
        <v>2.2407300000000001</v>
      </c>
      <c r="L214">
        <v>0.51924000000000003</v>
      </c>
      <c r="M214" t="s">
        <v>179</v>
      </c>
      <c r="N214">
        <v>1.90713</v>
      </c>
      <c r="O214">
        <v>0.66893999999999998</v>
      </c>
      <c r="P214" t="s">
        <v>4</v>
      </c>
      <c r="Q214">
        <v>3.0583100000000001</v>
      </c>
      <c r="R214">
        <v>35.343000000000004</v>
      </c>
    </row>
    <row r="215" spans="2:18" x14ac:dyDescent="0.3">
      <c r="B215">
        <v>67</v>
      </c>
      <c r="C215">
        <v>25</v>
      </c>
      <c r="D215">
        <v>43962.19</v>
      </c>
      <c r="E215">
        <v>2</v>
      </c>
      <c r="F215">
        <v>3</v>
      </c>
      <c r="G215" t="s">
        <v>0</v>
      </c>
      <c r="H215">
        <v>2.2400000000000002</v>
      </c>
      <c r="I215">
        <v>2.67</v>
      </c>
      <c r="J215" t="s">
        <v>177</v>
      </c>
      <c r="K215">
        <v>2.3697599999999999</v>
      </c>
      <c r="L215">
        <v>1.5008600000000001</v>
      </c>
      <c r="M215" t="s">
        <v>179</v>
      </c>
      <c r="N215">
        <v>2.2420900000000001</v>
      </c>
      <c r="O215">
        <v>2.6659000000000002</v>
      </c>
      <c r="P215" t="s">
        <v>4</v>
      </c>
      <c r="Q215">
        <v>2.6138499999999998</v>
      </c>
      <c r="R215">
        <v>12.81785</v>
      </c>
    </row>
    <row r="216" spans="2:18" x14ac:dyDescent="0.3">
      <c r="B216">
        <v>68</v>
      </c>
      <c r="C216">
        <v>66</v>
      </c>
      <c r="D216">
        <v>35178.339999999997</v>
      </c>
      <c r="E216">
        <v>3</v>
      </c>
      <c r="F216">
        <v>3</v>
      </c>
      <c r="G216" t="s">
        <v>0</v>
      </c>
      <c r="H216">
        <v>4.1399999999999997</v>
      </c>
      <c r="I216">
        <v>2.25</v>
      </c>
      <c r="J216" t="s">
        <v>177</v>
      </c>
      <c r="K216">
        <v>4.2615999999999996</v>
      </c>
      <c r="L216">
        <v>0.54196</v>
      </c>
      <c r="M216" t="s">
        <v>179</v>
      </c>
      <c r="N216">
        <v>4.1408199999999997</v>
      </c>
      <c r="O216">
        <v>2.2528100000000002</v>
      </c>
      <c r="P216" t="s">
        <v>4</v>
      </c>
      <c r="Q216">
        <v>4.9287099999999997</v>
      </c>
      <c r="R216">
        <v>30.438700000000001</v>
      </c>
    </row>
    <row r="217" spans="2:18" x14ac:dyDescent="0.3">
      <c r="B217">
        <v>69</v>
      </c>
      <c r="C217">
        <v>69</v>
      </c>
      <c r="D217">
        <v>33237.78</v>
      </c>
      <c r="E217">
        <v>2</v>
      </c>
      <c r="F217">
        <v>3</v>
      </c>
      <c r="G217" t="s">
        <v>0</v>
      </c>
      <c r="H217">
        <v>4.26</v>
      </c>
      <c r="I217">
        <v>4</v>
      </c>
      <c r="J217" t="s">
        <v>177</v>
      </c>
      <c r="K217">
        <v>4.4847400000000004</v>
      </c>
      <c r="L217">
        <v>0.70352999999999999</v>
      </c>
      <c r="M217" t="s">
        <v>179</v>
      </c>
      <c r="N217">
        <v>4.2638499999999997</v>
      </c>
      <c r="O217">
        <v>3.9994800000000001</v>
      </c>
      <c r="P217" t="s">
        <v>4</v>
      </c>
      <c r="Q217">
        <v>5.1012399999999998</v>
      </c>
      <c r="R217">
        <v>35.377249999999997</v>
      </c>
    </row>
    <row r="218" spans="2:18" x14ac:dyDescent="0.3">
      <c r="B218">
        <v>70</v>
      </c>
      <c r="C218">
        <v>10</v>
      </c>
      <c r="D218">
        <v>33951.07</v>
      </c>
      <c r="E218">
        <v>2</v>
      </c>
      <c r="F218">
        <v>2</v>
      </c>
      <c r="G218" t="s">
        <v>0</v>
      </c>
      <c r="H218">
        <v>1.1499999999999999</v>
      </c>
      <c r="I218">
        <v>1.98</v>
      </c>
      <c r="J218" t="s">
        <v>177</v>
      </c>
      <c r="K218">
        <v>1.1976599999999999</v>
      </c>
      <c r="L218">
        <v>1.7987299999999999</v>
      </c>
      <c r="M218" t="s">
        <v>179</v>
      </c>
      <c r="N218">
        <v>1.1543099999999999</v>
      </c>
      <c r="O218">
        <v>1.97763</v>
      </c>
      <c r="P218" t="s">
        <v>4</v>
      </c>
      <c r="Q218">
        <v>1.50139</v>
      </c>
      <c r="R218">
        <v>14.466670000000001</v>
      </c>
    </row>
    <row r="219" spans="2:18" x14ac:dyDescent="0.3">
      <c r="B219">
        <v>71</v>
      </c>
      <c r="C219">
        <v>283</v>
      </c>
      <c r="D219">
        <v>36345.949999999997</v>
      </c>
      <c r="E219">
        <v>2</v>
      </c>
      <c r="F219">
        <v>2</v>
      </c>
      <c r="G219" t="s">
        <v>0</v>
      </c>
      <c r="H219">
        <v>9.61</v>
      </c>
      <c r="I219">
        <v>11.37</v>
      </c>
      <c r="J219" t="s">
        <v>177</v>
      </c>
      <c r="K219">
        <v>9.8378200000000007</v>
      </c>
      <c r="L219">
        <v>4.5339700000000001</v>
      </c>
      <c r="M219" t="s">
        <v>179</v>
      </c>
      <c r="N219">
        <v>9.6136199999999992</v>
      </c>
      <c r="O219">
        <v>11.374180000000001</v>
      </c>
      <c r="P219" t="s">
        <v>4</v>
      </c>
      <c r="Q219">
        <v>23.49004</v>
      </c>
      <c r="R219">
        <v>409.40674999999999</v>
      </c>
    </row>
    <row r="220" spans="2:18" x14ac:dyDescent="0.3">
      <c r="B220">
        <v>72</v>
      </c>
      <c r="C220">
        <v>256</v>
      </c>
      <c r="D220">
        <v>38808.21</v>
      </c>
      <c r="E220">
        <v>3</v>
      </c>
      <c r="F220">
        <v>4</v>
      </c>
      <c r="G220" t="s">
        <v>0</v>
      </c>
      <c r="H220">
        <v>16.22</v>
      </c>
      <c r="I220">
        <v>5.39</v>
      </c>
      <c r="J220" t="s">
        <v>177</v>
      </c>
      <c r="K220">
        <v>17.97129</v>
      </c>
      <c r="L220">
        <v>1.27041</v>
      </c>
      <c r="M220" t="s">
        <v>179</v>
      </c>
      <c r="N220">
        <v>16.221029999999999</v>
      </c>
      <c r="O220">
        <v>5.3892100000000003</v>
      </c>
      <c r="P220" t="s">
        <v>4</v>
      </c>
      <c r="Q220">
        <v>17.122720000000001</v>
      </c>
      <c r="R220">
        <v>38.954650000000001</v>
      </c>
    </row>
    <row r="221" spans="2:18" x14ac:dyDescent="0.3">
      <c r="B221">
        <v>73</v>
      </c>
      <c r="C221">
        <v>10</v>
      </c>
      <c r="D221">
        <v>44548.95</v>
      </c>
      <c r="E221">
        <v>1</v>
      </c>
      <c r="F221">
        <v>2</v>
      </c>
      <c r="G221" t="s">
        <v>0</v>
      </c>
      <c r="H221">
        <v>1.17</v>
      </c>
      <c r="I221">
        <v>1.62</v>
      </c>
      <c r="J221" t="s">
        <v>177</v>
      </c>
      <c r="K221">
        <v>1.2102599999999999</v>
      </c>
      <c r="L221">
        <v>0.92750999999999995</v>
      </c>
      <c r="M221" t="s">
        <v>179</v>
      </c>
      <c r="N221">
        <v>1.17469</v>
      </c>
      <c r="O221">
        <v>1.6167400000000001</v>
      </c>
      <c r="P221" t="s">
        <v>4</v>
      </c>
      <c r="Q221">
        <v>1.62975</v>
      </c>
      <c r="R221">
        <v>14.301259999999999</v>
      </c>
    </row>
    <row r="222" spans="2:18" x14ac:dyDescent="0.3">
      <c r="B222">
        <v>74</v>
      </c>
      <c r="C222">
        <v>30</v>
      </c>
      <c r="D222">
        <v>35892.199999999997</v>
      </c>
      <c r="E222">
        <v>2</v>
      </c>
      <c r="F222">
        <v>2</v>
      </c>
      <c r="G222" t="s">
        <v>0</v>
      </c>
      <c r="H222">
        <v>2.29</v>
      </c>
      <c r="I222">
        <v>1.21</v>
      </c>
      <c r="J222" t="s">
        <v>177</v>
      </c>
      <c r="K222">
        <v>2.3702899999999998</v>
      </c>
      <c r="L222">
        <v>0.60446</v>
      </c>
      <c r="M222" t="s">
        <v>179</v>
      </c>
      <c r="N222">
        <v>2.2850100000000002</v>
      </c>
      <c r="O222">
        <v>1.20574</v>
      </c>
      <c r="P222" t="s">
        <v>4</v>
      </c>
      <c r="Q222">
        <v>3.5865100000000001</v>
      </c>
      <c r="R222">
        <v>43.400010000000002</v>
      </c>
    </row>
    <row r="223" spans="2:18" x14ac:dyDescent="0.3">
      <c r="B223">
        <v>75</v>
      </c>
      <c r="C223">
        <v>692</v>
      </c>
      <c r="D223">
        <v>41373.9</v>
      </c>
      <c r="E223">
        <v>4</v>
      </c>
      <c r="F223">
        <v>3</v>
      </c>
      <c r="G223" t="s">
        <v>0</v>
      </c>
      <c r="H223">
        <v>8.49</v>
      </c>
      <c r="I223">
        <v>2.46</v>
      </c>
      <c r="J223" t="s">
        <v>177</v>
      </c>
      <c r="K223">
        <v>8.5184899999999999</v>
      </c>
      <c r="L223">
        <v>0.92850999999999995</v>
      </c>
      <c r="M223" t="s">
        <v>179</v>
      </c>
      <c r="N223">
        <v>8.4911100000000008</v>
      </c>
      <c r="O223">
        <v>2.45912</v>
      </c>
      <c r="P223" t="s">
        <v>4</v>
      </c>
      <c r="Q223">
        <v>10.749790000000001</v>
      </c>
      <c r="R223">
        <v>65.663979999999995</v>
      </c>
    </row>
    <row r="224" spans="2:18" x14ac:dyDescent="0.3">
      <c r="B224">
        <v>76</v>
      </c>
      <c r="C224">
        <v>917</v>
      </c>
      <c r="D224">
        <v>34631.49</v>
      </c>
      <c r="E224">
        <v>5</v>
      </c>
      <c r="F224">
        <v>7</v>
      </c>
      <c r="G224" t="s">
        <v>0</v>
      </c>
      <c r="H224">
        <v>10.87</v>
      </c>
      <c r="I224">
        <v>1.0900000000000001</v>
      </c>
      <c r="J224" t="s">
        <v>177</v>
      </c>
      <c r="K224">
        <v>10.87486</v>
      </c>
      <c r="L224">
        <v>1.085</v>
      </c>
      <c r="M224" t="s">
        <v>179</v>
      </c>
      <c r="N224">
        <v>10.87454</v>
      </c>
      <c r="O224">
        <v>1.08544</v>
      </c>
      <c r="P224" t="s">
        <v>4</v>
      </c>
      <c r="Q224">
        <v>10.95956</v>
      </c>
      <c r="R224">
        <v>5.8692099999999998</v>
      </c>
    </row>
    <row r="225" spans="2:18" x14ac:dyDescent="0.3">
      <c r="B225">
        <v>77</v>
      </c>
      <c r="C225">
        <v>930</v>
      </c>
      <c r="D225">
        <v>38808.21</v>
      </c>
      <c r="E225">
        <v>6</v>
      </c>
      <c r="F225">
        <v>7</v>
      </c>
      <c r="G225" t="s">
        <v>0</v>
      </c>
      <c r="H225">
        <v>11.27</v>
      </c>
      <c r="I225">
        <v>1.18</v>
      </c>
      <c r="J225" t="s">
        <v>177</v>
      </c>
      <c r="K225">
        <v>11.270149999999999</v>
      </c>
      <c r="L225">
        <v>1.18221</v>
      </c>
      <c r="M225" t="s">
        <v>179</v>
      </c>
      <c r="N225">
        <v>11.26985</v>
      </c>
      <c r="O225">
        <v>1.18282</v>
      </c>
      <c r="P225" t="s">
        <v>4</v>
      </c>
      <c r="Q225">
        <v>11.37133</v>
      </c>
      <c r="R225">
        <v>5.7565499999999998</v>
      </c>
    </row>
    <row r="226" spans="2:18" x14ac:dyDescent="0.3">
      <c r="B226">
        <v>78</v>
      </c>
      <c r="C226">
        <v>1263</v>
      </c>
      <c r="D226">
        <v>38534.199999999997</v>
      </c>
      <c r="E226">
        <v>5</v>
      </c>
      <c r="F226">
        <v>10</v>
      </c>
      <c r="G226" t="s">
        <v>0</v>
      </c>
      <c r="H226">
        <v>16.09</v>
      </c>
      <c r="I226">
        <v>7.6</v>
      </c>
      <c r="J226" t="s">
        <v>177</v>
      </c>
      <c r="K226">
        <v>16.162109999999998</v>
      </c>
      <c r="L226">
        <v>1.7049300000000001</v>
      </c>
      <c r="M226" t="s">
        <v>179</v>
      </c>
      <c r="N226">
        <v>16.09188</v>
      </c>
      <c r="O226">
        <v>7.59666</v>
      </c>
      <c r="P226" t="s">
        <v>4</v>
      </c>
      <c r="Q226">
        <v>16.150200000000002</v>
      </c>
      <c r="R226">
        <v>10.02172</v>
      </c>
    </row>
    <row r="227" spans="2:18" x14ac:dyDescent="0.3">
      <c r="B227">
        <v>79</v>
      </c>
      <c r="C227">
        <v>117</v>
      </c>
      <c r="D227">
        <v>36519.99</v>
      </c>
      <c r="E227">
        <v>3</v>
      </c>
      <c r="F227">
        <v>2</v>
      </c>
      <c r="G227" t="s">
        <v>0</v>
      </c>
      <c r="H227">
        <v>5.47</v>
      </c>
      <c r="I227">
        <v>3.97</v>
      </c>
      <c r="J227" t="s">
        <v>177</v>
      </c>
      <c r="K227">
        <v>5.6188200000000004</v>
      </c>
      <c r="L227">
        <v>1.8657600000000001</v>
      </c>
      <c r="M227" t="s">
        <v>179</v>
      </c>
      <c r="N227">
        <v>5.4711400000000001</v>
      </c>
      <c r="O227">
        <v>3.9683199999999998</v>
      </c>
      <c r="P227" t="s">
        <v>4</v>
      </c>
      <c r="Q227">
        <v>10.87983</v>
      </c>
      <c r="R227">
        <v>163.23204000000001</v>
      </c>
    </row>
    <row r="228" spans="2:18" x14ac:dyDescent="0.3">
      <c r="B228">
        <v>80</v>
      </c>
      <c r="C228">
        <v>24</v>
      </c>
      <c r="D228">
        <v>35038.31</v>
      </c>
      <c r="E228">
        <v>2</v>
      </c>
      <c r="F228">
        <v>3</v>
      </c>
      <c r="G228" t="s">
        <v>0</v>
      </c>
      <c r="H228">
        <v>2.16</v>
      </c>
      <c r="I228">
        <v>2.56</v>
      </c>
      <c r="J228" t="s">
        <v>177</v>
      </c>
      <c r="K228">
        <v>2.2948499999999998</v>
      </c>
      <c r="L228">
        <v>1.5399099999999999</v>
      </c>
      <c r="M228" t="s">
        <v>179</v>
      </c>
      <c r="N228">
        <v>2.1602000000000001</v>
      </c>
      <c r="O228">
        <v>2.5592600000000001</v>
      </c>
      <c r="P228" t="s">
        <v>4</v>
      </c>
      <c r="Q228">
        <v>2.4288599999999998</v>
      </c>
      <c r="R228">
        <v>12.30513</v>
      </c>
    </row>
    <row r="229" spans="2:18" x14ac:dyDescent="0.3">
      <c r="B229">
        <v>81</v>
      </c>
      <c r="C229">
        <v>49</v>
      </c>
      <c r="D229">
        <v>35038.31</v>
      </c>
      <c r="E229">
        <v>2</v>
      </c>
      <c r="F229">
        <v>3</v>
      </c>
      <c r="G229" t="s">
        <v>0</v>
      </c>
      <c r="H229">
        <v>3.43</v>
      </c>
      <c r="I229">
        <v>3.92</v>
      </c>
      <c r="J229" t="s">
        <v>177</v>
      </c>
      <c r="K229">
        <v>3.6189</v>
      </c>
      <c r="L229">
        <v>0.49961</v>
      </c>
      <c r="M229" t="s">
        <v>179</v>
      </c>
      <c r="N229">
        <v>3.43072</v>
      </c>
      <c r="O229">
        <v>3.92428</v>
      </c>
      <c r="P229" t="s">
        <v>4</v>
      </c>
      <c r="Q229">
        <v>4.0320999999999998</v>
      </c>
      <c r="R229">
        <v>25.122979999999998</v>
      </c>
    </row>
    <row r="230" spans="2:18" x14ac:dyDescent="0.3">
      <c r="B230">
        <v>82</v>
      </c>
      <c r="C230">
        <v>6</v>
      </c>
      <c r="D230">
        <v>36309.050000000003</v>
      </c>
      <c r="E230">
        <v>2</v>
      </c>
      <c r="F230">
        <v>2</v>
      </c>
      <c r="G230" t="s">
        <v>0</v>
      </c>
      <c r="H230">
        <v>0.83</v>
      </c>
      <c r="I230">
        <v>1.19</v>
      </c>
      <c r="J230" t="s">
        <v>177</v>
      </c>
      <c r="K230">
        <v>0.86526000000000003</v>
      </c>
      <c r="L230">
        <v>1.07924</v>
      </c>
      <c r="M230" t="s">
        <v>179</v>
      </c>
      <c r="N230">
        <v>0.83447000000000005</v>
      </c>
      <c r="O230">
        <v>1.18658</v>
      </c>
      <c r="P230" t="s">
        <v>4</v>
      </c>
      <c r="Q230">
        <v>1.0483199999999999</v>
      </c>
      <c r="R230">
        <v>8.68</v>
      </c>
    </row>
    <row r="231" spans="2:18" x14ac:dyDescent="0.3">
      <c r="B231">
        <v>83</v>
      </c>
      <c r="C231">
        <v>229</v>
      </c>
      <c r="D231">
        <v>6050.12</v>
      </c>
      <c r="E231">
        <v>3</v>
      </c>
      <c r="F231">
        <v>2</v>
      </c>
      <c r="G231" t="s">
        <v>0</v>
      </c>
      <c r="H231">
        <v>8.17</v>
      </c>
      <c r="I231">
        <v>32.46</v>
      </c>
      <c r="J231" t="s">
        <v>177</v>
      </c>
      <c r="K231">
        <v>8.5140600000000006</v>
      </c>
      <c r="L231">
        <v>4.7547899999999998</v>
      </c>
      <c r="M231" t="s">
        <v>179</v>
      </c>
      <c r="N231">
        <v>8.1667100000000001</v>
      </c>
      <c r="O231">
        <v>32.4604</v>
      </c>
      <c r="P231" t="s">
        <v>4</v>
      </c>
      <c r="Q231">
        <v>9.5170399999999997</v>
      </c>
      <c r="R231">
        <v>319.48835000000003</v>
      </c>
    </row>
    <row r="232" spans="2:18" x14ac:dyDescent="0.3">
      <c r="B232">
        <v>84</v>
      </c>
      <c r="C232">
        <v>940</v>
      </c>
      <c r="D232">
        <v>6050.12</v>
      </c>
      <c r="E232">
        <v>6</v>
      </c>
      <c r="F232">
        <v>4</v>
      </c>
      <c r="G232" t="s">
        <v>0</v>
      </c>
      <c r="H232">
        <v>24.32</v>
      </c>
      <c r="I232">
        <v>49.97</v>
      </c>
      <c r="J232" t="s">
        <v>177</v>
      </c>
      <c r="K232">
        <v>25.165679999999998</v>
      </c>
      <c r="L232">
        <v>20.06155</v>
      </c>
      <c r="M232" t="s">
        <v>179</v>
      </c>
      <c r="N232">
        <v>24.318909999999999</v>
      </c>
      <c r="O232">
        <v>49.972140000000003</v>
      </c>
      <c r="P232" t="s">
        <v>4</v>
      </c>
      <c r="Q232">
        <v>24.588180000000001</v>
      </c>
      <c r="R232">
        <v>149.59567999999999</v>
      </c>
    </row>
    <row r="233" spans="2:18" x14ac:dyDescent="0.3">
      <c r="B233">
        <v>85</v>
      </c>
      <c r="C233">
        <v>201</v>
      </c>
      <c r="D233">
        <v>35530.239999999998</v>
      </c>
      <c r="E233">
        <v>2</v>
      </c>
      <c r="F233">
        <v>2</v>
      </c>
      <c r="G233" t="s">
        <v>0</v>
      </c>
      <c r="H233">
        <v>7.68</v>
      </c>
      <c r="I233">
        <v>8.08</v>
      </c>
      <c r="J233" t="s">
        <v>177</v>
      </c>
      <c r="K233">
        <v>7.8892499999999997</v>
      </c>
      <c r="L233">
        <v>4.0498900000000004</v>
      </c>
      <c r="M233" t="s">
        <v>179</v>
      </c>
      <c r="N233">
        <v>7.6830699999999998</v>
      </c>
      <c r="O233">
        <v>8.0784800000000008</v>
      </c>
      <c r="P233" t="s">
        <v>4</v>
      </c>
      <c r="Q233">
        <v>17.228110000000001</v>
      </c>
      <c r="R233">
        <v>290.78005999999999</v>
      </c>
    </row>
    <row r="234" spans="2:18" x14ac:dyDescent="0.3">
      <c r="B234">
        <v>86</v>
      </c>
      <c r="C234">
        <v>38</v>
      </c>
      <c r="D234">
        <v>38209.75</v>
      </c>
      <c r="E234">
        <v>2</v>
      </c>
      <c r="F234">
        <v>2</v>
      </c>
      <c r="G234" t="s">
        <v>0</v>
      </c>
      <c r="H234">
        <v>2.65</v>
      </c>
      <c r="I234">
        <v>1.53</v>
      </c>
      <c r="J234" t="s">
        <v>177</v>
      </c>
      <c r="K234">
        <v>2.7469800000000002</v>
      </c>
      <c r="L234">
        <v>0.76565000000000005</v>
      </c>
      <c r="M234" t="s">
        <v>179</v>
      </c>
      <c r="N234">
        <v>2.6520700000000001</v>
      </c>
      <c r="O234">
        <v>1.5272699999999999</v>
      </c>
      <c r="P234" t="s">
        <v>4</v>
      </c>
      <c r="Q234">
        <v>4.4601899999999999</v>
      </c>
      <c r="R234">
        <v>54.97334</v>
      </c>
    </row>
    <row r="235" spans="2:18" x14ac:dyDescent="0.3">
      <c r="B235">
        <v>87</v>
      </c>
      <c r="C235">
        <v>85</v>
      </c>
      <c r="D235">
        <v>35530.239999999998</v>
      </c>
      <c r="E235">
        <v>2</v>
      </c>
      <c r="F235">
        <v>4</v>
      </c>
      <c r="G235" t="s">
        <v>0</v>
      </c>
      <c r="H235">
        <v>5.26</v>
      </c>
      <c r="I235">
        <v>4.28</v>
      </c>
      <c r="J235" t="s">
        <v>177</v>
      </c>
      <c r="K235">
        <v>5.5784599999999998</v>
      </c>
      <c r="L235">
        <v>2.2746200000000001</v>
      </c>
      <c r="M235" t="s">
        <v>179</v>
      </c>
      <c r="N235">
        <v>5.25854</v>
      </c>
      <c r="O235">
        <v>4.2806499999999996</v>
      </c>
      <c r="P235" t="s">
        <v>4</v>
      </c>
      <c r="Q235">
        <v>5.5769799999999998</v>
      </c>
      <c r="R235">
        <v>18.549320000000002</v>
      </c>
    </row>
    <row r="236" spans="2:18" x14ac:dyDescent="0.3">
      <c r="B236">
        <v>88</v>
      </c>
      <c r="C236">
        <v>497</v>
      </c>
      <c r="D236">
        <v>35546.44</v>
      </c>
      <c r="E236">
        <v>3</v>
      </c>
      <c r="F236">
        <v>2</v>
      </c>
      <c r="G236" t="s">
        <v>0</v>
      </c>
      <c r="H236">
        <v>13.99</v>
      </c>
      <c r="I236">
        <v>16.86</v>
      </c>
      <c r="J236" t="s">
        <v>177</v>
      </c>
      <c r="K236">
        <v>14.22828</v>
      </c>
      <c r="L236">
        <v>7.9254899999999999</v>
      </c>
      <c r="M236" t="s">
        <v>179</v>
      </c>
      <c r="N236">
        <v>13.98987</v>
      </c>
      <c r="O236">
        <v>16.85689</v>
      </c>
      <c r="P236" t="s">
        <v>4</v>
      </c>
      <c r="Q236">
        <v>37.173990000000003</v>
      </c>
      <c r="R236">
        <v>693.38737000000003</v>
      </c>
    </row>
    <row r="237" spans="2:18" x14ac:dyDescent="0.3">
      <c r="B237">
        <v>89</v>
      </c>
      <c r="C237">
        <v>96</v>
      </c>
      <c r="D237">
        <v>39800.19</v>
      </c>
      <c r="E237">
        <v>3</v>
      </c>
      <c r="F237">
        <v>3</v>
      </c>
      <c r="G237" t="s">
        <v>0</v>
      </c>
      <c r="H237">
        <v>5.27</v>
      </c>
      <c r="I237">
        <v>3.28</v>
      </c>
      <c r="J237" t="s">
        <v>177</v>
      </c>
      <c r="K237">
        <v>5.4009600000000004</v>
      </c>
      <c r="L237">
        <v>0.53639000000000003</v>
      </c>
      <c r="M237" t="s">
        <v>179</v>
      </c>
      <c r="N237">
        <v>5.2744</v>
      </c>
      <c r="O237">
        <v>3.2768099999999998</v>
      </c>
      <c r="P237" t="s">
        <v>4</v>
      </c>
      <c r="Q237">
        <v>6.6677099999999996</v>
      </c>
      <c r="R237">
        <v>44.274479999999997</v>
      </c>
    </row>
    <row r="238" spans="2:18" x14ac:dyDescent="0.3">
      <c r="B238">
        <v>90</v>
      </c>
      <c r="C238">
        <v>60</v>
      </c>
      <c r="D238">
        <v>39800.19</v>
      </c>
      <c r="E238">
        <v>0</v>
      </c>
      <c r="F238">
        <v>4</v>
      </c>
      <c r="G238" t="s">
        <v>0</v>
      </c>
      <c r="H238">
        <v>3.74</v>
      </c>
      <c r="I238">
        <v>3.05</v>
      </c>
      <c r="J238" t="s">
        <v>177</v>
      </c>
      <c r="K238">
        <v>3.8322799999999999</v>
      </c>
      <c r="L238">
        <v>1.10545</v>
      </c>
      <c r="M238" t="s">
        <v>179</v>
      </c>
      <c r="N238">
        <v>3.7375600000000002</v>
      </c>
      <c r="O238">
        <v>3.0528200000000001</v>
      </c>
      <c r="P238" t="s">
        <v>4</v>
      </c>
      <c r="Q238">
        <v>3.9046799999999999</v>
      </c>
      <c r="R238">
        <v>8.5582399999999996</v>
      </c>
    </row>
    <row r="239" spans="2:18" x14ac:dyDescent="0.3">
      <c r="B239">
        <v>91</v>
      </c>
      <c r="C239">
        <v>27</v>
      </c>
      <c r="D239">
        <v>39800.19</v>
      </c>
      <c r="E239">
        <v>1</v>
      </c>
      <c r="F239">
        <v>3</v>
      </c>
      <c r="G239" t="s">
        <v>0</v>
      </c>
      <c r="H239">
        <v>2.35</v>
      </c>
      <c r="I239">
        <v>3.73</v>
      </c>
      <c r="J239" t="s">
        <v>177</v>
      </c>
      <c r="K239">
        <v>2.48353</v>
      </c>
      <c r="L239">
        <v>1.7323999999999999</v>
      </c>
      <c r="M239" t="s">
        <v>179</v>
      </c>
      <c r="N239">
        <v>2.3501400000000001</v>
      </c>
      <c r="O239">
        <v>3.7348499999999998</v>
      </c>
      <c r="P239" t="s">
        <v>4</v>
      </c>
      <c r="Q239">
        <v>2.6581199999999998</v>
      </c>
      <c r="R239">
        <v>13.39668</v>
      </c>
    </row>
    <row r="240" spans="2:18" x14ac:dyDescent="0.3">
      <c r="B240">
        <v>92</v>
      </c>
      <c r="C240">
        <v>111</v>
      </c>
      <c r="D240">
        <v>38306.25</v>
      </c>
      <c r="E240">
        <v>2</v>
      </c>
      <c r="F240">
        <v>4</v>
      </c>
      <c r="G240" t="s">
        <v>0</v>
      </c>
      <c r="H240">
        <v>6.27</v>
      </c>
      <c r="I240">
        <v>4.55</v>
      </c>
      <c r="J240" t="s">
        <v>177</v>
      </c>
      <c r="K240">
        <v>6.6188099999999999</v>
      </c>
      <c r="L240">
        <v>1.25742</v>
      </c>
      <c r="M240" t="s">
        <v>179</v>
      </c>
      <c r="N240">
        <v>6.2661699999999998</v>
      </c>
      <c r="O240">
        <v>4.5528500000000003</v>
      </c>
      <c r="P240" t="s">
        <v>4</v>
      </c>
      <c r="Q240">
        <v>6.7659500000000001</v>
      </c>
      <c r="R240">
        <v>24.223230000000001</v>
      </c>
    </row>
    <row r="241" spans="2:18" x14ac:dyDescent="0.3">
      <c r="B241">
        <v>93</v>
      </c>
      <c r="C241">
        <v>30</v>
      </c>
      <c r="D241">
        <v>38306.25</v>
      </c>
      <c r="E241">
        <v>2</v>
      </c>
      <c r="F241">
        <v>2</v>
      </c>
      <c r="G241" t="s">
        <v>0</v>
      </c>
      <c r="H241">
        <v>2.29</v>
      </c>
      <c r="I241">
        <v>1.21</v>
      </c>
      <c r="J241" t="s">
        <v>177</v>
      </c>
      <c r="K241">
        <v>2.37175</v>
      </c>
      <c r="L241">
        <v>0.60446</v>
      </c>
      <c r="M241" t="s">
        <v>179</v>
      </c>
      <c r="N241">
        <v>2.2879200000000002</v>
      </c>
      <c r="O241">
        <v>1.20574</v>
      </c>
      <c r="P241" t="s">
        <v>4</v>
      </c>
      <c r="Q241">
        <v>3.6912799999999999</v>
      </c>
      <c r="R241">
        <v>43.400010000000002</v>
      </c>
    </row>
    <row r="242" spans="2:18" x14ac:dyDescent="0.3">
      <c r="B242">
        <v>94</v>
      </c>
      <c r="C242">
        <v>156</v>
      </c>
      <c r="D242">
        <v>39506.97</v>
      </c>
      <c r="E242">
        <v>2</v>
      </c>
      <c r="F242">
        <v>2</v>
      </c>
      <c r="G242" t="s">
        <v>0</v>
      </c>
      <c r="H242">
        <v>6.54</v>
      </c>
      <c r="I242">
        <v>6.27</v>
      </c>
      <c r="J242" t="s">
        <v>177</v>
      </c>
      <c r="K242">
        <v>6.7162499999999996</v>
      </c>
      <c r="L242">
        <v>2.4992899999999998</v>
      </c>
      <c r="M242" t="s">
        <v>179</v>
      </c>
      <c r="N242">
        <v>6.5428699999999997</v>
      </c>
      <c r="O242">
        <v>6.2698600000000004</v>
      </c>
      <c r="P242" t="s">
        <v>4</v>
      </c>
      <c r="Q242">
        <v>14.76933</v>
      </c>
      <c r="R242">
        <v>225.68004999999999</v>
      </c>
    </row>
    <row r="243" spans="2:18" x14ac:dyDescent="0.3">
      <c r="B243">
        <v>95</v>
      </c>
      <c r="C243">
        <v>174</v>
      </c>
      <c r="D243">
        <v>39924.379999999997</v>
      </c>
      <c r="E243">
        <v>0</v>
      </c>
      <c r="F243">
        <v>2</v>
      </c>
      <c r="G243" t="s">
        <v>0</v>
      </c>
      <c r="H243">
        <v>6.24</v>
      </c>
      <c r="I243">
        <v>5.7</v>
      </c>
      <c r="J243" t="s">
        <v>177</v>
      </c>
      <c r="K243">
        <v>6.3923399999999999</v>
      </c>
      <c r="L243">
        <v>2.7378300000000002</v>
      </c>
      <c r="M243" t="s">
        <v>179</v>
      </c>
      <c r="N243">
        <v>6.2407700000000004</v>
      </c>
      <c r="O243">
        <v>5.7024999999999997</v>
      </c>
      <c r="P243" t="s">
        <v>4</v>
      </c>
      <c r="Q243">
        <v>15.04491</v>
      </c>
      <c r="R243">
        <v>238.56741</v>
      </c>
    </row>
    <row r="244" spans="2:18" x14ac:dyDescent="0.3">
      <c r="B244">
        <v>96</v>
      </c>
      <c r="C244">
        <v>12</v>
      </c>
      <c r="D244">
        <v>39924.379999999997</v>
      </c>
      <c r="E244">
        <v>1</v>
      </c>
      <c r="F244">
        <v>1</v>
      </c>
      <c r="G244" t="s">
        <v>0</v>
      </c>
      <c r="H244">
        <v>1.1399999999999999</v>
      </c>
      <c r="I244">
        <v>0.96</v>
      </c>
      <c r="J244" t="s">
        <v>177</v>
      </c>
      <c r="K244">
        <v>1.35134</v>
      </c>
      <c r="L244">
        <v>1.1130100000000001</v>
      </c>
      <c r="M244" t="s">
        <v>179</v>
      </c>
      <c r="N244">
        <v>1.1391800000000001</v>
      </c>
      <c r="O244">
        <v>0.96416000000000002</v>
      </c>
      <c r="P244" t="s">
        <v>4</v>
      </c>
      <c r="Q244">
        <v>1.4422900000000001</v>
      </c>
      <c r="R244">
        <v>13.560589999999999</v>
      </c>
    </row>
    <row r="245" spans="2:18" x14ac:dyDescent="0.3">
      <c r="B245">
        <v>97</v>
      </c>
      <c r="C245">
        <v>186</v>
      </c>
      <c r="D245">
        <v>37279.21</v>
      </c>
      <c r="E245">
        <v>2</v>
      </c>
      <c r="F245">
        <v>4</v>
      </c>
      <c r="G245" t="s">
        <v>0</v>
      </c>
      <c r="H245">
        <v>8.74</v>
      </c>
      <c r="I245">
        <v>2.59</v>
      </c>
      <c r="J245" t="s">
        <v>177</v>
      </c>
      <c r="K245">
        <v>9.1905000000000001</v>
      </c>
      <c r="L245">
        <v>0.35496</v>
      </c>
      <c r="M245" t="s">
        <v>179</v>
      </c>
      <c r="N245">
        <v>8.7410599999999992</v>
      </c>
      <c r="O245">
        <v>2.5853000000000002</v>
      </c>
      <c r="P245" t="s">
        <v>4</v>
      </c>
      <c r="Q245">
        <v>9.6532599999999995</v>
      </c>
      <c r="R245">
        <v>40.590269999999997</v>
      </c>
    </row>
    <row r="246" spans="2:18" x14ac:dyDescent="0.3">
      <c r="B246">
        <v>98</v>
      </c>
      <c r="C246">
        <v>38</v>
      </c>
      <c r="D246">
        <v>38289.449999999997</v>
      </c>
      <c r="E246">
        <v>2</v>
      </c>
      <c r="F246">
        <v>4</v>
      </c>
      <c r="G246" t="s">
        <v>0</v>
      </c>
      <c r="H246">
        <v>3.12</v>
      </c>
      <c r="I246">
        <v>1.91</v>
      </c>
      <c r="J246" t="s">
        <v>177</v>
      </c>
      <c r="K246">
        <v>3.3312900000000001</v>
      </c>
      <c r="L246">
        <v>1.0168900000000001</v>
      </c>
      <c r="M246" t="s">
        <v>179</v>
      </c>
      <c r="N246">
        <v>3.1249099999999999</v>
      </c>
      <c r="O246">
        <v>1.9137</v>
      </c>
      <c r="P246" t="s">
        <v>4</v>
      </c>
      <c r="Q246">
        <v>3.25346</v>
      </c>
      <c r="R246">
        <v>8.2926400000000005</v>
      </c>
    </row>
    <row r="247" spans="2:18" x14ac:dyDescent="0.3">
      <c r="B247">
        <v>99</v>
      </c>
      <c r="C247">
        <v>13</v>
      </c>
      <c r="D247">
        <v>32600.58</v>
      </c>
      <c r="E247">
        <v>0</v>
      </c>
      <c r="F247">
        <v>2</v>
      </c>
      <c r="G247" t="s">
        <v>0</v>
      </c>
      <c r="H247">
        <v>1.22</v>
      </c>
      <c r="I247">
        <v>1.34</v>
      </c>
      <c r="J247" t="s">
        <v>177</v>
      </c>
      <c r="K247">
        <v>1.25966</v>
      </c>
      <c r="L247">
        <v>1.13134</v>
      </c>
      <c r="M247" t="s">
        <v>179</v>
      </c>
      <c r="N247">
        <v>1.21889</v>
      </c>
      <c r="O247">
        <v>1.3403499999999999</v>
      </c>
      <c r="P247" t="s">
        <v>4</v>
      </c>
      <c r="Q247">
        <v>1.6401399999999999</v>
      </c>
      <c r="R247">
        <v>17.824000000000002</v>
      </c>
    </row>
    <row r="248" spans="2:18" x14ac:dyDescent="0.3">
      <c r="B248">
        <v>100</v>
      </c>
      <c r="C248">
        <v>13</v>
      </c>
      <c r="D248">
        <v>32600.58</v>
      </c>
      <c r="E248">
        <v>1</v>
      </c>
      <c r="F248">
        <v>2</v>
      </c>
      <c r="G248" t="s">
        <v>0</v>
      </c>
      <c r="H248">
        <v>1.36</v>
      </c>
      <c r="I248">
        <v>2.1</v>
      </c>
      <c r="J248" t="s">
        <v>177</v>
      </c>
      <c r="K248">
        <v>1.4120699999999999</v>
      </c>
      <c r="L248">
        <v>1.2057599999999999</v>
      </c>
      <c r="M248" t="s">
        <v>179</v>
      </c>
      <c r="N248">
        <v>1.36381</v>
      </c>
      <c r="O248">
        <v>2.1017600000000001</v>
      </c>
      <c r="P248" t="s">
        <v>4</v>
      </c>
      <c r="Q248">
        <v>1.7782199999999999</v>
      </c>
      <c r="R248">
        <v>18.591640000000002</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8"/>
  <sheetViews>
    <sheetView workbookViewId="0">
      <selection activeCell="M16" sqref="M16"/>
    </sheetView>
  </sheetViews>
  <sheetFormatPr defaultRowHeight="16.5" x14ac:dyDescent="0.3"/>
  <sheetData>
    <row r="1" spans="1:2" x14ac:dyDescent="0.3">
      <c r="A1" t="s">
        <v>116</v>
      </c>
      <c r="B1">
        <v>0.02</v>
      </c>
    </row>
    <row r="2" spans="1:2" x14ac:dyDescent="0.3">
      <c r="A2" t="s">
        <v>117</v>
      </c>
      <c r="B2">
        <v>2.5</v>
      </c>
    </row>
    <row r="3" spans="1:2" x14ac:dyDescent="0.3">
      <c r="A3" t="s">
        <v>118</v>
      </c>
      <c r="B3">
        <v>1.1000000000000001</v>
      </c>
    </row>
    <row r="4" spans="1:2" x14ac:dyDescent="0.3">
      <c r="A4" t="s">
        <v>119</v>
      </c>
      <c r="B4">
        <v>45</v>
      </c>
    </row>
    <row r="5" spans="1:2" x14ac:dyDescent="0.3">
      <c r="A5" t="s">
        <v>120</v>
      </c>
      <c r="B5">
        <v>80</v>
      </c>
    </row>
    <row r="6" spans="1:2" x14ac:dyDescent="0.3">
      <c r="A6" t="s">
        <v>121</v>
      </c>
      <c r="B6">
        <v>80</v>
      </c>
    </row>
    <row r="7" spans="1:2" x14ac:dyDescent="0.3">
      <c r="A7" t="s">
        <v>122</v>
      </c>
      <c r="B7">
        <v>5.8999999999999997E-2</v>
      </c>
    </row>
    <row r="8" spans="1:2" x14ac:dyDescent="0.3">
      <c r="A8" t="s">
        <v>123</v>
      </c>
      <c r="B8">
        <v>0.5</v>
      </c>
    </row>
    <row r="9" spans="1:2" x14ac:dyDescent="0.3">
      <c r="A9" t="s">
        <v>124</v>
      </c>
      <c r="B9">
        <v>4.8242850000000002E-3</v>
      </c>
    </row>
    <row r="10" spans="1:2" x14ac:dyDescent="0.3">
      <c r="A10" t="s">
        <v>125</v>
      </c>
      <c r="B10">
        <v>0.35</v>
      </c>
    </row>
    <row r="11" spans="1:2" x14ac:dyDescent="0.3">
      <c r="A11" t="s">
        <v>126</v>
      </c>
      <c r="B11">
        <v>0.15</v>
      </c>
    </row>
    <row r="12" spans="1:2" x14ac:dyDescent="0.3">
      <c r="A12" t="s">
        <v>127</v>
      </c>
      <c r="B12">
        <v>9.4200000000000006E-2</v>
      </c>
    </row>
    <row r="13" spans="1:2" x14ac:dyDescent="0.3">
      <c r="A13" t="s">
        <v>128</v>
      </c>
      <c r="B13">
        <v>0.64039999999999997</v>
      </c>
    </row>
    <row r="14" spans="1:2" x14ac:dyDescent="0.3">
      <c r="A14" t="s">
        <v>129</v>
      </c>
      <c r="B14">
        <v>2.4799999999999999E-2</v>
      </c>
    </row>
    <row r="15" spans="1:2" x14ac:dyDescent="0.3">
      <c r="A15" t="s">
        <v>130</v>
      </c>
      <c r="B15">
        <v>0.64039999999999997</v>
      </c>
    </row>
    <row r="16" spans="1:2" x14ac:dyDescent="0.3">
      <c r="A16" t="s">
        <v>131</v>
      </c>
      <c r="B16">
        <v>15</v>
      </c>
    </row>
    <row r="17" spans="1:10" x14ac:dyDescent="0.3">
      <c r="A17" t="s">
        <v>132</v>
      </c>
      <c r="B17">
        <v>6570</v>
      </c>
    </row>
    <row r="18" spans="1:10" x14ac:dyDescent="0.3">
      <c r="A18" t="s">
        <v>133</v>
      </c>
      <c r="B18">
        <v>120</v>
      </c>
    </row>
    <row r="19" spans="1:10" x14ac:dyDescent="0.3">
      <c r="A19" t="s">
        <v>134</v>
      </c>
      <c r="B19">
        <v>2016</v>
      </c>
    </row>
    <row r="20" spans="1:10" x14ac:dyDescent="0.3">
      <c r="A20" t="s">
        <v>135</v>
      </c>
    </row>
    <row r="21" spans="1:10" x14ac:dyDescent="0.3">
      <c r="B21" t="s">
        <v>5</v>
      </c>
      <c r="C21" t="s">
        <v>136</v>
      </c>
      <c r="D21" t="s">
        <v>137</v>
      </c>
      <c r="E21" t="s">
        <v>138</v>
      </c>
      <c r="F21" t="s">
        <v>139</v>
      </c>
      <c r="G21" t="s">
        <v>140</v>
      </c>
    </row>
    <row r="22" spans="1:10" x14ac:dyDescent="0.3">
      <c r="B22">
        <v>0</v>
      </c>
      <c r="C22">
        <v>0</v>
      </c>
      <c r="D22">
        <v>0</v>
      </c>
      <c r="E22">
        <v>0</v>
      </c>
      <c r="F22">
        <v>0</v>
      </c>
      <c r="G22">
        <v>0</v>
      </c>
    </row>
    <row r="23" spans="1:10" x14ac:dyDescent="0.3">
      <c r="B23">
        <v>1</v>
      </c>
      <c r="C23">
        <v>1</v>
      </c>
      <c r="D23">
        <v>2E-3</v>
      </c>
      <c r="E23">
        <v>0</v>
      </c>
      <c r="F23">
        <v>0</v>
      </c>
      <c r="G23">
        <v>8.3000000000000004E-2</v>
      </c>
    </row>
    <row r="24" spans="1:10" x14ac:dyDescent="0.3">
      <c r="B24">
        <v>2</v>
      </c>
      <c r="C24">
        <v>0.5</v>
      </c>
      <c r="D24">
        <v>1E-3</v>
      </c>
      <c r="E24">
        <v>0</v>
      </c>
      <c r="F24">
        <v>0</v>
      </c>
      <c r="G24">
        <v>0.5</v>
      </c>
    </row>
    <row r="25" spans="1:10" x14ac:dyDescent="0.3">
      <c r="B25">
        <v>3</v>
      </c>
      <c r="C25">
        <v>0.1</v>
      </c>
      <c r="D25">
        <v>2.0000000000000001E-4</v>
      </c>
      <c r="E25">
        <v>0</v>
      </c>
      <c r="F25">
        <v>0</v>
      </c>
      <c r="G25">
        <v>1</v>
      </c>
    </row>
    <row r="26" spans="1:10" x14ac:dyDescent="0.3">
      <c r="B26">
        <v>4</v>
      </c>
      <c r="C26">
        <v>0</v>
      </c>
      <c r="D26">
        <v>0</v>
      </c>
      <c r="E26">
        <v>0.05</v>
      </c>
      <c r="F26">
        <v>2.0000000000000001E-4</v>
      </c>
      <c r="G26">
        <v>4</v>
      </c>
    </row>
    <row r="27" spans="1:10" x14ac:dyDescent="0.3">
      <c r="B27">
        <v>5</v>
      </c>
      <c r="C27">
        <v>0</v>
      </c>
      <c r="D27">
        <v>0</v>
      </c>
      <c r="E27">
        <v>0.1</v>
      </c>
      <c r="F27">
        <v>4.0000000000000002E-4</v>
      </c>
      <c r="G27">
        <v>8</v>
      </c>
    </row>
    <row r="28" spans="1:10" x14ac:dyDescent="0.3">
      <c r="A28" t="s">
        <v>141</v>
      </c>
      <c r="B28" t="s">
        <v>142</v>
      </c>
    </row>
    <row r="29" spans="1:10" x14ac:dyDescent="0.3">
      <c r="B29" t="s">
        <v>5</v>
      </c>
      <c r="C29" t="s">
        <v>143</v>
      </c>
      <c r="D29" t="s">
        <v>136</v>
      </c>
      <c r="E29" t="s">
        <v>137</v>
      </c>
      <c r="F29" t="s">
        <v>138</v>
      </c>
      <c r="G29" t="s">
        <v>139</v>
      </c>
      <c r="H29" t="s">
        <v>144</v>
      </c>
      <c r="I29" t="s">
        <v>145</v>
      </c>
      <c r="J29" t="s">
        <v>146</v>
      </c>
    </row>
    <row r="30" spans="1:10" x14ac:dyDescent="0.3">
      <c r="B30">
        <v>1</v>
      </c>
      <c r="C30">
        <v>24</v>
      </c>
      <c r="D30">
        <v>0</v>
      </c>
      <c r="E30">
        <v>1.44E-2</v>
      </c>
      <c r="F30">
        <v>0.05</v>
      </c>
      <c r="G30">
        <v>1E-3</v>
      </c>
      <c r="H30">
        <v>1.44</v>
      </c>
      <c r="I30">
        <v>1.4388000000000001</v>
      </c>
      <c r="J30">
        <v>0.15</v>
      </c>
    </row>
    <row r="31" spans="1:10" x14ac:dyDescent="0.3">
      <c r="B31">
        <v>2</v>
      </c>
      <c r="C31">
        <v>168</v>
      </c>
      <c r="D31">
        <v>0</v>
      </c>
      <c r="E31">
        <v>3.5999999999999999E-3</v>
      </c>
      <c r="F31">
        <v>0.1</v>
      </c>
      <c r="G31">
        <v>3.0000000000000001E-3</v>
      </c>
      <c r="H31">
        <v>0.36</v>
      </c>
      <c r="I31">
        <v>0.35970000000000002</v>
      </c>
      <c r="J31">
        <v>0.4</v>
      </c>
    </row>
    <row r="32" spans="1:10" x14ac:dyDescent="0.3">
      <c r="B32">
        <v>3</v>
      </c>
      <c r="C32">
        <v>2190</v>
      </c>
      <c r="D32">
        <v>0</v>
      </c>
      <c r="E32">
        <v>0</v>
      </c>
      <c r="F32">
        <v>0</v>
      </c>
      <c r="G32">
        <v>1.8E-3</v>
      </c>
      <c r="H32">
        <v>0.18</v>
      </c>
      <c r="I32">
        <v>0</v>
      </c>
      <c r="J32">
        <v>0.18</v>
      </c>
    </row>
    <row r="33" spans="1:21" x14ac:dyDescent="0.3">
      <c r="B33">
        <v>4</v>
      </c>
      <c r="C33">
        <v>4380</v>
      </c>
      <c r="D33">
        <v>0</v>
      </c>
      <c r="E33">
        <v>0</v>
      </c>
      <c r="F33">
        <v>0</v>
      </c>
      <c r="G33">
        <v>0</v>
      </c>
      <c r="H33">
        <v>0</v>
      </c>
      <c r="I33">
        <v>0</v>
      </c>
      <c r="J33">
        <v>0</v>
      </c>
    </row>
    <row r="34" spans="1:21" x14ac:dyDescent="0.3">
      <c r="A34" t="s">
        <v>147</v>
      </c>
      <c r="B34" t="s">
        <v>142</v>
      </c>
    </row>
    <row r="35" spans="1:21" x14ac:dyDescent="0.3">
      <c r="B35" t="s">
        <v>5</v>
      </c>
      <c r="C35" t="s">
        <v>148</v>
      </c>
      <c r="D35" t="s">
        <v>136</v>
      </c>
      <c r="E35" t="s">
        <v>137</v>
      </c>
      <c r="F35" t="s">
        <v>138</v>
      </c>
      <c r="G35" t="s">
        <v>139</v>
      </c>
      <c r="H35" t="s">
        <v>149</v>
      </c>
      <c r="I35" t="s">
        <v>136</v>
      </c>
      <c r="J35" t="s">
        <v>137</v>
      </c>
      <c r="K35" t="s">
        <v>138</v>
      </c>
      <c r="L35" t="s">
        <v>139</v>
      </c>
    </row>
    <row r="36" spans="1:21" x14ac:dyDescent="0.3">
      <c r="B36">
        <v>1</v>
      </c>
      <c r="C36">
        <v>8</v>
      </c>
      <c r="D36">
        <v>0.1</v>
      </c>
      <c r="E36">
        <v>1E-3</v>
      </c>
      <c r="F36">
        <v>0.05</v>
      </c>
      <c r="G36">
        <v>2E-3</v>
      </c>
      <c r="H36">
        <v>168</v>
      </c>
      <c r="I36">
        <v>0.2</v>
      </c>
      <c r="J36">
        <v>2E-3</v>
      </c>
      <c r="K36">
        <v>0.1</v>
      </c>
      <c r="L36">
        <v>7.0000000000000001E-3</v>
      </c>
    </row>
    <row r="37" spans="1:21" x14ac:dyDescent="0.3">
      <c r="B37">
        <v>2</v>
      </c>
      <c r="C37">
        <v>24</v>
      </c>
      <c r="D37">
        <v>0</v>
      </c>
      <c r="E37">
        <v>0</v>
      </c>
      <c r="F37">
        <v>0.05</v>
      </c>
      <c r="G37">
        <v>2E-3</v>
      </c>
      <c r="H37">
        <v>672</v>
      </c>
      <c r="I37">
        <v>0</v>
      </c>
      <c r="J37">
        <v>2E-3</v>
      </c>
      <c r="K37">
        <v>0.1</v>
      </c>
      <c r="L37">
        <v>7.0000000000000001E-3</v>
      </c>
    </row>
    <row r="38" spans="1:21" x14ac:dyDescent="0.3">
      <c r="B38">
        <v>3</v>
      </c>
      <c r="C38">
        <v>48</v>
      </c>
      <c r="D38">
        <v>0</v>
      </c>
      <c r="E38">
        <v>0</v>
      </c>
      <c r="F38">
        <v>0.05</v>
      </c>
      <c r="G38">
        <v>1.5E-3</v>
      </c>
      <c r="H38">
        <v>1344</v>
      </c>
      <c r="I38">
        <v>0</v>
      </c>
      <c r="J38">
        <v>0</v>
      </c>
      <c r="K38">
        <v>0.05</v>
      </c>
      <c r="L38">
        <v>2.5000000000000001E-3</v>
      </c>
    </row>
    <row r="39" spans="1:21" x14ac:dyDescent="0.3">
      <c r="B39">
        <v>4</v>
      </c>
      <c r="C39">
        <v>120</v>
      </c>
      <c r="D39">
        <v>0</v>
      </c>
      <c r="E39">
        <v>0</v>
      </c>
      <c r="F39">
        <v>0.05</v>
      </c>
      <c r="G39">
        <v>5.0000000000000001E-4</v>
      </c>
      <c r="H39">
        <v>2016</v>
      </c>
      <c r="I39">
        <v>0</v>
      </c>
      <c r="J39">
        <v>0</v>
      </c>
      <c r="K39">
        <v>0.05</v>
      </c>
      <c r="L39">
        <v>1E-3</v>
      </c>
    </row>
    <row r="40" spans="1:21" x14ac:dyDescent="0.3">
      <c r="A40" t="s">
        <v>150</v>
      </c>
      <c r="B40" t="s">
        <v>151</v>
      </c>
      <c r="C40" t="s">
        <v>152</v>
      </c>
    </row>
    <row r="41" spans="1:21" x14ac:dyDescent="0.3">
      <c r="B41" t="s">
        <v>5</v>
      </c>
      <c r="C41" t="s">
        <v>153</v>
      </c>
      <c r="D41" t="s">
        <v>154</v>
      </c>
      <c r="E41" t="s">
        <v>155</v>
      </c>
      <c r="F41" t="s">
        <v>156</v>
      </c>
      <c r="G41" t="s">
        <v>157</v>
      </c>
    </row>
    <row r="42" spans="1:21" x14ac:dyDescent="0.3">
      <c r="B42">
        <v>0</v>
      </c>
      <c r="C42">
        <v>2</v>
      </c>
      <c r="D42">
        <v>2</v>
      </c>
      <c r="E42">
        <v>1</v>
      </c>
      <c r="F42">
        <v>1</v>
      </c>
      <c r="G42">
        <v>15</v>
      </c>
    </row>
    <row r="43" spans="1:21" x14ac:dyDescent="0.3">
      <c r="B43">
        <v>1</v>
      </c>
      <c r="C43">
        <v>1.5</v>
      </c>
      <c r="D43">
        <v>1.5</v>
      </c>
      <c r="E43">
        <v>1</v>
      </c>
      <c r="F43">
        <v>1</v>
      </c>
      <c r="G43">
        <v>30</v>
      </c>
    </row>
    <row r="44" spans="1:21" x14ac:dyDescent="0.3">
      <c r="B44">
        <v>2</v>
      </c>
      <c r="C44">
        <v>1</v>
      </c>
      <c r="D44">
        <v>1</v>
      </c>
      <c r="E44">
        <v>1</v>
      </c>
      <c r="F44">
        <v>1</v>
      </c>
      <c r="G44">
        <v>150</v>
      </c>
    </row>
    <row r="45" spans="1:21" x14ac:dyDescent="0.3">
      <c r="B45">
        <v>3</v>
      </c>
      <c r="C45">
        <v>1.5</v>
      </c>
      <c r="D45">
        <v>1.5</v>
      </c>
      <c r="E45">
        <v>1</v>
      </c>
      <c r="F45">
        <v>1</v>
      </c>
      <c r="G45">
        <v>300</v>
      </c>
    </row>
    <row r="46" spans="1:21" x14ac:dyDescent="0.3">
      <c r="A46" t="s">
        <v>158</v>
      </c>
      <c r="B46" t="s">
        <v>159</v>
      </c>
    </row>
    <row r="47" spans="1:21" x14ac:dyDescent="0.3">
      <c r="B47" t="s">
        <v>160</v>
      </c>
      <c r="C47" t="s">
        <v>161</v>
      </c>
      <c r="D47" t="s">
        <v>162</v>
      </c>
      <c r="E47" t="s">
        <v>163</v>
      </c>
      <c r="F47" t="s">
        <v>164</v>
      </c>
      <c r="G47" t="s">
        <v>165</v>
      </c>
      <c r="H47" t="s">
        <v>166</v>
      </c>
      <c r="I47" t="s">
        <v>167</v>
      </c>
      <c r="J47" t="s">
        <v>168</v>
      </c>
      <c r="K47" t="s">
        <v>169</v>
      </c>
      <c r="L47" t="s">
        <v>170</v>
      </c>
      <c r="M47" t="s">
        <v>171</v>
      </c>
      <c r="N47" t="s">
        <v>172</v>
      </c>
    </row>
    <row r="48" spans="1:21" x14ac:dyDescent="0.3">
      <c r="B48">
        <v>1</v>
      </c>
      <c r="C48">
        <v>123</v>
      </c>
      <c r="D48">
        <v>3</v>
      </c>
      <c r="E48">
        <v>3</v>
      </c>
      <c r="F48">
        <v>2</v>
      </c>
      <c r="G48">
        <v>75</v>
      </c>
      <c r="H48">
        <v>0</v>
      </c>
      <c r="I48">
        <v>0.51</v>
      </c>
      <c r="J48">
        <v>38258</v>
      </c>
      <c r="K48">
        <v>1</v>
      </c>
      <c r="L48">
        <v>1</v>
      </c>
      <c r="M48">
        <v>1</v>
      </c>
      <c r="N48">
        <v>0.99199999999999999</v>
      </c>
      <c r="O48">
        <v>0.86399999999999999</v>
      </c>
      <c r="P48">
        <v>0.63900000000000001</v>
      </c>
      <c r="Q48">
        <v>0.29199999999999998</v>
      </c>
      <c r="R48">
        <v>5.7000000000000002E-2</v>
      </c>
      <c r="S48">
        <v>8.9999999999999993E-3</v>
      </c>
      <c r="T48">
        <v>3.0000000000000001E-3</v>
      </c>
      <c r="U48">
        <v>0</v>
      </c>
    </row>
    <row r="49" spans="2:21" x14ac:dyDescent="0.3">
      <c r="B49">
        <v>2</v>
      </c>
      <c r="C49">
        <v>110</v>
      </c>
      <c r="D49">
        <v>3</v>
      </c>
      <c r="E49">
        <v>3</v>
      </c>
      <c r="F49">
        <v>2</v>
      </c>
      <c r="G49">
        <v>75</v>
      </c>
      <c r="H49">
        <v>0</v>
      </c>
      <c r="I49">
        <v>0.51</v>
      </c>
      <c r="J49">
        <v>6050</v>
      </c>
      <c r="K49">
        <v>1</v>
      </c>
      <c r="L49">
        <v>1</v>
      </c>
      <c r="M49">
        <v>1</v>
      </c>
      <c r="N49">
        <v>0.99199999999999999</v>
      </c>
      <c r="O49">
        <v>0.86399999999999999</v>
      </c>
      <c r="P49">
        <v>0.63900000000000001</v>
      </c>
      <c r="Q49">
        <v>0.29199999999999998</v>
      </c>
      <c r="R49">
        <v>5.7000000000000002E-2</v>
      </c>
      <c r="S49">
        <v>8.9999999999999993E-3</v>
      </c>
      <c r="T49">
        <v>3.0000000000000001E-3</v>
      </c>
      <c r="U49">
        <v>0</v>
      </c>
    </row>
    <row r="50" spans="2:21" x14ac:dyDescent="0.3">
      <c r="B50">
        <v>3</v>
      </c>
      <c r="C50">
        <v>38</v>
      </c>
      <c r="D50">
        <v>2</v>
      </c>
      <c r="E50">
        <v>8</v>
      </c>
      <c r="F50">
        <v>2</v>
      </c>
      <c r="G50">
        <v>75</v>
      </c>
      <c r="H50">
        <v>0</v>
      </c>
      <c r="I50">
        <v>0.51</v>
      </c>
      <c r="J50">
        <v>35161</v>
      </c>
      <c r="K50">
        <v>1</v>
      </c>
      <c r="L50">
        <v>1</v>
      </c>
      <c r="M50">
        <v>1</v>
      </c>
      <c r="N50">
        <v>0.99199999999999999</v>
      </c>
      <c r="O50">
        <v>0.86399999999999999</v>
      </c>
      <c r="P50">
        <v>0.63900000000000001</v>
      </c>
      <c r="Q50">
        <v>0.29199999999999998</v>
      </c>
      <c r="R50">
        <v>5.7000000000000002E-2</v>
      </c>
      <c r="S50">
        <v>8.9999999999999993E-3</v>
      </c>
      <c r="T50">
        <v>3.0000000000000001E-3</v>
      </c>
      <c r="U50">
        <v>0</v>
      </c>
    </row>
    <row r="51" spans="2:21" x14ac:dyDescent="0.3">
      <c r="B51">
        <v>4</v>
      </c>
      <c r="C51">
        <v>4</v>
      </c>
      <c r="D51">
        <v>1</v>
      </c>
      <c r="E51">
        <v>2</v>
      </c>
      <c r="F51">
        <v>3</v>
      </c>
      <c r="G51">
        <v>150</v>
      </c>
      <c r="H51">
        <v>0</v>
      </c>
      <c r="I51">
        <v>0.51</v>
      </c>
      <c r="J51">
        <v>33793</v>
      </c>
      <c r="K51">
        <v>1</v>
      </c>
      <c r="L51">
        <v>1</v>
      </c>
      <c r="M51">
        <v>1</v>
      </c>
      <c r="N51">
        <v>0.99199999999999999</v>
      </c>
      <c r="O51">
        <v>0.86399999999999999</v>
      </c>
      <c r="P51">
        <v>0.63900000000000001</v>
      </c>
      <c r="Q51">
        <v>0.29199999999999998</v>
      </c>
      <c r="R51">
        <v>5.7000000000000002E-2</v>
      </c>
      <c r="S51">
        <v>8.9999999999999993E-3</v>
      </c>
      <c r="T51">
        <v>3.0000000000000001E-3</v>
      </c>
      <c r="U51">
        <v>0</v>
      </c>
    </row>
    <row r="52" spans="2:21" x14ac:dyDescent="0.3">
      <c r="B52">
        <v>5</v>
      </c>
      <c r="C52">
        <v>311</v>
      </c>
      <c r="D52">
        <v>3</v>
      </c>
      <c r="E52">
        <v>4</v>
      </c>
      <c r="F52">
        <v>0</v>
      </c>
      <c r="G52">
        <v>8</v>
      </c>
      <c r="H52">
        <v>1</v>
      </c>
      <c r="I52">
        <v>0.51</v>
      </c>
      <c r="J52">
        <v>38808</v>
      </c>
      <c r="K52">
        <v>1</v>
      </c>
      <c r="L52">
        <v>1</v>
      </c>
      <c r="M52">
        <v>1</v>
      </c>
      <c r="N52">
        <v>0.99199999999999999</v>
      </c>
      <c r="O52">
        <v>0.86399999999999999</v>
      </c>
      <c r="P52">
        <v>0.63900000000000001</v>
      </c>
      <c r="Q52">
        <v>0.29199999999999998</v>
      </c>
      <c r="R52">
        <v>5.7000000000000002E-2</v>
      </c>
      <c r="S52">
        <v>8.9999999999999993E-3</v>
      </c>
      <c r="T52">
        <v>3.0000000000000001E-3</v>
      </c>
      <c r="U52">
        <v>0</v>
      </c>
    </row>
    <row r="53" spans="2:21" x14ac:dyDescent="0.3">
      <c r="B53">
        <v>6</v>
      </c>
      <c r="C53">
        <v>65</v>
      </c>
      <c r="D53">
        <v>2</v>
      </c>
      <c r="E53">
        <v>2</v>
      </c>
      <c r="F53">
        <v>2</v>
      </c>
      <c r="G53">
        <v>75</v>
      </c>
      <c r="H53">
        <v>0</v>
      </c>
      <c r="I53">
        <v>0.51</v>
      </c>
      <c r="J53">
        <v>43661</v>
      </c>
      <c r="K53">
        <v>1</v>
      </c>
      <c r="L53">
        <v>1</v>
      </c>
      <c r="M53">
        <v>1</v>
      </c>
      <c r="N53">
        <v>0.99199999999999999</v>
      </c>
      <c r="O53">
        <v>0.86399999999999999</v>
      </c>
      <c r="P53">
        <v>0.63900000000000001</v>
      </c>
      <c r="Q53">
        <v>0.29199999999999998</v>
      </c>
      <c r="R53">
        <v>5.7000000000000002E-2</v>
      </c>
      <c r="S53">
        <v>8.9999999999999993E-3</v>
      </c>
      <c r="T53">
        <v>3.0000000000000001E-3</v>
      </c>
      <c r="U53">
        <v>0</v>
      </c>
    </row>
    <row r="54" spans="2:21" x14ac:dyDescent="0.3">
      <c r="B54">
        <v>7</v>
      </c>
      <c r="C54">
        <v>21</v>
      </c>
      <c r="D54">
        <v>2</v>
      </c>
      <c r="E54">
        <v>2</v>
      </c>
      <c r="F54">
        <v>2</v>
      </c>
      <c r="G54">
        <v>75</v>
      </c>
      <c r="H54">
        <v>0</v>
      </c>
      <c r="I54">
        <v>0.51</v>
      </c>
      <c r="J54">
        <v>33835</v>
      </c>
      <c r="K54">
        <v>1</v>
      </c>
      <c r="L54">
        <v>1</v>
      </c>
      <c r="M54">
        <v>1</v>
      </c>
      <c r="N54">
        <v>0.99199999999999999</v>
      </c>
      <c r="O54">
        <v>0.86399999999999999</v>
      </c>
      <c r="P54">
        <v>0.63900000000000001</v>
      </c>
      <c r="Q54">
        <v>0.29199999999999998</v>
      </c>
      <c r="R54">
        <v>5.7000000000000002E-2</v>
      </c>
      <c r="S54">
        <v>8.9999999999999993E-3</v>
      </c>
      <c r="T54">
        <v>3.0000000000000001E-3</v>
      </c>
      <c r="U54">
        <v>0</v>
      </c>
    </row>
    <row r="55" spans="2:21" x14ac:dyDescent="0.3">
      <c r="B55">
        <v>8</v>
      </c>
      <c r="C55">
        <v>8</v>
      </c>
      <c r="D55">
        <v>2</v>
      </c>
      <c r="E55">
        <v>2</v>
      </c>
      <c r="F55">
        <v>2</v>
      </c>
      <c r="G55">
        <v>75</v>
      </c>
      <c r="H55">
        <v>0</v>
      </c>
      <c r="I55">
        <v>0.51</v>
      </c>
      <c r="J55">
        <v>6050</v>
      </c>
      <c r="K55">
        <v>1</v>
      </c>
      <c r="L55">
        <v>1</v>
      </c>
      <c r="M55">
        <v>1</v>
      </c>
      <c r="N55">
        <v>0.99199999999999999</v>
      </c>
      <c r="O55">
        <v>0.86399999999999999</v>
      </c>
      <c r="P55">
        <v>0.63900000000000001</v>
      </c>
      <c r="Q55">
        <v>0.29199999999999998</v>
      </c>
      <c r="R55">
        <v>5.7000000000000002E-2</v>
      </c>
      <c r="S55">
        <v>8.9999999999999993E-3</v>
      </c>
      <c r="T55">
        <v>3.0000000000000001E-3</v>
      </c>
      <c r="U55">
        <v>0</v>
      </c>
    </row>
    <row r="56" spans="2:21" x14ac:dyDescent="0.3">
      <c r="B56">
        <v>9</v>
      </c>
      <c r="C56">
        <v>15</v>
      </c>
      <c r="D56">
        <v>2</v>
      </c>
      <c r="E56">
        <v>2</v>
      </c>
      <c r="F56">
        <v>2</v>
      </c>
      <c r="G56">
        <v>75</v>
      </c>
      <c r="H56">
        <v>0</v>
      </c>
      <c r="I56">
        <v>0.51</v>
      </c>
      <c r="J56">
        <v>6050</v>
      </c>
      <c r="K56">
        <v>1</v>
      </c>
      <c r="L56">
        <v>1</v>
      </c>
      <c r="M56">
        <v>1</v>
      </c>
      <c r="N56">
        <v>0.99199999999999999</v>
      </c>
      <c r="O56">
        <v>0.86399999999999999</v>
      </c>
      <c r="P56">
        <v>0.63900000000000001</v>
      </c>
      <c r="Q56">
        <v>0.29199999999999998</v>
      </c>
      <c r="R56">
        <v>5.7000000000000002E-2</v>
      </c>
      <c r="S56">
        <v>8.9999999999999993E-3</v>
      </c>
      <c r="T56">
        <v>3.0000000000000001E-3</v>
      </c>
      <c r="U56">
        <v>0</v>
      </c>
    </row>
    <row r="57" spans="2:21" x14ac:dyDescent="0.3">
      <c r="B57">
        <v>10</v>
      </c>
      <c r="C57">
        <v>10</v>
      </c>
      <c r="D57">
        <v>2</v>
      </c>
      <c r="E57">
        <v>2</v>
      </c>
      <c r="F57">
        <v>2</v>
      </c>
      <c r="G57">
        <v>75</v>
      </c>
      <c r="H57">
        <v>0</v>
      </c>
      <c r="I57">
        <v>0.51</v>
      </c>
      <c r="J57">
        <v>40211</v>
      </c>
      <c r="K57">
        <v>1</v>
      </c>
      <c r="L57">
        <v>1</v>
      </c>
      <c r="M57">
        <v>1</v>
      </c>
      <c r="N57">
        <v>0.99199999999999999</v>
      </c>
      <c r="O57">
        <v>0.86399999999999999</v>
      </c>
      <c r="P57">
        <v>0.63900000000000001</v>
      </c>
      <c r="Q57">
        <v>0.29199999999999998</v>
      </c>
      <c r="R57">
        <v>5.7000000000000002E-2</v>
      </c>
      <c r="S57">
        <v>8.9999999999999993E-3</v>
      </c>
      <c r="T57">
        <v>3.0000000000000001E-3</v>
      </c>
      <c r="U57">
        <v>0</v>
      </c>
    </row>
    <row r="58" spans="2:21" x14ac:dyDescent="0.3">
      <c r="B58">
        <v>11</v>
      </c>
      <c r="C58">
        <v>38</v>
      </c>
      <c r="D58">
        <v>2</v>
      </c>
      <c r="E58">
        <v>1</v>
      </c>
      <c r="F58">
        <v>3</v>
      </c>
      <c r="G58">
        <v>150</v>
      </c>
      <c r="H58">
        <v>0</v>
      </c>
      <c r="I58">
        <v>0.51</v>
      </c>
      <c r="J58">
        <v>41904</v>
      </c>
      <c r="K58">
        <v>1</v>
      </c>
      <c r="L58">
        <v>1</v>
      </c>
      <c r="M58">
        <v>1</v>
      </c>
      <c r="N58">
        <v>0.99199999999999999</v>
      </c>
      <c r="O58">
        <v>0.86399999999999999</v>
      </c>
      <c r="P58">
        <v>0.63900000000000001</v>
      </c>
      <c r="Q58">
        <v>0.29199999999999998</v>
      </c>
      <c r="R58">
        <v>5.7000000000000002E-2</v>
      </c>
      <c r="S58">
        <v>8.9999999999999993E-3</v>
      </c>
      <c r="T58">
        <v>3.0000000000000001E-3</v>
      </c>
      <c r="U58">
        <v>0</v>
      </c>
    </row>
    <row r="59" spans="2:21" x14ac:dyDescent="0.3">
      <c r="B59">
        <v>12</v>
      </c>
      <c r="C59">
        <v>23</v>
      </c>
      <c r="D59">
        <v>0</v>
      </c>
      <c r="E59">
        <v>1</v>
      </c>
      <c r="F59">
        <v>3</v>
      </c>
      <c r="G59">
        <v>150</v>
      </c>
      <c r="H59">
        <v>0</v>
      </c>
      <c r="I59">
        <v>0.51</v>
      </c>
      <c r="J59">
        <v>41904</v>
      </c>
      <c r="K59">
        <v>1</v>
      </c>
      <c r="L59">
        <v>1</v>
      </c>
      <c r="M59">
        <v>1</v>
      </c>
      <c r="N59">
        <v>0.99199999999999999</v>
      </c>
      <c r="O59">
        <v>0.86399999999999999</v>
      </c>
      <c r="P59">
        <v>0.63900000000000001</v>
      </c>
      <c r="Q59">
        <v>0.29199999999999998</v>
      </c>
      <c r="R59">
        <v>5.7000000000000002E-2</v>
      </c>
      <c r="S59">
        <v>8.9999999999999993E-3</v>
      </c>
      <c r="T59">
        <v>3.0000000000000001E-3</v>
      </c>
      <c r="U59">
        <v>0</v>
      </c>
    </row>
    <row r="60" spans="2:21" x14ac:dyDescent="0.3">
      <c r="B60">
        <v>13</v>
      </c>
      <c r="C60">
        <v>478</v>
      </c>
      <c r="D60">
        <v>2</v>
      </c>
      <c r="E60">
        <v>6</v>
      </c>
      <c r="F60">
        <v>2</v>
      </c>
      <c r="G60">
        <v>75</v>
      </c>
      <c r="H60">
        <v>0</v>
      </c>
      <c r="I60">
        <v>0.51</v>
      </c>
      <c r="J60">
        <v>37279</v>
      </c>
      <c r="K60">
        <v>1</v>
      </c>
      <c r="L60">
        <v>1</v>
      </c>
      <c r="M60">
        <v>1</v>
      </c>
      <c r="N60">
        <v>0.99199999999999999</v>
      </c>
      <c r="O60">
        <v>0.86399999999999999</v>
      </c>
      <c r="P60">
        <v>0.63900000000000001</v>
      </c>
      <c r="Q60">
        <v>0.29199999999999998</v>
      </c>
      <c r="R60">
        <v>5.7000000000000002E-2</v>
      </c>
      <c r="S60">
        <v>8.9999999999999993E-3</v>
      </c>
      <c r="T60">
        <v>3.0000000000000001E-3</v>
      </c>
      <c r="U60">
        <v>0</v>
      </c>
    </row>
    <row r="61" spans="2:21" x14ac:dyDescent="0.3">
      <c r="B61">
        <v>14</v>
      </c>
      <c r="C61">
        <v>27</v>
      </c>
      <c r="D61">
        <v>1</v>
      </c>
      <c r="E61">
        <v>1</v>
      </c>
      <c r="F61">
        <v>2</v>
      </c>
      <c r="G61">
        <v>75</v>
      </c>
      <c r="H61">
        <v>0</v>
      </c>
      <c r="I61">
        <v>0.51</v>
      </c>
      <c r="J61">
        <v>37266</v>
      </c>
      <c r="K61">
        <v>1</v>
      </c>
      <c r="L61">
        <v>1</v>
      </c>
      <c r="M61">
        <v>1</v>
      </c>
      <c r="N61">
        <v>0.99199999999999999</v>
      </c>
      <c r="O61">
        <v>0.86399999999999999</v>
      </c>
      <c r="P61">
        <v>0.63900000000000001</v>
      </c>
      <c r="Q61">
        <v>0.29199999999999998</v>
      </c>
      <c r="R61">
        <v>5.7000000000000002E-2</v>
      </c>
      <c r="S61">
        <v>8.9999999999999993E-3</v>
      </c>
      <c r="T61">
        <v>3.0000000000000001E-3</v>
      </c>
      <c r="U61">
        <v>0</v>
      </c>
    </row>
    <row r="62" spans="2:21" x14ac:dyDescent="0.3">
      <c r="B62">
        <v>15</v>
      </c>
      <c r="C62">
        <v>54</v>
      </c>
      <c r="D62">
        <v>2</v>
      </c>
      <c r="E62">
        <v>6</v>
      </c>
      <c r="F62">
        <v>2</v>
      </c>
      <c r="G62">
        <v>75</v>
      </c>
      <c r="H62">
        <v>0</v>
      </c>
      <c r="I62">
        <v>0.51</v>
      </c>
      <c r="J62">
        <v>36373</v>
      </c>
      <c r="K62">
        <v>1</v>
      </c>
      <c r="L62">
        <v>1</v>
      </c>
      <c r="M62">
        <v>1</v>
      </c>
      <c r="N62">
        <v>0.99199999999999999</v>
      </c>
      <c r="O62">
        <v>0.86399999999999999</v>
      </c>
      <c r="P62">
        <v>0.63900000000000001</v>
      </c>
      <c r="Q62">
        <v>0.29199999999999998</v>
      </c>
      <c r="R62">
        <v>5.7000000000000002E-2</v>
      </c>
      <c r="S62">
        <v>8.9999999999999993E-3</v>
      </c>
      <c r="T62">
        <v>3.0000000000000001E-3</v>
      </c>
      <c r="U62">
        <v>0</v>
      </c>
    </row>
    <row r="63" spans="2:21" x14ac:dyDescent="0.3">
      <c r="B63">
        <v>16</v>
      </c>
      <c r="C63">
        <v>13</v>
      </c>
      <c r="D63">
        <v>2</v>
      </c>
      <c r="E63">
        <v>2</v>
      </c>
      <c r="F63">
        <v>2</v>
      </c>
      <c r="G63">
        <v>75</v>
      </c>
      <c r="H63">
        <v>0</v>
      </c>
      <c r="I63">
        <v>0.51</v>
      </c>
      <c r="J63">
        <v>40836</v>
      </c>
      <c r="K63">
        <v>1</v>
      </c>
      <c r="L63">
        <v>1</v>
      </c>
      <c r="M63">
        <v>1</v>
      </c>
      <c r="N63">
        <v>0.99199999999999999</v>
      </c>
      <c r="O63">
        <v>0.86399999999999999</v>
      </c>
      <c r="P63">
        <v>0.63900000000000001</v>
      </c>
      <c r="Q63">
        <v>0.29199999999999998</v>
      </c>
      <c r="R63">
        <v>5.7000000000000002E-2</v>
      </c>
      <c r="S63">
        <v>8.9999999999999993E-3</v>
      </c>
      <c r="T63">
        <v>3.0000000000000001E-3</v>
      </c>
      <c r="U63">
        <v>0</v>
      </c>
    </row>
    <row r="64" spans="2:21" x14ac:dyDescent="0.3">
      <c r="B64">
        <v>17</v>
      </c>
      <c r="C64">
        <v>13</v>
      </c>
      <c r="D64">
        <v>3</v>
      </c>
      <c r="E64">
        <v>3</v>
      </c>
      <c r="F64">
        <v>2</v>
      </c>
      <c r="G64">
        <v>75</v>
      </c>
      <c r="H64">
        <v>0</v>
      </c>
      <c r="I64">
        <v>0.51</v>
      </c>
      <c r="J64">
        <v>35389</v>
      </c>
      <c r="K64">
        <v>1</v>
      </c>
      <c r="L64">
        <v>1</v>
      </c>
      <c r="M64">
        <v>1</v>
      </c>
      <c r="N64">
        <v>0.99199999999999999</v>
      </c>
      <c r="O64">
        <v>0.86399999999999999</v>
      </c>
      <c r="P64">
        <v>0.63900000000000001</v>
      </c>
      <c r="Q64">
        <v>0.29199999999999998</v>
      </c>
      <c r="R64">
        <v>5.7000000000000002E-2</v>
      </c>
      <c r="S64">
        <v>8.9999999999999993E-3</v>
      </c>
      <c r="T64">
        <v>3.0000000000000001E-3</v>
      </c>
      <c r="U64">
        <v>0</v>
      </c>
    </row>
    <row r="65" spans="2:21" x14ac:dyDescent="0.3">
      <c r="B65">
        <v>18</v>
      </c>
      <c r="C65">
        <v>21</v>
      </c>
      <c r="D65">
        <v>3</v>
      </c>
      <c r="E65">
        <v>3</v>
      </c>
      <c r="F65">
        <v>2</v>
      </c>
      <c r="G65">
        <v>75</v>
      </c>
      <c r="H65">
        <v>0</v>
      </c>
      <c r="I65">
        <v>0.51</v>
      </c>
      <c r="J65">
        <v>35389</v>
      </c>
      <c r="K65">
        <v>1</v>
      </c>
      <c r="L65">
        <v>1</v>
      </c>
      <c r="M65">
        <v>1</v>
      </c>
      <c r="N65">
        <v>0.99199999999999999</v>
      </c>
      <c r="O65">
        <v>0.86399999999999999</v>
      </c>
      <c r="P65">
        <v>0.63900000000000001</v>
      </c>
      <c r="Q65">
        <v>0.29199999999999998</v>
      </c>
      <c r="R65">
        <v>5.7000000000000002E-2</v>
      </c>
      <c r="S65">
        <v>8.9999999999999993E-3</v>
      </c>
      <c r="T65">
        <v>3.0000000000000001E-3</v>
      </c>
      <c r="U65">
        <v>0</v>
      </c>
    </row>
    <row r="66" spans="2:21" x14ac:dyDescent="0.3">
      <c r="B66">
        <v>19</v>
      </c>
      <c r="C66">
        <v>50</v>
      </c>
      <c r="D66">
        <v>0</v>
      </c>
      <c r="E66">
        <v>2</v>
      </c>
      <c r="F66">
        <v>2</v>
      </c>
      <c r="G66">
        <v>75</v>
      </c>
      <c r="H66">
        <v>0</v>
      </c>
      <c r="I66">
        <v>0.51</v>
      </c>
      <c r="J66">
        <v>35389</v>
      </c>
      <c r="K66">
        <v>1</v>
      </c>
      <c r="L66">
        <v>1</v>
      </c>
      <c r="M66">
        <v>1</v>
      </c>
      <c r="N66">
        <v>0.99199999999999999</v>
      </c>
      <c r="O66">
        <v>0.86399999999999999</v>
      </c>
      <c r="P66">
        <v>0.63900000000000001</v>
      </c>
      <c r="Q66">
        <v>0.29199999999999998</v>
      </c>
      <c r="R66">
        <v>5.7000000000000002E-2</v>
      </c>
      <c r="S66">
        <v>8.9999999999999993E-3</v>
      </c>
      <c r="T66">
        <v>3.0000000000000001E-3</v>
      </c>
      <c r="U66">
        <v>0</v>
      </c>
    </row>
    <row r="67" spans="2:21" x14ac:dyDescent="0.3">
      <c r="B67">
        <v>20</v>
      </c>
      <c r="C67">
        <v>30</v>
      </c>
      <c r="D67">
        <v>2</v>
      </c>
      <c r="E67">
        <v>3</v>
      </c>
      <c r="F67">
        <v>2</v>
      </c>
      <c r="G67">
        <v>75</v>
      </c>
      <c r="H67">
        <v>0</v>
      </c>
      <c r="I67">
        <v>0.51</v>
      </c>
      <c r="J67">
        <v>34206</v>
      </c>
      <c r="K67">
        <v>1</v>
      </c>
      <c r="L67">
        <v>1</v>
      </c>
      <c r="M67">
        <v>1</v>
      </c>
      <c r="N67">
        <v>0.99199999999999999</v>
      </c>
      <c r="O67">
        <v>0.86399999999999999</v>
      </c>
      <c r="P67">
        <v>0.63900000000000001</v>
      </c>
      <c r="Q67">
        <v>0.29199999999999998</v>
      </c>
      <c r="R67">
        <v>5.7000000000000002E-2</v>
      </c>
      <c r="S67">
        <v>8.9999999999999993E-3</v>
      </c>
      <c r="T67">
        <v>3.0000000000000001E-3</v>
      </c>
      <c r="U67">
        <v>0</v>
      </c>
    </row>
    <row r="68" spans="2:21" x14ac:dyDescent="0.3">
      <c r="B68">
        <v>21</v>
      </c>
      <c r="C68">
        <v>677</v>
      </c>
      <c r="D68">
        <v>4</v>
      </c>
      <c r="E68">
        <v>3</v>
      </c>
      <c r="F68">
        <v>2</v>
      </c>
      <c r="G68">
        <v>75</v>
      </c>
      <c r="H68">
        <v>0</v>
      </c>
      <c r="I68">
        <v>0.51</v>
      </c>
      <c r="J68">
        <v>39575</v>
      </c>
      <c r="K68">
        <v>1</v>
      </c>
      <c r="L68">
        <v>1</v>
      </c>
      <c r="M68">
        <v>1</v>
      </c>
      <c r="N68">
        <v>0.99199999999999999</v>
      </c>
      <c r="O68">
        <v>0.86399999999999999</v>
      </c>
      <c r="P68">
        <v>0.63900000000000001</v>
      </c>
      <c r="Q68">
        <v>0.29199999999999998</v>
      </c>
      <c r="R68">
        <v>5.7000000000000002E-2</v>
      </c>
      <c r="S68">
        <v>8.9999999999999993E-3</v>
      </c>
      <c r="T68">
        <v>3.0000000000000001E-3</v>
      </c>
      <c r="U68">
        <v>0</v>
      </c>
    </row>
    <row r="69" spans="2:21" x14ac:dyDescent="0.3">
      <c r="B69">
        <v>22</v>
      </c>
      <c r="C69">
        <v>18</v>
      </c>
      <c r="D69">
        <v>2</v>
      </c>
      <c r="E69">
        <v>4</v>
      </c>
      <c r="F69">
        <v>2</v>
      </c>
      <c r="G69">
        <v>75</v>
      </c>
      <c r="H69">
        <v>0</v>
      </c>
      <c r="I69">
        <v>0.51</v>
      </c>
      <c r="J69">
        <v>38717</v>
      </c>
      <c r="K69">
        <v>1</v>
      </c>
      <c r="L69">
        <v>1</v>
      </c>
      <c r="M69">
        <v>1</v>
      </c>
      <c r="N69">
        <v>0.99199999999999999</v>
      </c>
      <c r="O69">
        <v>0.86399999999999999</v>
      </c>
      <c r="P69">
        <v>0.63900000000000001</v>
      </c>
      <c r="Q69">
        <v>0.29199999999999998</v>
      </c>
      <c r="R69">
        <v>5.7000000000000002E-2</v>
      </c>
      <c r="S69">
        <v>8.9999999999999993E-3</v>
      </c>
      <c r="T69">
        <v>3.0000000000000001E-3</v>
      </c>
      <c r="U69">
        <v>0</v>
      </c>
    </row>
    <row r="70" spans="2:21" x14ac:dyDescent="0.3">
      <c r="B70">
        <v>23</v>
      </c>
      <c r="C70">
        <v>48</v>
      </c>
      <c r="D70">
        <v>2</v>
      </c>
      <c r="E70">
        <v>2</v>
      </c>
      <c r="F70">
        <v>2</v>
      </c>
      <c r="G70">
        <v>75</v>
      </c>
      <c r="H70">
        <v>0</v>
      </c>
      <c r="I70">
        <v>0.51</v>
      </c>
      <c r="J70">
        <v>36866</v>
      </c>
      <c r="K70">
        <v>1</v>
      </c>
      <c r="L70">
        <v>1</v>
      </c>
      <c r="M70">
        <v>1</v>
      </c>
      <c r="N70">
        <v>0.99199999999999999</v>
      </c>
      <c r="O70">
        <v>0.86399999999999999</v>
      </c>
      <c r="P70">
        <v>0.63900000000000001</v>
      </c>
      <c r="Q70">
        <v>0.29199999999999998</v>
      </c>
      <c r="R70">
        <v>5.7000000000000002E-2</v>
      </c>
      <c r="S70">
        <v>8.9999999999999993E-3</v>
      </c>
      <c r="T70">
        <v>3.0000000000000001E-3</v>
      </c>
      <c r="U70">
        <v>0</v>
      </c>
    </row>
    <row r="71" spans="2:21" x14ac:dyDescent="0.3">
      <c r="B71">
        <v>24</v>
      </c>
      <c r="C71">
        <v>3</v>
      </c>
      <c r="D71">
        <v>1</v>
      </c>
      <c r="E71">
        <v>2</v>
      </c>
      <c r="F71">
        <v>2</v>
      </c>
      <c r="G71">
        <v>75</v>
      </c>
      <c r="H71">
        <v>0</v>
      </c>
      <c r="I71">
        <v>0.51</v>
      </c>
      <c r="J71">
        <v>34513</v>
      </c>
      <c r="K71">
        <v>1</v>
      </c>
      <c r="L71">
        <v>1</v>
      </c>
      <c r="M71">
        <v>1</v>
      </c>
      <c r="N71">
        <v>0.99199999999999999</v>
      </c>
      <c r="O71">
        <v>0.86399999999999999</v>
      </c>
      <c r="P71">
        <v>0.63900000000000001</v>
      </c>
      <c r="Q71">
        <v>0.29199999999999998</v>
      </c>
      <c r="R71">
        <v>5.7000000000000002E-2</v>
      </c>
      <c r="S71">
        <v>8.9999999999999993E-3</v>
      </c>
      <c r="T71">
        <v>3.0000000000000001E-3</v>
      </c>
      <c r="U71">
        <v>0</v>
      </c>
    </row>
    <row r="72" spans="2:21" x14ac:dyDescent="0.3">
      <c r="B72">
        <v>25</v>
      </c>
      <c r="C72">
        <v>20</v>
      </c>
      <c r="D72">
        <v>0</v>
      </c>
      <c r="E72">
        <v>2</v>
      </c>
      <c r="F72">
        <v>2</v>
      </c>
      <c r="G72">
        <v>75</v>
      </c>
      <c r="H72">
        <v>0</v>
      </c>
      <c r="I72">
        <v>0.51</v>
      </c>
      <c r="J72">
        <v>35460</v>
      </c>
      <c r="K72">
        <v>1</v>
      </c>
      <c r="L72">
        <v>1</v>
      </c>
      <c r="M72">
        <v>1</v>
      </c>
      <c r="N72">
        <v>0.99199999999999999</v>
      </c>
      <c r="O72">
        <v>0.86399999999999999</v>
      </c>
      <c r="P72">
        <v>0.63900000000000001</v>
      </c>
      <c r="Q72">
        <v>0.29199999999999998</v>
      </c>
      <c r="R72">
        <v>5.7000000000000002E-2</v>
      </c>
      <c r="S72">
        <v>8.9999999999999993E-3</v>
      </c>
      <c r="T72">
        <v>3.0000000000000001E-3</v>
      </c>
      <c r="U72">
        <v>0</v>
      </c>
    </row>
    <row r="73" spans="2:21" x14ac:dyDescent="0.3">
      <c r="B73">
        <v>26</v>
      </c>
      <c r="C73">
        <v>20</v>
      </c>
      <c r="D73">
        <v>2</v>
      </c>
      <c r="E73">
        <v>2</v>
      </c>
      <c r="F73">
        <v>2</v>
      </c>
      <c r="G73">
        <v>75</v>
      </c>
      <c r="H73">
        <v>0</v>
      </c>
      <c r="I73">
        <v>0.51</v>
      </c>
      <c r="J73">
        <v>35460</v>
      </c>
      <c r="K73">
        <v>1</v>
      </c>
      <c r="L73">
        <v>1</v>
      </c>
      <c r="M73">
        <v>1</v>
      </c>
      <c r="N73">
        <v>0.99199999999999999</v>
      </c>
      <c r="O73">
        <v>0.86399999999999999</v>
      </c>
      <c r="P73">
        <v>0.63900000000000001</v>
      </c>
      <c r="Q73">
        <v>0.29199999999999998</v>
      </c>
      <c r="R73">
        <v>5.7000000000000002E-2</v>
      </c>
      <c r="S73">
        <v>8.9999999999999993E-3</v>
      </c>
      <c r="T73">
        <v>3.0000000000000001E-3</v>
      </c>
      <c r="U73">
        <v>0</v>
      </c>
    </row>
    <row r="74" spans="2:21" x14ac:dyDescent="0.3">
      <c r="B74">
        <v>27</v>
      </c>
      <c r="C74">
        <v>33</v>
      </c>
      <c r="D74">
        <v>2</v>
      </c>
      <c r="E74">
        <v>2</v>
      </c>
      <c r="F74">
        <v>2</v>
      </c>
      <c r="G74">
        <v>75</v>
      </c>
      <c r="H74">
        <v>0</v>
      </c>
      <c r="I74">
        <v>0.51</v>
      </c>
      <c r="J74">
        <v>35267</v>
      </c>
      <c r="K74">
        <v>1</v>
      </c>
      <c r="L74">
        <v>1</v>
      </c>
      <c r="M74">
        <v>1</v>
      </c>
      <c r="N74">
        <v>0.99199999999999999</v>
      </c>
      <c r="O74">
        <v>0.86399999999999999</v>
      </c>
      <c r="P74">
        <v>0.63900000000000001</v>
      </c>
      <c r="Q74">
        <v>0.29199999999999998</v>
      </c>
      <c r="R74">
        <v>5.7000000000000002E-2</v>
      </c>
      <c r="S74">
        <v>8.9999999999999993E-3</v>
      </c>
      <c r="T74">
        <v>3.0000000000000001E-3</v>
      </c>
      <c r="U74">
        <v>0</v>
      </c>
    </row>
    <row r="75" spans="2:21" x14ac:dyDescent="0.3">
      <c r="B75">
        <v>28</v>
      </c>
      <c r="C75">
        <v>70</v>
      </c>
      <c r="D75">
        <v>2</v>
      </c>
      <c r="E75">
        <v>2</v>
      </c>
      <c r="F75">
        <v>2</v>
      </c>
      <c r="G75">
        <v>75</v>
      </c>
      <c r="H75">
        <v>0</v>
      </c>
      <c r="I75">
        <v>0.51</v>
      </c>
      <c r="J75">
        <v>6050</v>
      </c>
      <c r="K75">
        <v>1</v>
      </c>
      <c r="L75">
        <v>1</v>
      </c>
      <c r="M75">
        <v>1</v>
      </c>
      <c r="N75">
        <v>0.99199999999999999</v>
      </c>
      <c r="O75">
        <v>0.86399999999999999</v>
      </c>
      <c r="P75">
        <v>0.63900000000000001</v>
      </c>
      <c r="Q75">
        <v>0.29199999999999998</v>
      </c>
      <c r="R75">
        <v>5.7000000000000002E-2</v>
      </c>
      <c r="S75">
        <v>8.9999999999999993E-3</v>
      </c>
      <c r="T75">
        <v>3.0000000000000001E-3</v>
      </c>
      <c r="U75">
        <v>0</v>
      </c>
    </row>
    <row r="76" spans="2:21" x14ac:dyDescent="0.3">
      <c r="B76">
        <v>29</v>
      </c>
      <c r="C76">
        <v>12</v>
      </c>
      <c r="D76">
        <v>2</v>
      </c>
      <c r="E76">
        <v>3</v>
      </c>
      <c r="F76">
        <v>2</v>
      </c>
      <c r="G76">
        <v>75</v>
      </c>
      <c r="H76">
        <v>0</v>
      </c>
      <c r="I76">
        <v>0.51</v>
      </c>
      <c r="J76">
        <v>34432</v>
      </c>
      <c r="K76">
        <v>1</v>
      </c>
      <c r="L76">
        <v>1</v>
      </c>
      <c r="M76">
        <v>1</v>
      </c>
      <c r="N76">
        <v>0.99199999999999999</v>
      </c>
      <c r="O76">
        <v>0.86399999999999999</v>
      </c>
      <c r="P76">
        <v>0.63900000000000001</v>
      </c>
      <c r="Q76">
        <v>0.29199999999999998</v>
      </c>
      <c r="R76">
        <v>5.7000000000000002E-2</v>
      </c>
      <c r="S76">
        <v>8.9999999999999993E-3</v>
      </c>
      <c r="T76">
        <v>3.0000000000000001E-3</v>
      </c>
      <c r="U76">
        <v>0</v>
      </c>
    </row>
    <row r="77" spans="2:21" x14ac:dyDescent="0.3">
      <c r="B77">
        <v>30</v>
      </c>
      <c r="C77">
        <v>88</v>
      </c>
      <c r="D77">
        <v>3</v>
      </c>
      <c r="E77">
        <v>2</v>
      </c>
      <c r="F77">
        <v>2</v>
      </c>
      <c r="G77">
        <v>75</v>
      </c>
      <c r="H77">
        <v>0</v>
      </c>
      <c r="I77">
        <v>0.51</v>
      </c>
      <c r="J77">
        <v>39334</v>
      </c>
      <c r="K77">
        <v>1</v>
      </c>
      <c r="L77">
        <v>1</v>
      </c>
      <c r="M77">
        <v>1</v>
      </c>
      <c r="N77">
        <v>0.99199999999999999</v>
      </c>
      <c r="O77">
        <v>0.86399999999999999</v>
      </c>
      <c r="P77">
        <v>0.63900000000000001</v>
      </c>
      <c r="Q77">
        <v>0.29199999999999998</v>
      </c>
      <c r="R77">
        <v>5.7000000000000002E-2</v>
      </c>
      <c r="S77">
        <v>8.9999999999999993E-3</v>
      </c>
      <c r="T77">
        <v>3.0000000000000001E-3</v>
      </c>
      <c r="U77">
        <v>0</v>
      </c>
    </row>
    <row r="78" spans="2:21" x14ac:dyDescent="0.3">
      <c r="B78">
        <v>31</v>
      </c>
      <c r="C78">
        <v>26</v>
      </c>
      <c r="D78">
        <v>2</v>
      </c>
      <c r="E78">
        <v>2</v>
      </c>
      <c r="F78">
        <v>2</v>
      </c>
      <c r="G78">
        <v>75</v>
      </c>
      <c r="H78">
        <v>0</v>
      </c>
      <c r="I78">
        <v>0.51</v>
      </c>
      <c r="J78">
        <v>37391</v>
      </c>
      <c r="K78">
        <v>1</v>
      </c>
      <c r="L78">
        <v>1</v>
      </c>
      <c r="M78">
        <v>1</v>
      </c>
      <c r="N78">
        <v>0.99199999999999999</v>
      </c>
      <c r="O78">
        <v>0.86399999999999999</v>
      </c>
      <c r="P78">
        <v>0.63900000000000001</v>
      </c>
      <c r="Q78">
        <v>0.29199999999999998</v>
      </c>
      <c r="R78">
        <v>5.7000000000000002E-2</v>
      </c>
      <c r="S78">
        <v>8.9999999999999993E-3</v>
      </c>
      <c r="T78">
        <v>3.0000000000000001E-3</v>
      </c>
      <c r="U78">
        <v>0</v>
      </c>
    </row>
    <row r="79" spans="2:21" x14ac:dyDescent="0.3">
      <c r="B79">
        <v>32</v>
      </c>
      <c r="C79">
        <v>8</v>
      </c>
      <c r="D79">
        <v>1</v>
      </c>
      <c r="E79">
        <v>1</v>
      </c>
      <c r="F79">
        <v>2</v>
      </c>
      <c r="G79">
        <v>75</v>
      </c>
      <c r="H79">
        <v>0</v>
      </c>
      <c r="I79">
        <v>0.51</v>
      </c>
      <c r="J79">
        <v>33288</v>
      </c>
      <c r="K79">
        <v>1</v>
      </c>
      <c r="L79">
        <v>1</v>
      </c>
      <c r="M79">
        <v>1</v>
      </c>
      <c r="N79">
        <v>0.99199999999999999</v>
      </c>
      <c r="O79">
        <v>0.86399999999999999</v>
      </c>
      <c r="P79">
        <v>0.63900000000000001</v>
      </c>
      <c r="Q79">
        <v>0.29199999999999998</v>
      </c>
      <c r="R79">
        <v>5.7000000000000002E-2</v>
      </c>
      <c r="S79">
        <v>8.9999999999999993E-3</v>
      </c>
      <c r="T79">
        <v>3.0000000000000001E-3</v>
      </c>
      <c r="U79">
        <v>0</v>
      </c>
    </row>
    <row r="80" spans="2:21" x14ac:dyDescent="0.3">
      <c r="B80">
        <v>33</v>
      </c>
      <c r="C80">
        <v>382</v>
      </c>
      <c r="D80">
        <v>3</v>
      </c>
      <c r="E80">
        <v>4</v>
      </c>
      <c r="F80">
        <v>0</v>
      </c>
      <c r="G80">
        <v>8</v>
      </c>
      <c r="H80">
        <v>1</v>
      </c>
      <c r="I80">
        <v>0.51</v>
      </c>
      <c r="J80">
        <v>38808</v>
      </c>
      <c r="K80">
        <v>1</v>
      </c>
      <c r="L80">
        <v>1</v>
      </c>
      <c r="M80">
        <v>1</v>
      </c>
      <c r="N80">
        <v>0.99199999999999999</v>
      </c>
      <c r="O80">
        <v>0.86399999999999999</v>
      </c>
      <c r="P80">
        <v>0.63900000000000001</v>
      </c>
      <c r="Q80">
        <v>0.29199999999999998</v>
      </c>
      <c r="R80">
        <v>5.7000000000000002E-2</v>
      </c>
      <c r="S80">
        <v>8.9999999999999993E-3</v>
      </c>
      <c r="T80">
        <v>3.0000000000000001E-3</v>
      </c>
      <c r="U80">
        <v>0</v>
      </c>
    </row>
    <row r="81" spans="2:21" x14ac:dyDescent="0.3">
      <c r="B81">
        <v>34</v>
      </c>
      <c r="C81">
        <v>10</v>
      </c>
      <c r="D81">
        <v>1</v>
      </c>
      <c r="E81">
        <v>2</v>
      </c>
      <c r="F81">
        <v>2</v>
      </c>
      <c r="G81">
        <v>75</v>
      </c>
      <c r="H81">
        <v>0</v>
      </c>
      <c r="I81">
        <v>0.51</v>
      </c>
      <c r="J81">
        <v>38350</v>
      </c>
      <c r="K81">
        <v>1</v>
      </c>
      <c r="L81">
        <v>1</v>
      </c>
      <c r="M81">
        <v>1</v>
      </c>
      <c r="N81">
        <v>0.99199999999999999</v>
      </c>
      <c r="O81">
        <v>0.86399999999999999</v>
      </c>
      <c r="P81">
        <v>0.63900000000000001</v>
      </c>
      <c r="Q81">
        <v>0.29199999999999998</v>
      </c>
      <c r="R81">
        <v>5.7000000000000002E-2</v>
      </c>
      <c r="S81">
        <v>8.9999999999999993E-3</v>
      </c>
      <c r="T81">
        <v>3.0000000000000001E-3</v>
      </c>
      <c r="U81">
        <v>0</v>
      </c>
    </row>
    <row r="82" spans="2:21" x14ac:dyDescent="0.3">
      <c r="B82">
        <v>35</v>
      </c>
      <c r="C82">
        <v>402</v>
      </c>
      <c r="D82">
        <v>2</v>
      </c>
      <c r="E82">
        <v>4</v>
      </c>
      <c r="F82">
        <v>1</v>
      </c>
      <c r="G82">
        <v>15</v>
      </c>
      <c r="H82">
        <v>1</v>
      </c>
      <c r="I82">
        <v>0.51</v>
      </c>
      <c r="J82">
        <v>40650</v>
      </c>
      <c r="K82">
        <v>1</v>
      </c>
      <c r="L82">
        <v>1</v>
      </c>
      <c r="M82">
        <v>1</v>
      </c>
      <c r="N82">
        <v>0.99199999999999999</v>
      </c>
      <c r="O82">
        <v>0.86399999999999999</v>
      </c>
      <c r="P82">
        <v>0.63900000000000001</v>
      </c>
      <c r="Q82">
        <v>0.29199999999999998</v>
      </c>
      <c r="R82">
        <v>5.7000000000000002E-2</v>
      </c>
      <c r="S82">
        <v>8.9999999999999993E-3</v>
      </c>
      <c r="T82">
        <v>3.0000000000000001E-3</v>
      </c>
      <c r="U82">
        <v>0</v>
      </c>
    </row>
    <row r="83" spans="2:21" x14ac:dyDescent="0.3">
      <c r="B83">
        <v>36</v>
      </c>
      <c r="C83">
        <v>5</v>
      </c>
      <c r="D83">
        <v>1</v>
      </c>
      <c r="E83">
        <v>2</v>
      </c>
      <c r="F83">
        <v>2</v>
      </c>
      <c r="G83">
        <v>75</v>
      </c>
      <c r="H83">
        <v>0</v>
      </c>
      <c r="I83">
        <v>0.51</v>
      </c>
      <c r="J83">
        <v>38350</v>
      </c>
      <c r="K83">
        <v>1</v>
      </c>
      <c r="L83">
        <v>1</v>
      </c>
      <c r="M83">
        <v>1</v>
      </c>
      <c r="N83">
        <v>0.99199999999999999</v>
      </c>
      <c r="O83">
        <v>0.86399999999999999</v>
      </c>
      <c r="P83">
        <v>0.63900000000000001</v>
      </c>
      <c r="Q83">
        <v>0.29199999999999998</v>
      </c>
      <c r="R83">
        <v>5.7000000000000002E-2</v>
      </c>
      <c r="S83">
        <v>8.9999999999999993E-3</v>
      </c>
      <c r="T83">
        <v>3.0000000000000001E-3</v>
      </c>
      <c r="U83">
        <v>0</v>
      </c>
    </row>
    <row r="84" spans="2:21" x14ac:dyDescent="0.3">
      <c r="B84">
        <v>37</v>
      </c>
      <c r="C84">
        <v>135</v>
      </c>
      <c r="D84">
        <v>2</v>
      </c>
      <c r="E84">
        <v>2</v>
      </c>
      <c r="F84">
        <v>1</v>
      </c>
      <c r="G84">
        <v>15</v>
      </c>
      <c r="H84">
        <v>0</v>
      </c>
      <c r="I84">
        <v>0.51</v>
      </c>
      <c r="J84">
        <v>39149</v>
      </c>
      <c r="K84">
        <v>1</v>
      </c>
      <c r="L84">
        <v>1</v>
      </c>
      <c r="M84">
        <v>1</v>
      </c>
      <c r="N84">
        <v>0.99199999999999999</v>
      </c>
      <c r="O84">
        <v>0.86399999999999999</v>
      </c>
      <c r="P84">
        <v>0.63900000000000001</v>
      </c>
      <c r="Q84">
        <v>0.29199999999999998</v>
      </c>
      <c r="R84">
        <v>5.7000000000000002E-2</v>
      </c>
      <c r="S84">
        <v>8.9999999999999993E-3</v>
      </c>
      <c r="T84">
        <v>3.0000000000000001E-3</v>
      </c>
      <c r="U84">
        <v>0</v>
      </c>
    </row>
    <row r="85" spans="2:21" x14ac:dyDescent="0.3">
      <c r="B85">
        <v>38</v>
      </c>
      <c r="C85">
        <v>36</v>
      </c>
      <c r="D85">
        <v>2</v>
      </c>
      <c r="E85">
        <v>3</v>
      </c>
      <c r="F85">
        <v>2</v>
      </c>
      <c r="G85">
        <v>75</v>
      </c>
      <c r="H85">
        <v>0</v>
      </c>
      <c r="I85">
        <v>0.51</v>
      </c>
      <c r="J85">
        <v>35530</v>
      </c>
      <c r="K85">
        <v>1</v>
      </c>
      <c r="L85">
        <v>1</v>
      </c>
      <c r="M85">
        <v>1</v>
      </c>
      <c r="N85">
        <v>0.99199999999999999</v>
      </c>
      <c r="O85">
        <v>0.86399999999999999</v>
      </c>
      <c r="P85">
        <v>0.63900000000000001</v>
      </c>
      <c r="Q85">
        <v>0.29199999999999998</v>
      </c>
      <c r="R85">
        <v>5.7000000000000002E-2</v>
      </c>
      <c r="S85">
        <v>8.9999999999999993E-3</v>
      </c>
      <c r="T85">
        <v>3.0000000000000001E-3</v>
      </c>
      <c r="U85">
        <v>0</v>
      </c>
    </row>
    <row r="86" spans="2:21" x14ac:dyDescent="0.3">
      <c r="B86">
        <v>39</v>
      </c>
      <c r="C86">
        <v>27</v>
      </c>
      <c r="D86">
        <v>2</v>
      </c>
      <c r="E86">
        <v>5</v>
      </c>
      <c r="F86">
        <v>2</v>
      </c>
      <c r="G86">
        <v>75</v>
      </c>
      <c r="H86">
        <v>0</v>
      </c>
      <c r="I86">
        <v>0.51</v>
      </c>
      <c r="J86">
        <v>35258</v>
      </c>
      <c r="K86">
        <v>1</v>
      </c>
      <c r="L86">
        <v>1</v>
      </c>
      <c r="M86">
        <v>1</v>
      </c>
      <c r="N86">
        <v>0.99199999999999999</v>
      </c>
      <c r="O86">
        <v>0.86399999999999999</v>
      </c>
      <c r="P86">
        <v>0.63900000000000001</v>
      </c>
      <c r="Q86">
        <v>0.29199999999999998</v>
      </c>
      <c r="R86">
        <v>5.7000000000000002E-2</v>
      </c>
      <c r="S86">
        <v>8.9999999999999993E-3</v>
      </c>
      <c r="T86">
        <v>3.0000000000000001E-3</v>
      </c>
      <c r="U86">
        <v>0</v>
      </c>
    </row>
    <row r="87" spans="2:21" x14ac:dyDescent="0.3">
      <c r="B87">
        <v>40</v>
      </c>
      <c r="C87">
        <v>47</v>
      </c>
      <c r="D87">
        <v>3</v>
      </c>
      <c r="E87">
        <v>3</v>
      </c>
      <c r="F87">
        <v>2</v>
      </c>
      <c r="G87">
        <v>75</v>
      </c>
      <c r="H87">
        <v>0</v>
      </c>
      <c r="I87">
        <v>0.51</v>
      </c>
      <c r="J87">
        <v>35438</v>
      </c>
      <c r="K87">
        <v>1</v>
      </c>
      <c r="L87">
        <v>1</v>
      </c>
      <c r="M87">
        <v>1</v>
      </c>
      <c r="N87">
        <v>0.99199999999999999</v>
      </c>
      <c r="O87">
        <v>0.86399999999999999</v>
      </c>
      <c r="P87">
        <v>0.63900000000000001</v>
      </c>
      <c r="Q87">
        <v>0.29199999999999998</v>
      </c>
      <c r="R87">
        <v>5.7000000000000002E-2</v>
      </c>
      <c r="S87">
        <v>8.9999999999999993E-3</v>
      </c>
      <c r="T87">
        <v>3.0000000000000001E-3</v>
      </c>
      <c r="U87">
        <v>0</v>
      </c>
    </row>
    <row r="88" spans="2:21" x14ac:dyDescent="0.3">
      <c r="B88">
        <v>41</v>
      </c>
      <c r="C88">
        <v>38</v>
      </c>
      <c r="D88">
        <v>2</v>
      </c>
      <c r="E88">
        <v>5</v>
      </c>
      <c r="F88">
        <v>2</v>
      </c>
      <c r="G88">
        <v>75</v>
      </c>
      <c r="H88">
        <v>0</v>
      </c>
      <c r="I88">
        <v>0.51</v>
      </c>
      <c r="J88">
        <v>40211</v>
      </c>
      <c r="K88">
        <v>1</v>
      </c>
      <c r="L88">
        <v>1</v>
      </c>
      <c r="M88">
        <v>1</v>
      </c>
      <c r="N88">
        <v>0.99199999999999999</v>
      </c>
      <c r="O88">
        <v>0.86399999999999999</v>
      </c>
      <c r="P88">
        <v>0.63900000000000001</v>
      </c>
      <c r="Q88">
        <v>0.29199999999999998</v>
      </c>
      <c r="R88">
        <v>5.7000000000000002E-2</v>
      </c>
      <c r="S88">
        <v>8.9999999999999993E-3</v>
      </c>
      <c r="T88">
        <v>3.0000000000000001E-3</v>
      </c>
      <c r="U88">
        <v>0</v>
      </c>
    </row>
    <row r="89" spans="2:21" x14ac:dyDescent="0.3">
      <c r="B89">
        <v>42</v>
      </c>
      <c r="C89">
        <v>104</v>
      </c>
      <c r="D89">
        <v>2</v>
      </c>
      <c r="E89">
        <v>4</v>
      </c>
      <c r="F89">
        <v>2</v>
      </c>
      <c r="G89">
        <v>75</v>
      </c>
      <c r="H89">
        <v>0</v>
      </c>
      <c r="I89">
        <v>0.51</v>
      </c>
      <c r="J89">
        <v>35974</v>
      </c>
      <c r="K89">
        <v>1</v>
      </c>
      <c r="L89">
        <v>1</v>
      </c>
      <c r="M89">
        <v>1</v>
      </c>
      <c r="N89">
        <v>0.99199999999999999</v>
      </c>
      <c r="O89">
        <v>0.86399999999999999</v>
      </c>
      <c r="P89">
        <v>0.63900000000000001</v>
      </c>
      <c r="Q89">
        <v>0.29199999999999998</v>
      </c>
      <c r="R89">
        <v>5.7000000000000002E-2</v>
      </c>
      <c r="S89">
        <v>8.9999999999999993E-3</v>
      </c>
      <c r="T89">
        <v>3.0000000000000001E-3</v>
      </c>
      <c r="U89">
        <v>0</v>
      </c>
    </row>
    <row r="90" spans="2:21" x14ac:dyDescent="0.3">
      <c r="B90">
        <v>43</v>
      </c>
      <c r="C90">
        <v>377</v>
      </c>
      <c r="D90">
        <v>3</v>
      </c>
      <c r="E90">
        <v>2</v>
      </c>
      <c r="F90">
        <v>1</v>
      </c>
      <c r="G90">
        <v>15</v>
      </c>
      <c r="H90">
        <v>0</v>
      </c>
      <c r="I90">
        <v>0.51</v>
      </c>
      <c r="J90">
        <v>36330</v>
      </c>
      <c r="K90">
        <v>1</v>
      </c>
      <c r="L90">
        <v>1</v>
      </c>
      <c r="M90">
        <v>1</v>
      </c>
      <c r="N90">
        <v>0.99199999999999999</v>
      </c>
      <c r="O90">
        <v>0.86399999999999999</v>
      </c>
      <c r="P90">
        <v>0.63900000000000001</v>
      </c>
      <c r="Q90">
        <v>0.29199999999999998</v>
      </c>
      <c r="R90">
        <v>5.7000000000000002E-2</v>
      </c>
      <c r="S90">
        <v>8.9999999999999993E-3</v>
      </c>
      <c r="T90">
        <v>3.0000000000000001E-3</v>
      </c>
      <c r="U90">
        <v>0</v>
      </c>
    </row>
    <row r="91" spans="2:21" x14ac:dyDescent="0.3">
      <c r="B91">
        <v>44</v>
      </c>
      <c r="C91">
        <v>298</v>
      </c>
      <c r="D91">
        <v>1</v>
      </c>
      <c r="E91">
        <v>2</v>
      </c>
      <c r="F91">
        <v>1</v>
      </c>
      <c r="G91">
        <v>15</v>
      </c>
      <c r="H91">
        <v>0</v>
      </c>
      <c r="I91">
        <v>0.51</v>
      </c>
      <c r="J91">
        <v>37364</v>
      </c>
      <c r="K91">
        <v>1</v>
      </c>
      <c r="L91">
        <v>1</v>
      </c>
      <c r="M91">
        <v>1</v>
      </c>
      <c r="N91">
        <v>0.99199999999999999</v>
      </c>
      <c r="O91">
        <v>0.86399999999999999</v>
      </c>
      <c r="P91">
        <v>0.63900000000000001</v>
      </c>
      <c r="Q91">
        <v>0.29199999999999998</v>
      </c>
      <c r="R91">
        <v>5.7000000000000002E-2</v>
      </c>
      <c r="S91">
        <v>8.9999999999999993E-3</v>
      </c>
      <c r="T91">
        <v>3.0000000000000001E-3</v>
      </c>
      <c r="U91">
        <v>0</v>
      </c>
    </row>
    <row r="92" spans="2:21" x14ac:dyDescent="0.3">
      <c r="B92">
        <v>45</v>
      </c>
      <c r="C92">
        <v>178</v>
      </c>
      <c r="D92">
        <v>1</v>
      </c>
      <c r="E92">
        <v>1</v>
      </c>
      <c r="F92">
        <v>1</v>
      </c>
      <c r="G92">
        <v>15</v>
      </c>
      <c r="H92">
        <v>0</v>
      </c>
      <c r="I92">
        <v>0.51</v>
      </c>
      <c r="J92">
        <v>37364</v>
      </c>
      <c r="K92">
        <v>1</v>
      </c>
      <c r="L92">
        <v>1</v>
      </c>
      <c r="M92">
        <v>1</v>
      </c>
      <c r="N92">
        <v>0.99199999999999999</v>
      </c>
      <c r="O92">
        <v>0.86399999999999999</v>
      </c>
      <c r="P92">
        <v>0.63900000000000001</v>
      </c>
      <c r="Q92">
        <v>0.29199999999999998</v>
      </c>
      <c r="R92">
        <v>5.7000000000000002E-2</v>
      </c>
      <c r="S92">
        <v>8.9999999999999993E-3</v>
      </c>
      <c r="T92">
        <v>3.0000000000000001E-3</v>
      </c>
      <c r="U92">
        <v>0</v>
      </c>
    </row>
    <row r="93" spans="2:21" x14ac:dyDescent="0.3">
      <c r="B93">
        <v>46</v>
      </c>
      <c r="C93">
        <v>9</v>
      </c>
      <c r="D93">
        <v>2</v>
      </c>
      <c r="E93">
        <v>2</v>
      </c>
      <c r="F93">
        <v>2</v>
      </c>
      <c r="G93">
        <v>75</v>
      </c>
      <c r="H93">
        <v>0</v>
      </c>
      <c r="I93">
        <v>0.51</v>
      </c>
      <c r="J93">
        <v>35223</v>
      </c>
      <c r="K93">
        <v>1</v>
      </c>
      <c r="L93">
        <v>1</v>
      </c>
      <c r="M93">
        <v>1</v>
      </c>
      <c r="N93">
        <v>0.99199999999999999</v>
      </c>
      <c r="O93">
        <v>0.86399999999999999</v>
      </c>
      <c r="P93">
        <v>0.63900000000000001</v>
      </c>
      <c r="Q93">
        <v>0.29199999999999998</v>
      </c>
      <c r="R93">
        <v>5.7000000000000002E-2</v>
      </c>
      <c r="S93">
        <v>8.9999999999999993E-3</v>
      </c>
      <c r="T93">
        <v>3.0000000000000001E-3</v>
      </c>
      <c r="U93">
        <v>0</v>
      </c>
    </row>
    <row r="94" spans="2:21" x14ac:dyDescent="0.3">
      <c r="B94">
        <v>47</v>
      </c>
      <c r="C94">
        <v>10</v>
      </c>
      <c r="D94">
        <v>2</v>
      </c>
      <c r="E94">
        <v>2</v>
      </c>
      <c r="F94">
        <v>2</v>
      </c>
      <c r="G94">
        <v>75</v>
      </c>
      <c r="H94">
        <v>0</v>
      </c>
      <c r="I94">
        <v>0.51</v>
      </c>
      <c r="J94">
        <v>42392</v>
      </c>
      <c r="K94">
        <v>1</v>
      </c>
      <c r="L94">
        <v>1</v>
      </c>
      <c r="M94">
        <v>1</v>
      </c>
      <c r="N94">
        <v>0.99199999999999999</v>
      </c>
      <c r="O94">
        <v>0.86399999999999999</v>
      </c>
      <c r="P94">
        <v>0.63900000000000001</v>
      </c>
      <c r="Q94">
        <v>0.29199999999999998</v>
      </c>
      <c r="R94">
        <v>5.7000000000000002E-2</v>
      </c>
      <c r="S94">
        <v>8.9999999999999993E-3</v>
      </c>
      <c r="T94">
        <v>3.0000000000000001E-3</v>
      </c>
      <c r="U94">
        <v>0</v>
      </c>
    </row>
    <row r="95" spans="2:21" x14ac:dyDescent="0.3">
      <c r="B95">
        <v>48</v>
      </c>
      <c r="C95">
        <v>144</v>
      </c>
      <c r="D95">
        <v>1</v>
      </c>
      <c r="E95">
        <v>6</v>
      </c>
      <c r="F95">
        <v>2</v>
      </c>
      <c r="G95">
        <v>75</v>
      </c>
      <c r="H95">
        <v>0</v>
      </c>
      <c r="I95">
        <v>0.51</v>
      </c>
      <c r="J95">
        <v>36865</v>
      </c>
      <c r="K95">
        <v>1</v>
      </c>
      <c r="L95">
        <v>1</v>
      </c>
      <c r="M95">
        <v>1</v>
      </c>
      <c r="N95">
        <v>0.99199999999999999</v>
      </c>
      <c r="O95">
        <v>0.86399999999999999</v>
      </c>
      <c r="P95">
        <v>0.63900000000000001</v>
      </c>
      <c r="Q95">
        <v>0.29199999999999998</v>
      </c>
      <c r="R95">
        <v>5.7000000000000002E-2</v>
      </c>
      <c r="S95">
        <v>8.9999999999999993E-3</v>
      </c>
      <c r="T95">
        <v>3.0000000000000001E-3</v>
      </c>
      <c r="U95">
        <v>0</v>
      </c>
    </row>
    <row r="96" spans="2:21" x14ac:dyDescent="0.3">
      <c r="B96">
        <v>49</v>
      </c>
      <c r="C96">
        <v>5</v>
      </c>
      <c r="D96">
        <v>1</v>
      </c>
      <c r="E96">
        <v>3</v>
      </c>
      <c r="F96">
        <v>2</v>
      </c>
      <c r="G96">
        <v>75</v>
      </c>
      <c r="H96">
        <v>0</v>
      </c>
      <c r="I96">
        <v>0.51</v>
      </c>
      <c r="J96">
        <v>32176</v>
      </c>
      <c r="K96">
        <v>1</v>
      </c>
      <c r="L96">
        <v>1</v>
      </c>
      <c r="M96">
        <v>1</v>
      </c>
      <c r="N96">
        <v>0.99199999999999999</v>
      </c>
      <c r="O96">
        <v>0.86399999999999999</v>
      </c>
      <c r="P96">
        <v>0.63900000000000001</v>
      </c>
      <c r="Q96">
        <v>0.29199999999999998</v>
      </c>
      <c r="R96">
        <v>5.7000000000000002E-2</v>
      </c>
      <c r="S96">
        <v>8.9999999999999993E-3</v>
      </c>
      <c r="T96">
        <v>3.0000000000000001E-3</v>
      </c>
      <c r="U96">
        <v>0</v>
      </c>
    </row>
    <row r="97" spans="2:21" x14ac:dyDescent="0.3">
      <c r="B97">
        <v>50</v>
      </c>
      <c r="C97">
        <v>39</v>
      </c>
      <c r="D97">
        <v>2</v>
      </c>
      <c r="E97">
        <v>2</v>
      </c>
      <c r="F97">
        <v>2</v>
      </c>
      <c r="G97">
        <v>75</v>
      </c>
      <c r="H97">
        <v>0</v>
      </c>
      <c r="I97">
        <v>0.51</v>
      </c>
      <c r="J97">
        <v>37695</v>
      </c>
      <c r="K97">
        <v>1</v>
      </c>
      <c r="L97">
        <v>1</v>
      </c>
      <c r="M97">
        <v>1</v>
      </c>
      <c r="N97">
        <v>0.99199999999999999</v>
      </c>
      <c r="O97">
        <v>0.86399999999999999</v>
      </c>
      <c r="P97">
        <v>0.63900000000000001</v>
      </c>
      <c r="Q97">
        <v>0.29199999999999998</v>
      </c>
      <c r="R97">
        <v>5.7000000000000002E-2</v>
      </c>
      <c r="S97">
        <v>8.9999999999999993E-3</v>
      </c>
      <c r="T97">
        <v>3.0000000000000001E-3</v>
      </c>
      <c r="U97">
        <v>0</v>
      </c>
    </row>
    <row r="98" spans="2:21" x14ac:dyDescent="0.3">
      <c r="B98">
        <v>51</v>
      </c>
      <c r="C98">
        <v>8</v>
      </c>
      <c r="D98">
        <v>1</v>
      </c>
      <c r="E98">
        <v>1</v>
      </c>
      <c r="F98">
        <v>2</v>
      </c>
      <c r="G98">
        <v>75</v>
      </c>
      <c r="H98">
        <v>0</v>
      </c>
      <c r="I98">
        <v>0.51</v>
      </c>
      <c r="J98">
        <v>38350</v>
      </c>
      <c r="K98">
        <v>1</v>
      </c>
      <c r="L98">
        <v>1</v>
      </c>
      <c r="M98">
        <v>1</v>
      </c>
      <c r="N98">
        <v>0.99199999999999999</v>
      </c>
      <c r="O98">
        <v>0.86399999999999999</v>
      </c>
      <c r="P98">
        <v>0.63900000000000001</v>
      </c>
      <c r="Q98">
        <v>0.29199999999999998</v>
      </c>
      <c r="R98">
        <v>5.7000000000000002E-2</v>
      </c>
      <c r="S98">
        <v>8.9999999999999993E-3</v>
      </c>
      <c r="T98">
        <v>3.0000000000000001E-3</v>
      </c>
      <c r="U98">
        <v>0</v>
      </c>
    </row>
    <row r="99" spans="2:21" x14ac:dyDescent="0.3">
      <c r="B99">
        <v>52</v>
      </c>
      <c r="C99">
        <v>42</v>
      </c>
      <c r="D99">
        <v>2</v>
      </c>
      <c r="E99">
        <v>3</v>
      </c>
      <c r="F99">
        <v>2</v>
      </c>
      <c r="G99">
        <v>75</v>
      </c>
      <c r="H99">
        <v>0</v>
      </c>
      <c r="I99">
        <v>0.51</v>
      </c>
      <c r="J99">
        <v>38401</v>
      </c>
      <c r="K99">
        <v>1</v>
      </c>
      <c r="L99">
        <v>1</v>
      </c>
      <c r="M99">
        <v>1</v>
      </c>
      <c r="N99">
        <v>0.99199999999999999</v>
      </c>
      <c r="O99">
        <v>0.86399999999999999</v>
      </c>
      <c r="P99">
        <v>0.63900000000000001</v>
      </c>
      <c r="Q99">
        <v>0.29199999999999998</v>
      </c>
      <c r="R99">
        <v>5.7000000000000002E-2</v>
      </c>
      <c r="S99">
        <v>8.9999999999999993E-3</v>
      </c>
      <c r="T99">
        <v>3.0000000000000001E-3</v>
      </c>
      <c r="U99">
        <v>0</v>
      </c>
    </row>
    <row r="100" spans="2:21" x14ac:dyDescent="0.3">
      <c r="B100">
        <v>53</v>
      </c>
      <c r="C100">
        <v>22</v>
      </c>
      <c r="D100">
        <v>1</v>
      </c>
      <c r="E100">
        <v>1</v>
      </c>
      <c r="F100">
        <v>2</v>
      </c>
      <c r="G100">
        <v>75</v>
      </c>
      <c r="H100">
        <v>0</v>
      </c>
      <c r="I100">
        <v>0.51</v>
      </c>
      <c r="J100">
        <v>34311</v>
      </c>
      <c r="K100">
        <v>1</v>
      </c>
      <c r="L100">
        <v>1</v>
      </c>
      <c r="M100">
        <v>1</v>
      </c>
      <c r="N100">
        <v>0.99199999999999999</v>
      </c>
      <c r="O100">
        <v>0.86399999999999999</v>
      </c>
      <c r="P100">
        <v>0.63900000000000001</v>
      </c>
      <c r="Q100">
        <v>0.29199999999999998</v>
      </c>
      <c r="R100">
        <v>5.7000000000000002E-2</v>
      </c>
      <c r="S100">
        <v>8.9999999999999993E-3</v>
      </c>
      <c r="T100">
        <v>3.0000000000000001E-3</v>
      </c>
      <c r="U100">
        <v>0</v>
      </c>
    </row>
    <row r="101" spans="2:21" x14ac:dyDescent="0.3">
      <c r="B101">
        <v>54</v>
      </c>
      <c r="C101">
        <v>122</v>
      </c>
      <c r="D101">
        <v>1</v>
      </c>
      <c r="E101">
        <v>2</v>
      </c>
      <c r="F101">
        <v>2</v>
      </c>
      <c r="G101">
        <v>75</v>
      </c>
      <c r="H101">
        <v>0</v>
      </c>
      <c r="I101">
        <v>0.51</v>
      </c>
      <c r="J101">
        <v>35530</v>
      </c>
      <c r="K101">
        <v>1</v>
      </c>
      <c r="L101">
        <v>1</v>
      </c>
      <c r="M101">
        <v>1</v>
      </c>
      <c r="N101">
        <v>0.99199999999999999</v>
      </c>
      <c r="O101">
        <v>0.86399999999999999</v>
      </c>
      <c r="P101">
        <v>0.63900000000000001</v>
      </c>
      <c r="Q101">
        <v>0.29199999999999998</v>
      </c>
      <c r="R101">
        <v>5.7000000000000002E-2</v>
      </c>
      <c r="S101">
        <v>8.9999999999999993E-3</v>
      </c>
      <c r="T101">
        <v>3.0000000000000001E-3</v>
      </c>
      <c r="U101">
        <v>0</v>
      </c>
    </row>
    <row r="102" spans="2:21" x14ac:dyDescent="0.3">
      <c r="B102">
        <v>55</v>
      </c>
      <c r="C102">
        <v>122</v>
      </c>
      <c r="D102">
        <v>2</v>
      </c>
      <c r="E102">
        <v>2</v>
      </c>
      <c r="F102">
        <v>2</v>
      </c>
      <c r="G102">
        <v>75</v>
      </c>
      <c r="H102">
        <v>0</v>
      </c>
      <c r="I102">
        <v>0.51</v>
      </c>
      <c r="J102">
        <v>35530</v>
      </c>
      <c r="K102">
        <v>1</v>
      </c>
      <c r="L102">
        <v>1</v>
      </c>
      <c r="M102">
        <v>1</v>
      </c>
      <c r="N102">
        <v>0.99199999999999999</v>
      </c>
      <c r="O102">
        <v>0.86399999999999999</v>
      </c>
      <c r="P102">
        <v>0.63900000000000001</v>
      </c>
      <c r="Q102">
        <v>0.29199999999999998</v>
      </c>
      <c r="R102">
        <v>5.7000000000000002E-2</v>
      </c>
      <c r="S102">
        <v>8.9999999999999993E-3</v>
      </c>
      <c r="T102">
        <v>3.0000000000000001E-3</v>
      </c>
      <c r="U102">
        <v>0</v>
      </c>
    </row>
    <row r="103" spans="2:21" x14ac:dyDescent="0.3">
      <c r="B103">
        <v>56</v>
      </c>
      <c r="C103">
        <v>39</v>
      </c>
      <c r="D103">
        <v>2</v>
      </c>
      <c r="E103">
        <v>3</v>
      </c>
      <c r="F103">
        <v>2</v>
      </c>
      <c r="G103">
        <v>75</v>
      </c>
      <c r="H103">
        <v>0</v>
      </c>
      <c r="I103">
        <v>0.51</v>
      </c>
      <c r="J103">
        <v>40708</v>
      </c>
      <c r="K103">
        <v>1</v>
      </c>
      <c r="L103">
        <v>1</v>
      </c>
      <c r="M103">
        <v>1</v>
      </c>
      <c r="N103">
        <v>0.99199999999999999</v>
      </c>
      <c r="O103">
        <v>0.86399999999999999</v>
      </c>
      <c r="P103">
        <v>0.63900000000000001</v>
      </c>
      <c r="Q103">
        <v>0.29199999999999998</v>
      </c>
      <c r="R103">
        <v>5.7000000000000002E-2</v>
      </c>
      <c r="S103">
        <v>8.9999999999999993E-3</v>
      </c>
      <c r="T103">
        <v>3.0000000000000001E-3</v>
      </c>
      <c r="U103">
        <v>0</v>
      </c>
    </row>
    <row r="104" spans="2:21" x14ac:dyDescent="0.3">
      <c r="B104">
        <v>57</v>
      </c>
      <c r="C104">
        <v>6</v>
      </c>
      <c r="D104">
        <v>1</v>
      </c>
      <c r="E104">
        <v>1</v>
      </c>
      <c r="F104">
        <v>2</v>
      </c>
      <c r="G104">
        <v>75</v>
      </c>
      <c r="H104">
        <v>0</v>
      </c>
      <c r="I104">
        <v>0.51</v>
      </c>
      <c r="J104">
        <v>29314</v>
      </c>
      <c r="K104">
        <v>1</v>
      </c>
      <c r="L104">
        <v>1</v>
      </c>
      <c r="M104">
        <v>1</v>
      </c>
      <c r="N104">
        <v>0.99199999999999999</v>
      </c>
      <c r="O104">
        <v>0.86399999999999999</v>
      </c>
      <c r="P104">
        <v>0.63900000000000001</v>
      </c>
      <c r="Q104">
        <v>0.29199999999999998</v>
      </c>
      <c r="R104">
        <v>5.7000000000000002E-2</v>
      </c>
      <c r="S104">
        <v>8.9999999999999993E-3</v>
      </c>
      <c r="T104">
        <v>3.0000000000000001E-3</v>
      </c>
      <c r="U104">
        <v>0</v>
      </c>
    </row>
    <row r="105" spans="2:21" x14ac:dyDescent="0.3">
      <c r="B105">
        <v>58</v>
      </c>
      <c r="C105">
        <v>40</v>
      </c>
      <c r="D105">
        <v>2</v>
      </c>
      <c r="E105">
        <v>2</v>
      </c>
      <c r="F105">
        <v>2</v>
      </c>
      <c r="G105">
        <v>75</v>
      </c>
      <c r="H105">
        <v>0</v>
      </c>
      <c r="I105">
        <v>0.51</v>
      </c>
      <c r="J105">
        <v>35796</v>
      </c>
      <c r="K105">
        <v>1</v>
      </c>
      <c r="L105">
        <v>1</v>
      </c>
      <c r="M105">
        <v>1</v>
      </c>
      <c r="N105">
        <v>0.99199999999999999</v>
      </c>
      <c r="O105">
        <v>0.86399999999999999</v>
      </c>
      <c r="P105">
        <v>0.63900000000000001</v>
      </c>
      <c r="Q105">
        <v>0.29199999999999998</v>
      </c>
      <c r="R105">
        <v>5.7000000000000002E-2</v>
      </c>
      <c r="S105">
        <v>8.9999999999999993E-3</v>
      </c>
      <c r="T105">
        <v>3.0000000000000001E-3</v>
      </c>
      <c r="U105">
        <v>0</v>
      </c>
    </row>
    <row r="106" spans="2:21" x14ac:dyDescent="0.3">
      <c r="B106">
        <v>59</v>
      </c>
      <c r="C106">
        <v>246</v>
      </c>
      <c r="D106">
        <v>2</v>
      </c>
      <c r="E106">
        <v>2</v>
      </c>
      <c r="F106">
        <v>2</v>
      </c>
      <c r="G106">
        <v>75</v>
      </c>
      <c r="H106">
        <v>0</v>
      </c>
      <c r="I106">
        <v>0.51</v>
      </c>
      <c r="J106">
        <v>40211</v>
      </c>
      <c r="K106">
        <v>1</v>
      </c>
      <c r="L106">
        <v>1</v>
      </c>
      <c r="M106">
        <v>1</v>
      </c>
      <c r="N106">
        <v>0.99199999999999999</v>
      </c>
      <c r="O106">
        <v>0.86399999999999999</v>
      </c>
      <c r="P106">
        <v>0.63900000000000001</v>
      </c>
      <c r="Q106">
        <v>0.29199999999999998</v>
      </c>
      <c r="R106">
        <v>5.7000000000000002E-2</v>
      </c>
      <c r="S106">
        <v>8.9999999999999993E-3</v>
      </c>
      <c r="T106">
        <v>3.0000000000000001E-3</v>
      </c>
      <c r="U106">
        <v>0</v>
      </c>
    </row>
    <row r="107" spans="2:21" x14ac:dyDescent="0.3">
      <c r="B107">
        <v>60</v>
      </c>
      <c r="C107">
        <v>9</v>
      </c>
      <c r="D107">
        <v>2</v>
      </c>
      <c r="E107">
        <v>2</v>
      </c>
      <c r="F107">
        <v>2</v>
      </c>
      <c r="G107">
        <v>75</v>
      </c>
      <c r="H107">
        <v>0</v>
      </c>
      <c r="I107">
        <v>0.51</v>
      </c>
      <c r="J107">
        <v>33775</v>
      </c>
      <c r="K107">
        <v>1</v>
      </c>
      <c r="L107">
        <v>1</v>
      </c>
      <c r="M107">
        <v>1</v>
      </c>
      <c r="N107">
        <v>0.99199999999999999</v>
      </c>
      <c r="O107">
        <v>0.86399999999999999</v>
      </c>
      <c r="P107">
        <v>0.63900000000000001</v>
      </c>
      <c r="Q107">
        <v>0.29199999999999998</v>
      </c>
      <c r="R107">
        <v>5.7000000000000002E-2</v>
      </c>
      <c r="S107">
        <v>8.9999999999999993E-3</v>
      </c>
      <c r="T107">
        <v>3.0000000000000001E-3</v>
      </c>
      <c r="U107">
        <v>0</v>
      </c>
    </row>
    <row r="108" spans="2:21" x14ac:dyDescent="0.3">
      <c r="B108">
        <v>61</v>
      </c>
      <c r="C108">
        <v>51</v>
      </c>
      <c r="D108">
        <v>2</v>
      </c>
      <c r="E108">
        <v>3</v>
      </c>
      <c r="F108">
        <v>2</v>
      </c>
      <c r="G108">
        <v>75</v>
      </c>
      <c r="H108">
        <v>0</v>
      </c>
      <c r="I108">
        <v>0.51</v>
      </c>
      <c r="J108">
        <v>39211</v>
      </c>
      <c r="K108">
        <v>1</v>
      </c>
      <c r="L108">
        <v>1</v>
      </c>
      <c r="M108">
        <v>1</v>
      </c>
      <c r="N108">
        <v>0.99199999999999999</v>
      </c>
      <c r="O108">
        <v>0.86399999999999999</v>
      </c>
      <c r="P108">
        <v>0.63900000000000001</v>
      </c>
      <c r="Q108">
        <v>0.29199999999999998</v>
      </c>
      <c r="R108">
        <v>5.7000000000000002E-2</v>
      </c>
      <c r="S108">
        <v>8.9999999999999993E-3</v>
      </c>
      <c r="T108">
        <v>3.0000000000000001E-3</v>
      </c>
      <c r="U108">
        <v>0</v>
      </c>
    </row>
    <row r="109" spans="2:21" x14ac:dyDescent="0.3">
      <c r="B109">
        <v>62</v>
      </c>
      <c r="C109">
        <v>462</v>
      </c>
      <c r="D109">
        <v>3</v>
      </c>
      <c r="E109">
        <v>7</v>
      </c>
      <c r="F109">
        <v>2</v>
      </c>
      <c r="G109">
        <v>75</v>
      </c>
      <c r="H109">
        <v>0</v>
      </c>
      <c r="I109">
        <v>0.51</v>
      </c>
      <c r="J109">
        <v>39507</v>
      </c>
      <c r="K109">
        <v>1</v>
      </c>
      <c r="L109">
        <v>1</v>
      </c>
      <c r="M109">
        <v>1</v>
      </c>
      <c r="N109">
        <v>0.99199999999999999</v>
      </c>
      <c r="O109">
        <v>0.86399999999999999</v>
      </c>
      <c r="P109">
        <v>0.63900000000000001</v>
      </c>
      <c r="Q109">
        <v>0.29199999999999998</v>
      </c>
      <c r="R109">
        <v>5.7000000000000002E-2</v>
      </c>
      <c r="S109">
        <v>8.9999999999999993E-3</v>
      </c>
      <c r="T109">
        <v>3.0000000000000001E-3</v>
      </c>
      <c r="U109">
        <v>0</v>
      </c>
    </row>
    <row r="110" spans="2:21" x14ac:dyDescent="0.3">
      <c r="B110">
        <v>63</v>
      </c>
      <c r="C110">
        <v>153</v>
      </c>
      <c r="D110">
        <v>0</v>
      </c>
      <c r="E110">
        <v>5</v>
      </c>
      <c r="F110">
        <v>2</v>
      </c>
      <c r="G110">
        <v>75</v>
      </c>
      <c r="H110">
        <v>0</v>
      </c>
      <c r="I110">
        <v>0.51</v>
      </c>
      <c r="J110">
        <v>44830</v>
      </c>
      <c r="K110">
        <v>1</v>
      </c>
      <c r="L110">
        <v>1</v>
      </c>
      <c r="M110">
        <v>1</v>
      </c>
      <c r="N110">
        <v>0.99199999999999999</v>
      </c>
      <c r="O110">
        <v>0.86399999999999999</v>
      </c>
      <c r="P110">
        <v>0.63900000000000001</v>
      </c>
      <c r="Q110">
        <v>0.29199999999999998</v>
      </c>
      <c r="R110">
        <v>5.7000000000000002E-2</v>
      </c>
      <c r="S110">
        <v>8.9999999999999993E-3</v>
      </c>
      <c r="T110">
        <v>3.0000000000000001E-3</v>
      </c>
      <c r="U110">
        <v>0</v>
      </c>
    </row>
    <row r="111" spans="2:21" x14ac:dyDescent="0.3">
      <c r="B111">
        <v>64</v>
      </c>
      <c r="C111">
        <v>62</v>
      </c>
      <c r="D111">
        <v>2</v>
      </c>
      <c r="E111">
        <v>1</v>
      </c>
      <c r="F111">
        <v>2</v>
      </c>
      <c r="G111">
        <v>75</v>
      </c>
      <c r="H111">
        <v>0</v>
      </c>
      <c r="I111">
        <v>0.51</v>
      </c>
      <c r="J111">
        <v>44830</v>
      </c>
      <c r="K111">
        <v>1</v>
      </c>
      <c r="L111">
        <v>1</v>
      </c>
      <c r="M111">
        <v>1</v>
      </c>
      <c r="N111">
        <v>0.99199999999999999</v>
      </c>
      <c r="O111">
        <v>0.86399999999999999</v>
      </c>
      <c r="P111">
        <v>0.63900000000000001</v>
      </c>
      <c r="Q111">
        <v>0.29199999999999998</v>
      </c>
      <c r="R111">
        <v>5.7000000000000002E-2</v>
      </c>
      <c r="S111">
        <v>8.9999999999999993E-3</v>
      </c>
      <c r="T111">
        <v>3.0000000000000001E-3</v>
      </c>
      <c r="U111">
        <v>0</v>
      </c>
    </row>
    <row r="112" spans="2:21" x14ac:dyDescent="0.3">
      <c r="B112">
        <v>65</v>
      </c>
      <c r="C112">
        <v>74</v>
      </c>
      <c r="D112">
        <v>2</v>
      </c>
      <c r="E112">
        <v>2</v>
      </c>
      <c r="F112">
        <v>2</v>
      </c>
      <c r="G112">
        <v>75</v>
      </c>
      <c r="H112">
        <v>0</v>
      </c>
      <c r="I112">
        <v>0.51</v>
      </c>
      <c r="J112">
        <v>38006</v>
      </c>
      <c r="K112">
        <v>1</v>
      </c>
      <c r="L112">
        <v>1</v>
      </c>
      <c r="M112">
        <v>1</v>
      </c>
      <c r="N112">
        <v>0.99199999999999999</v>
      </c>
      <c r="O112">
        <v>0.86399999999999999</v>
      </c>
      <c r="P112">
        <v>0.63900000000000001</v>
      </c>
      <c r="Q112">
        <v>0.29199999999999998</v>
      </c>
      <c r="R112">
        <v>5.7000000000000002E-2</v>
      </c>
      <c r="S112">
        <v>8.9999999999999993E-3</v>
      </c>
      <c r="T112">
        <v>3.0000000000000001E-3</v>
      </c>
      <c r="U112">
        <v>0</v>
      </c>
    </row>
    <row r="113" spans="2:21" x14ac:dyDescent="0.3">
      <c r="B113">
        <v>66</v>
      </c>
      <c r="C113">
        <v>33</v>
      </c>
      <c r="D113">
        <v>0</v>
      </c>
      <c r="E113">
        <v>1</v>
      </c>
      <c r="F113">
        <v>2</v>
      </c>
      <c r="G113">
        <v>75</v>
      </c>
      <c r="H113">
        <v>0</v>
      </c>
      <c r="I113">
        <v>0.51</v>
      </c>
      <c r="J113">
        <v>43962</v>
      </c>
      <c r="K113">
        <v>1</v>
      </c>
      <c r="L113">
        <v>1</v>
      </c>
      <c r="M113">
        <v>1</v>
      </c>
      <c r="N113">
        <v>0.99199999999999999</v>
      </c>
      <c r="O113">
        <v>0.86399999999999999</v>
      </c>
      <c r="P113">
        <v>0.63900000000000001</v>
      </c>
      <c r="Q113">
        <v>0.29199999999999998</v>
      </c>
      <c r="R113">
        <v>5.7000000000000002E-2</v>
      </c>
      <c r="S113">
        <v>8.9999999999999993E-3</v>
      </c>
      <c r="T113">
        <v>3.0000000000000001E-3</v>
      </c>
      <c r="U113">
        <v>0</v>
      </c>
    </row>
    <row r="114" spans="2:21" x14ac:dyDescent="0.3">
      <c r="B114">
        <v>67</v>
      </c>
      <c r="C114">
        <v>25</v>
      </c>
      <c r="D114">
        <v>2</v>
      </c>
      <c r="E114">
        <v>3</v>
      </c>
      <c r="F114">
        <v>2</v>
      </c>
      <c r="G114">
        <v>75</v>
      </c>
      <c r="H114">
        <v>0</v>
      </c>
      <c r="I114">
        <v>0.51</v>
      </c>
      <c r="J114">
        <v>43962</v>
      </c>
      <c r="K114">
        <v>1</v>
      </c>
      <c r="L114">
        <v>1</v>
      </c>
      <c r="M114">
        <v>1</v>
      </c>
      <c r="N114">
        <v>0.99199999999999999</v>
      </c>
      <c r="O114">
        <v>0.86399999999999999</v>
      </c>
      <c r="P114">
        <v>0.63900000000000001</v>
      </c>
      <c r="Q114">
        <v>0.29199999999999998</v>
      </c>
      <c r="R114">
        <v>5.7000000000000002E-2</v>
      </c>
      <c r="S114">
        <v>8.9999999999999993E-3</v>
      </c>
      <c r="T114">
        <v>3.0000000000000001E-3</v>
      </c>
      <c r="U114">
        <v>0</v>
      </c>
    </row>
    <row r="115" spans="2:21" x14ac:dyDescent="0.3">
      <c r="B115">
        <v>68</v>
      </c>
      <c r="C115">
        <v>66</v>
      </c>
      <c r="D115">
        <v>3</v>
      </c>
      <c r="E115">
        <v>3</v>
      </c>
      <c r="F115">
        <v>2</v>
      </c>
      <c r="G115">
        <v>75</v>
      </c>
      <c r="H115">
        <v>0</v>
      </c>
      <c r="I115">
        <v>0.51</v>
      </c>
      <c r="J115">
        <v>35178</v>
      </c>
      <c r="K115">
        <v>1</v>
      </c>
      <c r="L115">
        <v>1</v>
      </c>
      <c r="M115">
        <v>1</v>
      </c>
      <c r="N115">
        <v>0.99199999999999999</v>
      </c>
      <c r="O115">
        <v>0.86399999999999999</v>
      </c>
      <c r="P115">
        <v>0.63900000000000001</v>
      </c>
      <c r="Q115">
        <v>0.29199999999999998</v>
      </c>
      <c r="R115">
        <v>5.7000000000000002E-2</v>
      </c>
      <c r="S115">
        <v>8.9999999999999993E-3</v>
      </c>
      <c r="T115">
        <v>3.0000000000000001E-3</v>
      </c>
      <c r="U115">
        <v>0</v>
      </c>
    </row>
    <row r="116" spans="2:21" x14ac:dyDescent="0.3">
      <c r="B116">
        <v>69</v>
      </c>
      <c r="C116">
        <v>69</v>
      </c>
      <c r="D116">
        <v>2</v>
      </c>
      <c r="E116">
        <v>3</v>
      </c>
      <c r="F116">
        <v>2</v>
      </c>
      <c r="G116">
        <v>75</v>
      </c>
      <c r="H116">
        <v>0</v>
      </c>
      <c r="I116">
        <v>0.51</v>
      </c>
      <c r="J116">
        <v>33238</v>
      </c>
      <c r="K116">
        <v>1</v>
      </c>
      <c r="L116">
        <v>1</v>
      </c>
      <c r="M116">
        <v>1</v>
      </c>
      <c r="N116">
        <v>0.99199999999999999</v>
      </c>
      <c r="O116">
        <v>0.86399999999999999</v>
      </c>
      <c r="P116">
        <v>0.63900000000000001</v>
      </c>
      <c r="Q116">
        <v>0.29199999999999998</v>
      </c>
      <c r="R116">
        <v>5.7000000000000002E-2</v>
      </c>
      <c r="S116">
        <v>8.9999999999999993E-3</v>
      </c>
      <c r="T116">
        <v>3.0000000000000001E-3</v>
      </c>
      <c r="U116">
        <v>0</v>
      </c>
    </row>
    <row r="117" spans="2:21" x14ac:dyDescent="0.3">
      <c r="B117">
        <v>70</v>
      </c>
      <c r="C117">
        <v>10</v>
      </c>
      <c r="D117">
        <v>2</v>
      </c>
      <c r="E117">
        <v>2</v>
      </c>
      <c r="F117">
        <v>2</v>
      </c>
      <c r="G117">
        <v>75</v>
      </c>
      <c r="H117">
        <v>0</v>
      </c>
      <c r="I117">
        <v>0.51</v>
      </c>
      <c r="J117">
        <v>33951</v>
      </c>
      <c r="K117">
        <v>1</v>
      </c>
      <c r="L117">
        <v>1</v>
      </c>
      <c r="M117">
        <v>1</v>
      </c>
      <c r="N117">
        <v>0.99199999999999999</v>
      </c>
      <c r="O117">
        <v>0.86399999999999999</v>
      </c>
      <c r="P117">
        <v>0.63900000000000001</v>
      </c>
      <c r="Q117">
        <v>0.29199999999999998</v>
      </c>
      <c r="R117">
        <v>5.7000000000000002E-2</v>
      </c>
      <c r="S117">
        <v>8.9999999999999993E-3</v>
      </c>
      <c r="T117">
        <v>3.0000000000000001E-3</v>
      </c>
      <c r="U117">
        <v>0</v>
      </c>
    </row>
    <row r="118" spans="2:21" x14ac:dyDescent="0.3">
      <c r="B118">
        <v>71</v>
      </c>
      <c r="C118">
        <v>283</v>
      </c>
      <c r="D118">
        <v>2</v>
      </c>
      <c r="E118">
        <v>2</v>
      </c>
      <c r="F118">
        <v>2</v>
      </c>
      <c r="G118">
        <v>75</v>
      </c>
      <c r="H118">
        <v>0</v>
      </c>
      <c r="I118">
        <v>0.51</v>
      </c>
      <c r="J118">
        <v>36346</v>
      </c>
      <c r="K118">
        <v>1</v>
      </c>
      <c r="L118">
        <v>1</v>
      </c>
      <c r="M118">
        <v>1</v>
      </c>
      <c r="N118">
        <v>0.99199999999999999</v>
      </c>
      <c r="O118">
        <v>0.86399999999999999</v>
      </c>
      <c r="P118">
        <v>0.63900000000000001</v>
      </c>
      <c r="Q118">
        <v>0.29199999999999998</v>
      </c>
      <c r="R118">
        <v>5.7000000000000002E-2</v>
      </c>
      <c r="S118">
        <v>8.9999999999999993E-3</v>
      </c>
      <c r="T118">
        <v>3.0000000000000001E-3</v>
      </c>
      <c r="U118">
        <v>0</v>
      </c>
    </row>
    <row r="119" spans="2:21" x14ac:dyDescent="0.3">
      <c r="B119">
        <v>72</v>
      </c>
      <c r="C119">
        <v>256</v>
      </c>
      <c r="D119">
        <v>3</v>
      </c>
      <c r="E119">
        <v>4</v>
      </c>
      <c r="F119">
        <v>0</v>
      </c>
      <c r="G119">
        <v>8</v>
      </c>
      <c r="H119">
        <v>1</v>
      </c>
      <c r="I119">
        <v>0.51</v>
      </c>
      <c r="J119">
        <v>38808</v>
      </c>
      <c r="K119">
        <v>1</v>
      </c>
      <c r="L119">
        <v>1</v>
      </c>
      <c r="M119">
        <v>1</v>
      </c>
      <c r="N119">
        <v>0.99199999999999999</v>
      </c>
      <c r="O119">
        <v>0.86399999999999999</v>
      </c>
      <c r="P119">
        <v>0.63900000000000001</v>
      </c>
      <c r="Q119">
        <v>0.29199999999999998</v>
      </c>
      <c r="R119">
        <v>5.7000000000000002E-2</v>
      </c>
      <c r="S119">
        <v>8.9999999999999993E-3</v>
      </c>
      <c r="T119">
        <v>3.0000000000000001E-3</v>
      </c>
      <c r="U119">
        <v>0</v>
      </c>
    </row>
    <row r="120" spans="2:21" x14ac:dyDescent="0.3">
      <c r="B120">
        <v>73</v>
      </c>
      <c r="C120">
        <v>10</v>
      </c>
      <c r="D120">
        <v>1</v>
      </c>
      <c r="E120">
        <v>2</v>
      </c>
      <c r="F120">
        <v>2</v>
      </c>
      <c r="G120">
        <v>75</v>
      </c>
      <c r="H120">
        <v>0</v>
      </c>
      <c r="I120">
        <v>0.51</v>
      </c>
      <c r="J120">
        <v>44549</v>
      </c>
      <c r="K120">
        <v>1</v>
      </c>
      <c r="L120">
        <v>1</v>
      </c>
      <c r="M120">
        <v>1</v>
      </c>
      <c r="N120">
        <v>0.99199999999999999</v>
      </c>
      <c r="O120">
        <v>0.86399999999999999</v>
      </c>
      <c r="P120">
        <v>0.63900000000000001</v>
      </c>
      <c r="Q120">
        <v>0.29199999999999998</v>
      </c>
      <c r="R120">
        <v>5.7000000000000002E-2</v>
      </c>
      <c r="S120">
        <v>8.9999999999999993E-3</v>
      </c>
      <c r="T120">
        <v>3.0000000000000001E-3</v>
      </c>
      <c r="U120">
        <v>0</v>
      </c>
    </row>
    <row r="121" spans="2:21" x14ac:dyDescent="0.3">
      <c r="B121">
        <v>74</v>
      </c>
      <c r="C121">
        <v>30</v>
      </c>
      <c r="D121">
        <v>2</v>
      </c>
      <c r="E121">
        <v>2</v>
      </c>
      <c r="F121">
        <v>2</v>
      </c>
      <c r="G121">
        <v>75</v>
      </c>
      <c r="H121">
        <v>0</v>
      </c>
      <c r="I121">
        <v>0.51</v>
      </c>
      <c r="J121">
        <v>35892</v>
      </c>
      <c r="K121">
        <v>1</v>
      </c>
      <c r="L121">
        <v>1</v>
      </c>
      <c r="M121">
        <v>1</v>
      </c>
      <c r="N121">
        <v>0.99199999999999999</v>
      </c>
      <c r="O121">
        <v>0.86399999999999999</v>
      </c>
      <c r="P121">
        <v>0.63900000000000001</v>
      </c>
      <c r="Q121">
        <v>0.29199999999999998</v>
      </c>
      <c r="R121">
        <v>5.7000000000000002E-2</v>
      </c>
      <c r="S121">
        <v>8.9999999999999993E-3</v>
      </c>
      <c r="T121">
        <v>3.0000000000000001E-3</v>
      </c>
      <c r="U121">
        <v>0</v>
      </c>
    </row>
    <row r="122" spans="2:21" x14ac:dyDescent="0.3">
      <c r="B122">
        <v>75</v>
      </c>
      <c r="C122">
        <v>692</v>
      </c>
      <c r="D122">
        <v>4</v>
      </c>
      <c r="E122">
        <v>3</v>
      </c>
      <c r="F122">
        <v>1</v>
      </c>
      <c r="G122">
        <v>15</v>
      </c>
      <c r="H122">
        <v>0</v>
      </c>
      <c r="I122">
        <v>0.51</v>
      </c>
      <c r="J122">
        <v>41374</v>
      </c>
      <c r="K122">
        <v>1</v>
      </c>
      <c r="L122">
        <v>1</v>
      </c>
      <c r="M122">
        <v>1</v>
      </c>
      <c r="N122">
        <v>0.99199999999999999</v>
      </c>
      <c r="O122">
        <v>0.86399999999999999</v>
      </c>
      <c r="P122">
        <v>0.63900000000000001</v>
      </c>
      <c r="Q122">
        <v>0.29199999999999998</v>
      </c>
      <c r="R122">
        <v>5.7000000000000002E-2</v>
      </c>
      <c r="S122">
        <v>8.9999999999999993E-3</v>
      </c>
      <c r="T122">
        <v>3.0000000000000001E-3</v>
      </c>
      <c r="U122">
        <v>0</v>
      </c>
    </row>
    <row r="123" spans="2:21" x14ac:dyDescent="0.3">
      <c r="B123">
        <v>76</v>
      </c>
      <c r="C123">
        <v>917</v>
      </c>
      <c r="D123">
        <v>5</v>
      </c>
      <c r="E123">
        <v>7</v>
      </c>
      <c r="F123">
        <v>0</v>
      </c>
      <c r="G123">
        <v>8</v>
      </c>
      <c r="H123">
        <v>0</v>
      </c>
      <c r="I123">
        <v>0.51</v>
      </c>
      <c r="J123">
        <v>34631</v>
      </c>
      <c r="K123">
        <v>1</v>
      </c>
      <c r="L123">
        <v>1</v>
      </c>
      <c r="M123">
        <v>1</v>
      </c>
      <c r="N123">
        <v>0.99199999999999999</v>
      </c>
      <c r="O123">
        <v>0.86399999999999999</v>
      </c>
      <c r="P123">
        <v>0.63900000000000001</v>
      </c>
      <c r="Q123">
        <v>0.29199999999999998</v>
      </c>
      <c r="R123">
        <v>5.7000000000000002E-2</v>
      </c>
      <c r="S123">
        <v>8.9999999999999993E-3</v>
      </c>
      <c r="T123">
        <v>3.0000000000000001E-3</v>
      </c>
      <c r="U123">
        <v>0</v>
      </c>
    </row>
    <row r="124" spans="2:21" x14ac:dyDescent="0.3">
      <c r="B124">
        <v>77</v>
      </c>
      <c r="C124">
        <v>930</v>
      </c>
      <c r="D124">
        <v>6</v>
      </c>
      <c r="E124">
        <v>7</v>
      </c>
      <c r="F124">
        <v>0</v>
      </c>
      <c r="G124">
        <v>8</v>
      </c>
      <c r="H124">
        <v>0</v>
      </c>
      <c r="I124">
        <v>0.51</v>
      </c>
      <c r="J124">
        <v>38808</v>
      </c>
      <c r="K124">
        <v>1</v>
      </c>
      <c r="L124">
        <v>1</v>
      </c>
      <c r="M124">
        <v>1</v>
      </c>
      <c r="N124">
        <v>0.99199999999999999</v>
      </c>
      <c r="O124">
        <v>0.86399999999999999</v>
      </c>
      <c r="P124">
        <v>0.63900000000000001</v>
      </c>
      <c r="Q124">
        <v>0.29199999999999998</v>
      </c>
      <c r="R124">
        <v>5.7000000000000002E-2</v>
      </c>
      <c r="S124">
        <v>8.9999999999999993E-3</v>
      </c>
      <c r="T124">
        <v>3.0000000000000001E-3</v>
      </c>
      <c r="U124">
        <v>0</v>
      </c>
    </row>
    <row r="125" spans="2:21" x14ac:dyDescent="0.3">
      <c r="B125">
        <v>78</v>
      </c>
      <c r="C125">
        <v>1263</v>
      </c>
      <c r="D125">
        <v>5</v>
      </c>
      <c r="E125">
        <v>10</v>
      </c>
      <c r="F125">
        <v>1</v>
      </c>
      <c r="G125">
        <v>15</v>
      </c>
      <c r="H125">
        <v>0</v>
      </c>
      <c r="I125">
        <v>0.51</v>
      </c>
      <c r="J125">
        <v>38534</v>
      </c>
      <c r="K125">
        <v>1</v>
      </c>
      <c r="L125">
        <v>1</v>
      </c>
      <c r="M125">
        <v>1</v>
      </c>
      <c r="N125">
        <v>0.99199999999999999</v>
      </c>
      <c r="O125">
        <v>0.86399999999999999</v>
      </c>
      <c r="P125">
        <v>0.63900000000000001</v>
      </c>
      <c r="Q125">
        <v>0.29199999999999998</v>
      </c>
      <c r="R125">
        <v>5.7000000000000002E-2</v>
      </c>
      <c r="S125">
        <v>8.9999999999999993E-3</v>
      </c>
      <c r="T125">
        <v>3.0000000000000001E-3</v>
      </c>
      <c r="U125">
        <v>0</v>
      </c>
    </row>
    <row r="126" spans="2:21" x14ac:dyDescent="0.3">
      <c r="B126">
        <v>79</v>
      </c>
      <c r="C126">
        <v>117</v>
      </c>
      <c r="D126">
        <v>3</v>
      </c>
      <c r="E126">
        <v>2</v>
      </c>
      <c r="F126">
        <v>2</v>
      </c>
      <c r="G126">
        <v>75</v>
      </c>
      <c r="H126">
        <v>0</v>
      </c>
      <c r="I126">
        <v>0.51</v>
      </c>
      <c r="J126">
        <v>36520</v>
      </c>
      <c r="K126">
        <v>1</v>
      </c>
      <c r="L126">
        <v>1</v>
      </c>
      <c r="M126">
        <v>1</v>
      </c>
      <c r="N126">
        <v>0.99199999999999999</v>
      </c>
      <c r="O126">
        <v>0.86399999999999999</v>
      </c>
      <c r="P126">
        <v>0.63900000000000001</v>
      </c>
      <c r="Q126">
        <v>0.29199999999999998</v>
      </c>
      <c r="R126">
        <v>5.7000000000000002E-2</v>
      </c>
      <c r="S126">
        <v>8.9999999999999993E-3</v>
      </c>
      <c r="T126">
        <v>3.0000000000000001E-3</v>
      </c>
      <c r="U126">
        <v>0</v>
      </c>
    </row>
    <row r="127" spans="2:21" x14ac:dyDescent="0.3">
      <c r="B127">
        <v>80</v>
      </c>
      <c r="C127">
        <v>24</v>
      </c>
      <c r="D127">
        <v>2</v>
      </c>
      <c r="E127">
        <v>3</v>
      </c>
      <c r="F127">
        <v>2</v>
      </c>
      <c r="G127">
        <v>75</v>
      </c>
      <c r="H127">
        <v>0</v>
      </c>
      <c r="I127">
        <v>0.51</v>
      </c>
      <c r="J127">
        <v>35038</v>
      </c>
      <c r="K127">
        <v>1</v>
      </c>
      <c r="L127">
        <v>1</v>
      </c>
      <c r="M127">
        <v>1</v>
      </c>
      <c r="N127">
        <v>0.99199999999999999</v>
      </c>
      <c r="O127">
        <v>0.86399999999999999</v>
      </c>
      <c r="P127">
        <v>0.63900000000000001</v>
      </c>
      <c r="Q127">
        <v>0.29199999999999998</v>
      </c>
      <c r="R127">
        <v>5.7000000000000002E-2</v>
      </c>
      <c r="S127">
        <v>8.9999999999999993E-3</v>
      </c>
      <c r="T127">
        <v>3.0000000000000001E-3</v>
      </c>
      <c r="U127">
        <v>0</v>
      </c>
    </row>
    <row r="128" spans="2:21" x14ac:dyDescent="0.3">
      <c r="B128">
        <v>81</v>
      </c>
      <c r="C128">
        <v>49</v>
      </c>
      <c r="D128">
        <v>2</v>
      </c>
      <c r="E128">
        <v>3</v>
      </c>
      <c r="F128">
        <v>2</v>
      </c>
      <c r="G128">
        <v>75</v>
      </c>
      <c r="H128">
        <v>0</v>
      </c>
      <c r="I128">
        <v>0.51</v>
      </c>
      <c r="J128">
        <v>35038</v>
      </c>
      <c r="K128">
        <v>1</v>
      </c>
      <c r="L128">
        <v>1</v>
      </c>
      <c r="M128">
        <v>1</v>
      </c>
      <c r="N128">
        <v>0.99199999999999999</v>
      </c>
      <c r="O128">
        <v>0.86399999999999999</v>
      </c>
      <c r="P128">
        <v>0.63900000000000001</v>
      </c>
      <c r="Q128">
        <v>0.29199999999999998</v>
      </c>
      <c r="R128">
        <v>5.7000000000000002E-2</v>
      </c>
      <c r="S128">
        <v>8.9999999999999993E-3</v>
      </c>
      <c r="T128">
        <v>3.0000000000000001E-3</v>
      </c>
      <c r="U128">
        <v>0</v>
      </c>
    </row>
    <row r="129" spans="2:21" x14ac:dyDescent="0.3">
      <c r="B129">
        <v>82</v>
      </c>
      <c r="C129">
        <v>6</v>
      </c>
      <c r="D129">
        <v>2</v>
      </c>
      <c r="E129">
        <v>2</v>
      </c>
      <c r="F129">
        <v>2</v>
      </c>
      <c r="G129">
        <v>75</v>
      </c>
      <c r="H129">
        <v>0</v>
      </c>
      <c r="I129">
        <v>0.51</v>
      </c>
      <c r="J129">
        <v>36309</v>
      </c>
      <c r="K129">
        <v>1</v>
      </c>
      <c r="L129">
        <v>1</v>
      </c>
      <c r="M129">
        <v>1</v>
      </c>
      <c r="N129">
        <v>0.99199999999999999</v>
      </c>
      <c r="O129">
        <v>0.86399999999999999</v>
      </c>
      <c r="P129">
        <v>0.63900000000000001</v>
      </c>
      <c r="Q129">
        <v>0.29199999999999998</v>
      </c>
      <c r="R129">
        <v>5.7000000000000002E-2</v>
      </c>
      <c r="S129">
        <v>8.9999999999999993E-3</v>
      </c>
      <c r="T129">
        <v>3.0000000000000001E-3</v>
      </c>
      <c r="U129">
        <v>0</v>
      </c>
    </row>
    <row r="130" spans="2:21" x14ac:dyDescent="0.3">
      <c r="B130">
        <v>83</v>
      </c>
      <c r="C130">
        <v>229</v>
      </c>
      <c r="D130">
        <v>3</v>
      </c>
      <c r="E130">
        <v>2</v>
      </c>
      <c r="F130">
        <v>2</v>
      </c>
      <c r="G130">
        <v>75</v>
      </c>
      <c r="H130">
        <v>0</v>
      </c>
      <c r="I130">
        <v>0.51</v>
      </c>
      <c r="J130">
        <v>6050</v>
      </c>
      <c r="K130">
        <v>1</v>
      </c>
      <c r="L130">
        <v>1</v>
      </c>
      <c r="M130">
        <v>1</v>
      </c>
      <c r="N130">
        <v>0.99199999999999999</v>
      </c>
      <c r="O130">
        <v>0.86399999999999999</v>
      </c>
      <c r="P130">
        <v>0.63900000000000001</v>
      </c>
      <c r="Q130">
        <v>0.29199999999999998</v>
      </c>
      <c r="R130">
        <v>5.7000000000000002E-2</v>
      </c>
      <c r="S130">
        <v>8.9999999999999993E-3</v>
      </c>
      <c r="T130">
        <v>3.0000000000000001E-3</v>
      </c>
      <c r="U130">
        <v>0</v>
      </c>
    </row>
    <row r="131" spans="2:21" x14ac:dyDescent="0.3">
      <c r="B131">
        <v>84</v>
      </c>
      <c r="C131">
        <v>940</v>
      </c>
      <c r="D131">
        <v>6</v>
      </c>
      <c r="E131">
        <v>4</v>
      </c>
      <c r="F131">
        <v>2</v>
      </c>
      <c r="G131">
        <v>75</v>
      </c>
      <c r="H131">
        <v>0</v>
      </c>
      <c r="I131">
        <v>0.51</v>
      </c>
      <c r="J131">
        <v>6050</v>
      </c>
      <c r="K131">
        <v>1</v>
      </c>
      <c r="L131">
        <v>1</v>
      </c>
      <c r="M131">
        <v>1</v>
      </c>
      <c r="N131">
        <v>0.99199999999999999</v>
      </c>
      <c r="O131">
        <v>0.86399999999999999</v>
      </c>
      <c r="P131">
        <v>0.63900000000000001</v>
      </c>
      <c r="Q131">
        <v>0.29199999999999998</v>
      </c>
      <c r="R131">
        <v>5.7000000000000002E-2</v>
      </c>
      <c r="S131">
        <v>8.9999999999999993E-3</v>
      </c>
      <c r="T131">
        <v>3.0000000000000001E-3</v>
      </c>
      <c r="U131">
        <v>0</v>
      </c>
    </row>
    <row r="132" spans="2:21" x14ac:dyDescent="0.3">
      <c r="B132">
        <v>85</v>
      </c>
      <c r="C132">
        <v>201</v>
      </c>
      <c r="D132">
        <v>2</v>
      </c>
      <c r="E132">
        <v>2</v>
      </c>
      <c r="F132">
        <v>2</v>
      </c>
      <c r="G132">
        <v>75</v>
      </c>
      <c r="H132">
        <v>0</v>
      </c>
      <c r="I132">
        <v>0.51</v>
      </c>
      <c r="J132">
        <v>35530</v>
      </c>
      <c r="K132">
        <v>1</v>
      </c>
      <c r="L132">
        <v>1</v>
      </c>
      <c r="M132">
        <v>1</v>
      </c>
      <c r="N132">
        <v>0.99199999999999999</v>
      </c>
      <c r="O132">
        <v>0.86399999999999999</v>
      </c>
      <c r="P132">
        <v>0.63900000000000001</v>
      </c>
      <c r="Q132">
        <v>0.29199999999999998</v>
      </c>
      <c r="R132">
        <v>5.7000000000000002E-2</v>
      </c>
      <c r="S132">
        <v>8.9999999999999993E-3</v>
      </c>
      <c r="T132">
        <v>3.0000000000000001E-3</v>
      </c>
      <c r="U132">
        <v>0</v>
      </c>
    </row>
    <row r="133" spans="2:21" x14ac:dyDescent="0.3">
      <c r="B133">
        <v>86</v>
      </c>
      <c r="C133">
        <v>38</v>
      </c>
      <c r="D133">
        <v>2</v>
      </c>
      <c r="E133">
        <v>2</v>
      </c>
      <c r="F133">
        <v>2</v>
      </c>
      <c r="G133">
        <v>75</v>
      </c>
      <c r="H133">
        <v>0</v>
      </c>
      <c r="I133">
        <v>0.51</v>
      </c>
      <c r="J133">
        <v>38210</v>
      </c>
      <c r="K133">
        <v>1</v>
      </c>
      <c r="L133">
        <v>1</v>
      </c>
      <c r="M133">
        <v>1</v>
      </c>
      <c r="N133">
        <v>0.99199999999999999</v>
      </c>
      <c r="O133">
        <v>0.86399999999999999</v>
      </c>
      <c r="P133">
        <v>0.63900000000000001</v>
      </c>
      <c r="Q133">
        <v>0.29199999999999998</v>
      </c>
      <c r="R133">
        <v>5.7000000000000002E-2</v>
      </c>
      <c r="S133">
        <v>8.9999999999999993E-3</v>
      </c>
      <c r="T133">
        <v>3.0000000000000001E-3</v>
      </c>
      <c r="U133">
        <v>0</v>
      </c>
    </row>
    <row r="134" spans="2:21" x14ac:dyDescent="0.3">
      <c r="B134">
        <v>87</v>
      </c>
      <c r="C134">
        <v>85</v>
      </c>
      <c r="D134">
        <v>2</v>
      </c>
      <c r="E134">
        <v>4</v>
      </c>
      <c r="F134">
        <v>2</v>
      </c>
      <c r="G134">
        <v>75</v>
      </c>
      <c r="H134">
        <v>0</v>
      </c>
      <c r="I134">
        <v>0.51</v>
      </c>
      <c r="J134">
        <v>35530</v>
      </c>
      <c r="K134">
        <v>1</v>
      </c>
      <c r="L134">
        <v>1</v>
      </c>
      <c r="M134">
        <v>1</v>
      </c>
      <c r="N134">
        <v>0.99199999999999999</v>
      </c>
      <c r="O134">
        <v>0.86399999999999999</v>
      </c>
      <c r="P134">
        <v>0.63900000000000001</v>
      </c>
      <c r="Q134">
        <v>0.29199999999999998</v>
      </c>
      <c r="R134">
        <v>5.7000000000000002E-2</v>
      </c>
      <c r="S134">
        <v>8.9999999999999993E-3</v>
      </c>
      <c r="T134">
        <v>3.0000000000000001E-3</v>
      </c>
      <c r="U134">
        <v>0</v>
      </c>
    </row>
    <row r="135" spans="2:21" x14ac:dyDescent="0.3">
      <c r="B135">
        <v>88</v>
      </c>
      <c r="C135">
        <v>497</v>
      </c>
      <c r="D135">
        <v>3</v>
      </c>
      <c r="E135">
        <v>2</v>
      </c>
      <c r="F135">
        <v>2</v>
      </c>
      <c r="G135">
        <v>75</v>
      </c>
      <c r="H135">
        <v>0</v>
      </c>
      <c r="I135">
        <v>0.51</v>
      </c>
      <c r="J135">
        <v>35546</v>
      </c>
      <c r="K135">
        <v>1</v>
      </c>
      <c r="L135">
        <v>1</v>
      </c>
      <c r="M135">
        <v>1</v>
      </c>
      <c r="N135">
        <v>0.99199999999999999</v>
      </c>
      <c r="O135">
        <v>0.86399999999999999</v>
      </c>
      <c r="P135">
        <v>0.63900000000000001</v>
      </c>
      <c r="Q135">
        <v>0.29199999999999998</v>
      </c>
      <c r="R135">
        <v>5.7000000000000002E-2</v>
      </c>
      <c r="S135">
        <v>8.9999999999999993E-3</v>
      </c>
      <c r="T135">
        <v>3.0000000000000001E-3</v>
      </c>
      <c r="U135">
        <v>0</v>
      </c>
    </row>
    <row r="136" spans="2:21" x14ac:dyDescent="0.3">
      <c r="B136">
        <v>89</v>
      </c>
      <c r="C136">
        <v>96</v>
      </c>
      <c r="D136">
        <v>3</v>
      </c>
      <c r="E136">
        <v>3</v>
      </c>
      <c r="F136">
        <v>2</v>
      </c>
      <c r="G136">
        <v>75</v>
      </c>
      <c r="H136">
        <v>0</v>
      </c>
      <c r="I136">
        <v>0.51</v>
      </c>
      <c r="J136">
        <v>39800</v>
      </c>
      <c r="K136">
        <v>1</v>
      </c>
      <c r="L136">
        <v>1</v>
      </c>
      <c r="M136">
        <v>1</v>
      </c>
      <c r="N136">
        <v>0.99199999999999999</v>
      </c>
      <c r="O136">
        <v>0.86399999999999999</v>
      </c>
      <c r="P136">
        <v>0.63900000000000001</v>
      </c>
      <c r="Q136">
        <v>0.29199999999999998</v>
      </c>
      <c r="R136">
        <v>5.7000000000000002E-2</v>
      </c>
      <c r="S136">
        <v>8.9999999999999993E-3</v>
      </c>
      <c r="T136">
        <v>3.0000000000000001E-3</v>
      </c>
      <c r="U136">
        <v>0</v>
      </c>
    </row>
    <row r="137" spans="2:21" x14ac:dyDescent="0.3">
      <c r="B137">
        <v>90</v>
      </c>
      <c r="C137">
        <v>60</v>
      </c>
      <c r="D137">
        <v>0</v>
      </c>
      <c r="E137">
        <v>4</v>
      </c>
      <c r="F137">
        <v>2</v>
      </c>
      <c r="G137">
        <v>75</v>
      </c>
      <c r="H137">
        <v>0</v>
      </c>
      <c r="I137">
        <v>0.51</v>
      </c>
      <c r="J137">
        <v>39800</v>
      </c>
      <c r="K137">
        <v>1</v>
      </c>
      <c r="L137">
        <v>1</v>
      </c>
      <c r="M137">
        <v>1</v>
      </c>
      <c r="N137">
        <v>0.99199999999999999</v>
      </c>
      <c r="O137">
        <v>0.86399999999999999</v>
      </c>
      <c r="P137">
        <v>0.63900000000000001</v>
      </c>
      <c r="Q137">
        <v>0.29199999999999998</v>
      </c>
      <c r="R137">
        <v>5.7000000000000002E-2</v>
      </c>
      <c r="S137">
        <v>8.9999999999999993E-3</v>
      </c>
      <c r="T137">
        <v>3.0000000000000001E-3</v>
      </c>
      <c r="U137">
        <v>0</v>
      </c>
    </row>
    <row r="138" spans="2:21" x14ac:dyDescent="0.3">
      <c r="B138">
        <v>91</v>
      </c>
      <c r="C138">
        <v>27</v>
      </c>
      <c r="D138">
        <v>1</v>
      </c>
      <c r="E138">
        <v>3</v>
      </c>
      <c r="F138">
        <v>2</v>
      </c>
      <c r="G138">
        <v>75</v>
      </c>
      <c r="H138">
        <v>0</v>
      </c>
      <c r="I138">
        <v>0.51</v>
      </c>
      <c r="J138">
        <v>39800</v>
      </c>
      <c r="K138">
        <v>1</v>
      </c>
      <c r="L138">
        <v>1</v>
      </c>
      <c r="M138">
        <v>1</v>
      </c>
      <c r="N138">
        <v>0.99199999999999999</v>
      </c>
      <c r="O138">
        <v>0.86399999999999999</v>
      </c>
      <c r="P138">
        <v>0.63900000000000001</v>
      </c>
      <c r="Q138">
        <v>0.29199999999999998</v>
      </c>
      <c r="R138">
        <v>5.7000000000000002E-2</v>
      </c>
      <c r="S138">
        <v>8.9999999999999993E-3</v>
      </c>
      <c r="T138">
        <v>3.0000000000000001E-3</v>
      </c>
      <c r="U138">
        <v>0</v>
      </c>
    </row>
    <row r="139" spans="2:21" x14ac:dyDescent="0.3">
      <c r="B139">
        <v>92</v>
      </c>
      <c r="C139">
        <v>111</v>
      </c>
      <c r="D139">
        <v>2</v>
      </c>
      <c r="E139">
        <v>4</v>
      </c>
      <c r="F139">
        <v>2</v>
      </c>
      <c r="G139">
        <v>75</v>
      </c>
      <c r="H139">
        <v>0</v>
      </c>
      <c r="I139">
        <v>0.51</v>
      </c>
      <c r="J139">
        <v>38306</v>
      </c>
      <c r="K139">
        <v>1</v>
      </c>
      <c r="L139">
        <v>1</v>
      </c>
      <c r="M139">
        <v>1</v>
      </c>
      <c r="N139">
        <v>0.99199999999999999</v>
      </c>
      <c r="O139">
        <v>0.86399999999999999</v>
      </c>
      <c r="P139">
        <v>0.63900000000000001</v>
      </c>
      <c r="Q139">
        <v>0.29199999999999998</v>
      </c>
      <c r="R139">
        <v>5.7000000000000002E-2</v>
      </c>
      <c r="S139">
        <v>8.9999999999999993E-3</v>
      </c>
      <c r="T139">
        <v>3.0000000000000001E-3</v>
      </c>
      <c r="U139">
        <v>0</v>
      </c>
    </row>
    <row r="140" spans="2:21" x14ac:dyDescent="0.3">
      <c r="B140">
        <v>93</v>
      </c>
      <c r="C140">
        <v>30</v>
      </c>
      <c r="D140">
        <v>2</v>
      </c>
      <c r="E140">
        <v>2</v>
      </c>
      <c r="F140">
        <v>2</v>
      </c>
      <c r="G140">
        <v>75</v>
      </c>
      <c r="H140">
        <v>0</v>
      </c>
      <c r="I140">
        <v>0.51</v>
      </c>
      <c r="J140">
        <v>38306</v>
      </c>
      <c r="K140">
        <v>1</v>
      </c>
      <c r="L140">
        <v>1</v>
      </c>
      <c r="M140">
        <v>1</v>
      </c>
      <c r="N140">
        <v>0.99199999999999999</v>
      </c>
      <c r="O140">
        <v>0.86399999999999999</v>
      </c>
      <c r="P140">
        <v>0.63900000000000001</v>
      </c>
      <c r="Q140">
        <v>0.29199999999999998</v>
      </c>
      <c r="R140">
        <v>5.7000000000000002E-2</v>
      </c>
      <c r="S140">
        <v>8.9999999999999993E-3</v>
      </c>
      <c r="T140">
        <v>3.0000000000000001E-3</v>
      </c>
      <c r="U140">
        <v>0</v>
      </c>
    </row>
    <row r="141" spans="2:21" x14ac:dyDescent="0.3">
      <c r="B141">
        <v>94</v>
      </c>
      <c r="C141">
        <v>156</v>
      </c>
      <c r="D141">
        <v>2</v>
      </c>
      <c r="E141">
        <v>2</v>
      </c>
      <c r="F141">
        <v>2</v>
      </c>
      <c r="G141">
        <v>75</v>
      </c>
      <c r="H141">
        <v>0</v>
      </c>
      <c r="I141">
        <v>0.51</v>
      </c>
      <c r="J141">
        <v>39507</v>
      </c>
      <c r="K141">
        <v>1</v>
      </c>
      <c r="L141">
        <v>1</v>
      </c>
      <c r="M141">
        <v>1</v>
      </c>
      <c r="N141">
        <v>0.99199999999999999</v>
      </c>
      <c r="O141">
        <v>0.86399999999999999</v>
      </c>
      <c r="P141">
        <v>0.63900000000000001</v>
      </c>
      <c r="Q141">
        <v>0.29199999999999998</v>
      </c>
      <c r="R141">
        <v>5.7000000000000002E-2</v>
      </c>
      <c r="S141">
        <v>8.9999999999999993E-3</v>
      </c>
      <c r="T141">
        <v>3.0000000000000001E-3</v>
      </c>
      <c r="U141">
        <v>0</v>
      </c>
    </row>
    <row r="142" spans="2:21" x14ac:dyDescent="0.3">
      <c r="B142">
        <v>95</v>
      </c>
      <c r="C142">
        <v>174</v>
      </c>
      <c r="D142">
        <v>0</v>
      </c>
      <c r="E142">
        <v>2</v>
      </c>
      <c r="F142">
        <v>2</v>
      </c>
      <c r="G142">
        <v>75</v>
      </c>
      <c r="H142">
        <v>0</v>
      </c>
      <c r="I142">
        <v>0.51</v>
      </c>
      <c r="J142">
        <v>39924</v>
      </c>
      <c r="K142">
        <v>1</v>
      </c>
      <c r="L142">
        <v>1</v>
      </c>
      <c r="M142">
        <v>1</v>
      </c>
      <c r="N142">
        <v>0.99199999999999999</v>
      </c>
      <c r="O142">
        <v>0.86399999999999999</v>
      </c>
      <c r="P142">
        <v>0.63900000000000001</v>
      </c>
      <c r="Q142">
        <v>0.29199999999999998</v>
      </c>
      <c r="R142">
        <v>5.7000000000000002E-2</v>
      </c>
      <c r="S142">
        <v>8.9999999999999993E-3</v>
      </c>
      <c r="T142">
        <v>3.0000000000000001E-3</v>
      </c>
      <c r="U142">
        <v>0</v>
      </c>
    </row>
    <row r="143" spans="2:21" x14ac:dyDescent="0.3">
      <c r="B143">
        <v>96</v>
      </c>
      <c r="C143">
        <v>12</v>
      </c>
      <c r="D143">
        <v>1</v>
      </c>
      <c r="E143">
        <v>1</v>
      </c>
      <c r="F143">
        <v>2</v>
      </c>
      <c r="G143">
        <v>75</v>
      </c>
      <c r="H143">
        <v>0</v>
      </c>
      <c r="I143">
        <v>0.51</v>
      </c>
      <c r="J143">
        <v>39924</v>
      </c>
      <c r="K143">
        <v>1</v>
      </c>
      <c r="L143">
        <v>1</v>
      </c>
      <c r="M143">
        <v>1</v>
      </c>
      <c r="N143">
        <v>0.99199999999999999</v>
      </c>
      <c r="O143">
        <v>0.86399999999999999</v>
      </c>
      <c r="P143">
        <v>0.63900000000000001</v>
      </c>
      <c r="Q143">
        <v>0.29199999999999998</v>
      </c>
      <c r="R143">
        <v>5.7000000000000002E-2</v>
      </c>
      <c r="S143">
        <v>8.9999999999999993E-3</v>
      </c>
      <c r="T143">
        <v>3.0000000000000001E-3</v>
      </c>
      <c r="U143">
        <v>0</v>
      </c>
    </row>
    <row r="144" spans="2:21" x14ac:dyDescent="0.3">
      <c r="B144">
        <v>97</v>
      </c>
      <c r="C144">
        <v>186</v>
      </c>
      <c r="D144">
        <v>2</v>
      </c>
      <c r="E144">
        <v>4</v>
      </c>
      <c r="F144">
        <v>2</v>
      </c>
      <c r="G144">
        <v>75</v>
      </c>
      <c r="H144">
        <v>0</v>
      </c>
      <c r="I144">
        <v>0.51</v>
      </c>
      <c r="J144">
        <v>37279</v>
      </c>
      <c r="K144">
        <v>1</v>
      </c>
      <c r="L144">
        <v>1</v>
      </c>
      <c r="M144">
        <v>1</v>
      </c>
      <c r="N144">
        <v>0.99199999999999999</v>
      </c>
      <c r="O144">
        <v>0.86399999999999999</v>
      </c>
      <c r="P144">
        <v>0.63900000000000001</v>
      </c>
      <c r="Q144">
        <v>0.29199999999999998</v>
      </c>
      <c r="R144">
        <v>5.7000000000000002E-2</v>
      </c>
      <c r="S144">
        <v>8.9999999999999993E-3</v>
      </c>
      <c r="T144">
        <v>3.0000000000000001E-3</v>
      </c>
      <c r="U144">
        <v>0</v>
      </c>
    </row>
    <row r="145" spans="2:24" x14ac:dyDescent="0.3">
      <c r="B145">
        <v>98</v>
      </c>
      <c r="C145">
        <v>38</v>
      </c>
      <c r="D145">
        <v>2</v>
      </c>
      <c r="E145">
        <v>4</v>
      </c>
      <c r="F145">
        <v>2</v>
      </c>
      <c r="G145">
        <v>75</v>
      </c>
      <c r="H145">
        <v>0</v>
      </c>
      <c r="I145">
        <v>0.51</v>
      </c>
      <c r="J145">
        <v>38289</v>
      </c>
      <c r="K145">
        <v>1</v>
      </c>
      <c r="L145">
        <v>1</v>
      </c>
      <c r="M145">
        <v>1</v>
      </c>
      <c r="N145">
        <v>0.99199999999999999</v>
      </c>
      <c r="O145">
        <v>0.86399999999999999</v>
      </c>
      <c r="P145">
        <v>0.63900000000000001</v>
      </c>
      <c r="Q145">
        <v>0.29199999999999998</v>
      </c>
      <c r="R145">
        <v>5.7000000000000002E-2</v>
      </c>
      <c r="S145">
        <v>8.9999999999999993E-3</v>
      </c>
      <c r="T145">
        <v>3.0000000000000001E-3</v>
      </c>
      <c r="U145">
        <v>0</v>
      </c>
    </row>
    <row r="146" spans="2:24" x14ac:dyDescent="0.3">
      <c r="B146">
        <v>99</v>
      </c>
      <c r="C146">
        <v>13</v>
      </c>
      <c r="D146">
        <v>0</v>
      </c>
      <c r="E146">
        <v>2</v>
      </c>
      <c r="F146">
        <v>2</v>
      </c>
      <c r="G146">
        <v>75</v>
      </c>
      <c r="H146">
        <v>0</v>
      </c>
      <c r="I146">
        <v>0.51</v>
      </c>
      <c r="J146">
        <v>32601</v>
      </c>
      <c r="K146">
        <v>1</v>
      </c>
      <c r="L146">
        <v>1</v>
      </c>
      <c r="M146">
        <v>1</v>
      </c>
      <c r="N146">
        <v>0.99199999999999999</v>
      </c>
      <c r="O146">
        <v>0.86399999999999999</v>
      </c>
      <c r="P146">
        <v>0.63900000000000001</v>
      </c>
      <c r="Q146">
        <v>0.29199999999999998</v>
      </c>
      <c r="R146">
        <v>5.7000000000000002E-2</v>
      </c>
      <c r="S146">
        <v>8.9999999999999993E-3</v>
      </c>
      <c r="T146">
        <v>3.0000000000000001E-3</v>
      </c>
      <c r="U146">
        <v>0</v>
      </c>
    </row>
    <row r="147" spans="2:24" x14ac:dyDescent="0.3">
      <c r="B147">
        <v>100</v>
      </c>
      <c r="C147">
        <v>13</v>
      </c>
      <c r="D147">
        <v>1</v>
      </c>
      <c r="E147">
        <v>2</v>
      </c>
      <c r="F147">
        <v>2</v>
      </c>
      <c r="G147">
        <v>75</v>
      </c>
      <c r="H147">
        <v>0</v>
      </c>
      <c r="I147">
        <v>0.51</v>
      </c>
      <c r="J147">
        <v>32601</v>
      </c>
      <c r="K147">
        <v>1</v>
      </c>
      <c r="L147">
        <v>1</v>
      </c>
      <c r="M147">
        <v>1</v>
      </c>
      <c r="N147">
        <v>0.99199999999999999</v>
      </c>
      <c r="O147">
        <v>0.86399999999999999</v>
      </c>
      <c r="P147">
        <v>0.63900000000000001</v>
      </c>
      <c r="Q147">
        <v>0.29199999999999998</v>
      </c>
      <c r="R147">
        <v>5.7000000000000002E-2</v>
      </c>
      <c r="S147">
        <v>8.9999999999999993E-3</v>
      </c>
      <c r="T147">
        <v>3.0000000000000001E-3</v>
      </c>
      <c r="U147">
        <v>0</v>
      </c>
    </row>
    <row r="148" spans="2:24" x14ac:dyDescent="0.3">
      <c r="B148" t="s">
        <v>160</v>
      </c>
      <c r="C148" t="s">
        <v>173</v>
      </c>
      <c r="D148" t="s">
        <v>168</v>
      </c>
      <c r="E148" t="s">
        <v>141</v>
      </c>
      <c r="F148" t="s">
        <v>147</v>
      </c>
      <c r="G148" t="s">
        <v>174</v>
      </c>
      <c r="H148" t="s">
        <v>175</v>
      </c>
      <c r="I148" t="s">
        <v>176</v>
      </c>
      <c r="J148" t="s">
        <v>177</v>
      </c>
      <c r="K148" t="s">
        <v>178</v>
      </c>
      <c r="L148" t="s">
        <v>10</v>
      </c>
      <c r="M148" t="s">
        <v>179</v>
      </c>
      <c r="N148" t="s">
        <v>178</v>
      </c>
      <c r="O148" t="s">
        <v>10</v>
      </c>
      <c r="P148" t="s">
        <v>4</v>
      </c>
      <c r="Q148" t="s">
        <v>178</v>
      </c>
      <c r="R148" t="s">
        <v>10</v>
      </c>
      <c r="S148" t="s">
        <v>183</v>
      </c>
      <c r="T148">
        <v>1</v>
      </c>
      <c r="U148" t="s">
        <v>4</v>
      </c>
      <c r="V148" t="s">
        <v>184</v>
      </c>
      <c r="W148">
        <v>1</v>
      </c>
      <c r="X148" t="s">
        <v>4</v>
      </c>
    </row>
    <row r="149" spans="2:24" x14ac:dyDescent="0.3">
      <c r="B149">
        <v>1</v>
      </c>
      <c r="C149">
        <v>123</v>
      </c>
      <c r="D149">
        <v>38257.78</v>
      </c>
      <c r="E149">
        <v>3</v>
      </c>
      <c r="F149">
        <v>3</v>
      </c>
      <c r="G149" t="s">
        <v>0</v>
      </c>
      <c r="H149">
        <v>6.18</v>
      </c>
      <c r="I149">
        <v>4.2</v>
      </c>
      <c r="J149" t="s">
        <v>177</v>
      </c>
      <c r="K149">
        <v>6.3178099999999997</v>
      </c>
      <c r="L149">
        <v>1.0100100000000001</v>
      </c>
      <c r="M149" t="s">
        <v>179</v>
      </c>
      <c r="N149">
        <v>6.1790099999999999</v>
      </c>
      <c r="O149">
        <v>4.19841</v>
      </c>
      <c r="P149" t="s">
        <v>4</v>
      </c>
      <c r="Q149">
        <v>7.9221300000000001</v>
      </c>
      <c r="R149">
        <v>56.726680000000002</v>
      </c>
      <c r="S149">
        <v>0</v>
      </c>
      <c r="T149">
        <v>0.3</v>
      </c>
      <c r="U149">
        <v>0</v>
      </c>
      <c r="V149">
        <v>0</v>
      </c>
      <c r="W149">
        <v>0.2</v>
      </c>
      <c r="X149">
        <v>0</v>
      </c>
    </row>
    <row r="150" spans="2:24" x14ac:dyDescent="0.3">
      <c r="B150">
        <v>2</v>
      </c>
      <c r="C150">
        <v>110</v>
      </c>
      <c r="D150">
        <v>6050</v>
      </c>
      <c r="E150">
        <v>3</v>
      </c>
      <c r="F150">
        <v>3</v>
      </c>
      <c r="G150" t="s">
        <v>0</v>
      </c>
      <c r="H150">
        <v>5.56</v>
      </c>
      <c r="I150">
        <v>25.01</v>
      </c>
      <c r="J150" t="s">
        <v>177</v>
      </c>
      <c r="K150">
        <v>5.8104899999999997</v>
      </c>
      <c r="L150">
        <v>6.8459399999999997</v>
      </c>
      <c r="M150" t="s">
        <v>179</v>
      </c>
      <c r="N150">
        <v>5.5564400000000003</v>
      </c>
      <c r="O150">
        <v>25.00657</v>
      </c>
      <c r="P150" t="s">
        <v>4</v>
      </c>
      <c r="Q150">
        <v>5.6605299999999996</v>
      </c>
      <c r="R150">
        <v>50.731169999999999</v>
      </c>
      <c r="S150">
        <v>0</v>
      </c>
      <c r="T150">
        <v>0.4</v>
      </c>
      <c r="U150">
        <v>0</v>
      </c>
      <c r="V150">
        <v>0</v>
      </c>
      <c r="W150">
        <v>0.3</v>
      </c>
      <c r="X150">
        <v>0</v>
      </c>
    </row>
    <row r="151" spans="2:24" x14ac:dyDescent="0.3">
      <c r="B151">
        <v>3</v>
      </c>
      <c r="C151">
        <v>38</v>
      </c>
      <c r="D151">
        <v>35160.519999999997</v>
      </c>
      <c r="E151">
        <v>2</v>
      </c>
      <c r="F151">
        <v>8</v>
      </c>
      <c r="G151" t="s">
        <v>0</v>
      </c>
      <c r="H151">
        <v>3.8</v>
      </c>
      <c r="I151">
        <v>1.59</v>
      </c>
      <c r="J151" t="s">
        <v>177</v>
      </c>
      <c r="K151">
        <v>4.08718</v>
      </c>
      <c r="L151">
        <v>1.536E-2</v>
      </c>
      <c r="M151" t="s">
        <v>179</v>
      </c>
      <c r="N151">
        <v>3.8045800000000001</v>
      </c>
      <c r="O151">
        <v>1.59205</v>
      </c>
      <c r="P151" t="s">
        <v>4</v>
      </c>
      <c r="Q151">
        <v>3.8277399999999999</v>
      </c>
      <c r="R151">
        <v>4.2072700000000003</v>
      </c>
      <c r="S151">
        <v>0</v>
      </c>
      <c r="T151">
        <v>0.3</v>
      </c>
      <c r="U151">
        <v>0</v>
      </c>
      <c r="V151">
        <v>0</v>
      </c>
      <c r="W151">
        <v>0.2</v>
      </c>
      <c r="X151">
        <v>0</v>
      </c>
    </row>
    <row r="152" spans="2:24" x14ac:dyDescent="0.3">
      <c r="B152">
        <v>4</v>
      </c>
      <c r="C152">
        <v>4</v>
      </c>
      <c r="D152">
        <v>33792.6</v>
      </c>
      <c r="E152">
        <v>1</v>
      </c>
      <c r="F152">
        <v>2</v>
      </c>
      <c r="G152" t="s">
        <v>0</v>
      </c>
      <c r="H152">
        <v>1.76</v>
      </c>
      <c r="I152">
        <v>2.4700000000000002</v>
      </c>
      <c r="J152" t="s">
        <v>177</v>
      </c>
      <c r="K152">
        <v>1.8743399999999999</v>
      </c>
      <c r="L152">
        <v>1.4218900000000001</v>
      </c>
      <c r="M152" t="s">
        <v>179</v>
      </c>
      <c r="N152">
        <v>1.76065</v>
      </c>
      <c r="O152">
        <v>2.4702899999999999</v>
      </c>
      <c r="P152" t="s">
        <v>4</v>
      </c>
      <c r="Q152">
        <v>1.9685900000000001</v>
      </c>
      <c r="R152">
        <v>11.225239999999999</v>
      </c>
      <c r="S152">
        <v>0</v>
      </c>
      <c r="T152">
        <v>0.9</v>
      </c>
      <c r="U152">
        <v>0</v>
      </c>
      <c r="V152">
        <v>0</v>
      </c>
      <c r="W152">
        <v>0.3</v>
      </c>
      <c r="X152">
        <v>0</v>
      </c>
    </row>
    <row r="153" spans="2:24" x14ac:dyDescent="0.3">
      <c r="B153">
        <v>5</v>
      </c>
      <c r="C153">
        <v>311</v>
      </c>
      <c r="D153">
        <v>38808.21</v>
      </c>
      <c r="E153">
        <v>3</v>
      </c>
      <c r="F153">
        <v>4</v>
      </c>
      <c r="G153" t="s">
        <v>0</v>
      </c>
      <c r="H153">
        <v>18.39</v>
      </c>
      <c r="I153">
        <v>6.55</v>
      </c>
      <c r="J153" t="s">
        <v>177</v>
      </c>
      <c r="K153">
        <v>20.35895</v>
      </c>
      <c r="L153">
        <v>1.5433399999999999</v>
      </c>
      <c r="M153" t="s">
        <v>179</v>
      </c>
      <c r="N153">
        <v>18.393419999999999</v>
      </c>
      <c r="O153">
        <v>6.5470499999999996</v>
      </c>
      <c r="P153" t="s">
        <v>4</v>
      </c>
      <c r="Q153">
        <v>19.53481</v>
      </c>
      <c r="R153">
        <v>47.323810000000002</v>
      </c>
      <c r="S153">
        <v>0</v>
      </c>
      <c r="T153">
        <v>0.2</v>
      </c>
      <c r="U153">
        <v>0</v>
      </c>
      <c r="V153">
        <v>0</v>
      </c>
      <c r="W153">
        <v>0.1</v>
      </c>
      <c r="X153">
        <v>0</v>
      </c>
    </row>
    <row r="154" spans="2:24" x14ac:dyDescent="0.3">
      <c r="B154">
        <v>6</v>
      </c>
      <c r="C154">
        <v>65</v>
      </c>
      <c r="D154">
        <v>43661.5</v>
      </c>
      <c r="E154">
        <v>2</v>
      </c>
      <c r="F154">
        <v>2</v>
      </c>
      <c r="G154" t="s">
        <v>0</v>
      </c>
      <c r="H154">
        <v>3.74</v>
      </c>
      <c r="I154">
        <v>2.61</v>
      </c>
      <c r="J154" t="s">
        <v>177</v>
      </c>
      <c r="K154">
        <v>3.8525399999999999</v>
      </c>
      <c r="L154">
        <v>1.0413699999999999</v>
      </c>
      <c r="M154" t="s">
        <v>179</v>
      </c>
      <c r="N154">
        <v>3.7374900000000002</v>
      </c>
      <c r="O154">
        <v>2.6124399999999999</v>
      </c>
      <c r="P154" t="s">
        <v>4</v>
      </c>
      <c r="Q154">
        <v>7.4348000000000001</v>
      </c>
      <c r="R154">
        <v>94.033349999999999</v>
      </c>
      <c r="S154">
        <v>0</v>
      </c>
      <c r="T154">
        <v>0.3</v>
      </c>
      <c r="U154">
        <v>0</v>
      </c>
      <c r="V154">
        <v>0</v>
      </c>
      <c r="W154">
        <v>0.2</v>
      </c>
      <c r="X154">
        <v>0</v>
      </c>
    </row>
    <row r="155" spans="2:24" x14ac:dyDescent="0.3">
      <c r="B155">
        <v>7</v>
      </c>
      <c r="C155">
        <v>21</v>
      </c>
      <c r="D155">
        <v>33835.17</v>
      </c>
      <c r="E155">
        <v>2</v>
      </c>
      <c r="F155">
        <v>2</v>
      </c>
      <c r="G155" t="s">
        <v>0</v>
      </c>
      <c r="H155">
        <v>1.83</v>
      </c>
      <c r="I155">
        <v>0.84</v>
      </c>
      <c r="J155" t="s">
        <v>177</v>
      </c>
      <c r="K155">
        <v>1.9020900000000001</v>
      </c>
      <c r="L155">
        <v>0.42312</v>
      </c>
      <c r="M155" t="s">
        <v>179</v>
      </c>
      <c r="N155">
        <v>1.83101</v>
      </c>
      <c r="O155">
        <v>0.84401999999999999</v>
      </c>
      <c r="P155" t="s">
        <v>4</v>
      </c>
      <c r="Q155">
        <v>2.6441599999999998</v>
      </c>
      <c r="R155">
        <v>30.380009999999999</v>
      </c>
      <c r="S155">
        <v>0</v>
      </c>
      <c r="T155">
        <v>0.3</v>
      </c>
      <c r="U155">
        <v>0</v>
      </c>
      <c r="V155">
        <v>0</v>
      </c>
      <c r="W155">
        <v>0.2</v>
      </c>
      <c r="X155">
        <v>0</v>
      </c>
    </row>
    <row r="156" spans="2:24" x14ac:dyDescent="0.3">
      <c r="B156">
        <v>8</v>
      </c>
      <c r="C156">
        <v>8</v>
      </c>
      <c r="D156">
        <v>6050</v>
      </c>
      <c r="E156">
        <v>2</v>
      </c>
      <c r="F156">
        <v>2</v>
      </c>
      <c r="G156" t="s">
        <v>0</v>
      </c>
      <c r="H156">
        <v>0.94</v>
      </c>
      <c r="I156">
        <v>2.63</v>
      </c>
      <c r="J156" t="s">
        <v>177</v>
      </c>
      <c r="K156">
        <v>0.99677000000000004</v>
      </c>
      <c r="L156">
        <v>1.4746999999999999</v>
      </c>
      <c r="M156" t="s">
        <v>179</v>
      </c>
      <c r="N156">
        <v>0.94076000000000004</v>
      </c>
      <c r="O156">
        <v>2.6322999999999999</v>
      </c>
      <c r="P156" t="s">
        <v>4</v>
      </c>
      <c r="Q156">
        <v>0.94794</v>
      </c>
      <c r="R156">
        <v>11.57334</v>
      </c>
      <c r="S156">
        <v>0</v>
      </c>
      <c r="T156">
        <v>0.4</v>
      </c>
      <c r="U156">
        <v>0</v>
      </c>
      <c r="V156">
        <v>0</v>
      </c>
      <c r="W156">
        <v>0.3</v>
      </c>
      <c r="X156">
        <v>0</v>
      </c>
    </row>
    <row r="157" spans="2:24" x14ac:dyDescent="0.3">
      <c r="B157">
        <v>9</v>
      </c>
      <c r="C157">
        <v>15</v>
      </c>
      <c r="D157">
        <v>6050</v>
      </c>
      <c r="E157">
        <v>2</v>
      </c>
      <c r="F157">
        <v>2</v>
      </c>
      <c r="G157" t="s">
        <v>0</v>
      </c>
      <c r="H157">
        <v>1.4</v>
      </c>
      <c r="I157">
        <v>4.9400000000000004</v>
      </c>
      <c r="J157" t="s">
        <v>177</v>
      </c>
      <c r="K157">
        <v>1.4825200000000001</v>
      </c>
      <c r="L157">
        <v>2.7650600000000001</v>
      </c>
      <c r="M157" t="s">
        <v>179</v>
      </c>
      <c r="N157">
        <v>1.40008</v>
      </c>
      <c r="O157">
        <v>4.9355700000000002</v>
      </c>
      <c r="P157" t="s">
        <v>4</v>
      </c>
      <c r="Q157">
        <v>1.4366099999999999</v>
      </c>
      <c r="R157">
        <v>21.7</v>
      </c>
      <c r="S157">
        <v>0</v>
      </c>
      <c r="T157">
        <v>0.4</v>
      </c>
      <c r="U157">
        <v>0</v>
      </c>
      <c r="V157">
        <v>0</v>
      </c>
      <c r="W157">
        <v>0.3</v>
      </c>
      <c r="X157">
        <v>0</v>
      </c>
    </row>
    <row r="158" spans="2:24" x14ac:dyDescent="0.3">
      <c r="B158">
        <v>10</v>
      </c>
      <c r="C158">
        <v>10</v>
      </c>
      <c r="D158">
        <v>40211.29</v>
      </c>
      <c r="E158">
        <v>2</v>
      </c>
      <c r="F158">
        <v>2</v>
      </c>
      <c r="G158" t="s">
        <v>0</v>
      </c>
      <c r="H158">
        <v>1.1599999999999999</v>
      </c>
      <c r="I158">
        <v>1.1200000000000001</v>
      </c>
      <c r="J158" t="s">
        <v>177</v>
      </c>
      <c r="K158">
        <v>1.20624</v>
      </c>
      <c r="L158">
        <v>0.92750999999999995</v>
      </c>
      <c r="M158" t="s">
        <v>179</v>
      </c>
      <c r="N158">
        <v>1.16279</v>
      </c>
      <c r="O158">
        <v>1.11815</v>
      </c>
      <c r="P158" t="s">
        <v>4</v>
      </c>
      <c r="Q158">
        <v>1.59196</v>
      </c>
      <c r="R158">
        <v>14.466670000000001</v>
      </c>
      <c r="S158">
        <v>0</v>
      </c>
      <c r="T158">
        <v>0.3</v>
      </c>
      <c r="U158">
        <v>0</v>
      </c>
      <c r="V158">
        <v>0</v>
      </c>
      <c r="W158">
        <v>0.2</v>
      </c>
      <c r="X158">
        <v>0</v>
      </c>
    </row>
    <row r="159" spans="2:24" x14ac:dyDescent="0.3">
      <c r="B159">
        <v>11</v>
      </c>
      <c r="C159">
        <v>38</v>
      </c>
      <c r="D159">
        <v>41903.58</v>
      </c>
      <c r="E159">
        <v>2</v>
      </c>
      <c r="F159">
        <v>1</v>
      </c>
      <c r="G159" t="s">
        <v>0</v>
      </c>
      <c r="H159">
        <v>6.52</v>
      </c>
      <c r="I159">
        <v>1.55</v>
      </c>
      <c r="J159" t="s">
        <v>177</v>
      </c>
      <c r="K159">
        <v>7.6810799999999997</v>
      </c>
      <c r="L159">
        <v>1.4759899999999999</v>
      </c>
      <c r="M159" t="s">
        <v>179</v>
      </c>
      <c r="N159">
        <v>6.5152799999999997</v>
      </c>
      <c r="O159">
        <v>1.5526800000000001</v>
      </c>
      <c r="P159" t="s">
        <v>4</v>
      </c>
      <c r="Q159">
        <v>8.8606099999999994</v>
      </c>
      <c r="R159">
        <v>84.268420000000006</v>
      </c>
      <c r="S159">
        <v>0</v>
      </c>
      <c r="T159">
        <v>0</v>
      </c>
      <c r="U159">
        <v>0</v>
      </c>
      <c r="V159">
        <v>0</v>
      </c>
      <c r="W159">
        <v>0.2</v>
      </c>
      <c r="X159">
        <v>0</v>
      </c>
    </row>
    <row r="160" spans="2:24" x14ac:dyDescent="0.3">
      <c r="B160">
        <v>12</v>
      </c>
      <c r="C160">
        <v>23</v>
      </c>
      <c r="D160">
        <v>41903.58</v>
      </c>
      <c r="E160">
        <v>0</v>
      </c>
      <c r="F160">
        <v>1</v>
      </c>
      <c r="G160" t="s">
        <v>0</v>
      </c>
      <c r="H160">
        <v>4.43</v>
      </c>
      <c r="I160">
        <v>0.93</v>
      </c>
      <c r="J160" t="s">
        <v>177</v>
      </c>
      <c r="K160">
        <v>5.2618400000000003</v>
      </c>
      <c r="L160">
        <v>0.79183999999999999</v>
      </c>
      <c r="M160" t="s">
        <v>179</v>
      </c>
      <c r="N160">
        <v>4.4298599999999997</v>
      </c>
      <c r="O160">
        <v>0.93245999999999996</v>
      </c>
      <c r="P160" t="s">
        <v>4</v>
      </c>
      <c r="Q160">
        <v>5.6394399999999996</v>
      </c>
      <c r="R160">
        <v>49.265999999999998</v>
      </c>
      <c r="S160">
        <v>0</v>
      </c>
      <c r="T160">
        <v>0</v>
      </c>
      <c r="U160">
        <v>0</v>
      </c>
      <c r="V160">
        <v>0</v>
      </c>
      <c r="W160">
        <v>0.2</v>
      </c>
      <c r="X160">
        <v>0</v>
      </c>
    </row>
    <row r="161" spans="2:24" x14ac:dyDescent="0.3">
      <c r="B161">
        <v>13</v>
      </c>
      <c r="C161">
        <v>478</v>
      </c>
      <c r="D161">
        <v>37279.21</v>
      </c>
      <c r="E161">
        <v>2</v>
      </c>
      <c r="F161">
        <v>6</v>
      </c>
      <c r="G161" t="s">
        <v>0</v>
      </c>
      <c r="H161">
        <v>18.12</v>
      </c>
      <c r="I161">
        <v>8.08</v>
      </c>
      <c r="J161" t="s">
        <v>177</v>
      </c>
      <c r="K161">
        <v>19.13231</v>
      </c>
      <c r="L161">
        <v>0.38596000000000003</v>
      </c>
      <c r="M161" t="s">
        <v>179</v>
      </c>
      <c r="N161">
        <v>18.122589999999999</v>
      </c>
      <c r="O161">
        <v>8.0811299999999999</v>
      </c>
      <c r="P161" t="s">
        <v>4</v>
      </c>
      <c r="Q161">
        <v>19.16752</v>
      </c>
      <c r="R161">
        <v>56.720770000000002</v>
      </c>
      <c r="S161">
        <v>0</v>
      </c>
      <c r="T161">
        <v>0.4</v>
      </c>
      <c r="U161">
        <v>0</v>
      </c>
      <c r="V161">
        <v>0</v>
      </c>
      <c r="W161">
        <v>0</v>
      </c>
      <c r="X161">
        <v>0</v>
      </c>
    </row>
    <row r="162" spans="2:24" x14ac:dyDescent="0.3">
      <c r="B162">
        <v>14</v>
      </c>
      <c r="C162">
        <v>27</v>
      </c>
      <c r="D162">
        <v>37265.94</v>
      </c>
      <c r="E162">
        <v>1</v>
      </c>
      <c r="F162">
        <v>1</v>
      </c>
      <c r="G162" t="s">
        <v>0</v>
      </c>
      <c r="H162">
        <v>1.88</v>
      </c>
      <c r="I162">
        <v>0.65</v>
      </c>
      <c r="J162" t="s">
        <v>177</v>
      </c>
      <c r="K162">
        <v>2.2215799999999999</v>
      </c>
      <c r="L162">
        <v>0.54401999999999995</v>
      </c>
      <c r="M162" t="s">
        <v>179</v>
      </c>
      <c r="N162">
        <v>1.8801399999999999</v>
      </c>
      <c r="O162">
        <v>0.64878000000000002</v>
      </c>
      <c r="P162" t="s">
        <v>4</v>
      </c>
      <c r="Q162">
        <v>2.64907</v>
      </c>
      <c r="R162">
        <v>30.511330000000001</v>
      </c>
      <c r="S162">
        <v>0</v>
      </c>
      <c r="T162">
        <v>0.3</v>
      </c>
      <c r="U162">
        <v>0</v>
      </c>
      <c r="V162">
        <v>0</v>
      </c>
      <c r="W162">
        <v>0.2</v>
      </c>
      <c r="X162">
        <v>0</v>
      </c>
    </row>
    <row r="163" spans="2:24" x14ac:dyDescent="0.3">
      <c r="B163">
        <v>15</v>
      </c>
      <c r="C163">
        <v>54</v>
      </c>
      <c r="D163">
        <v>36373.370000000003</v>
      </c>
      <c r="E163">
        <v>2</v>
      </c>
      <c r="F163">
        <v>6</v>
      </c>
      <c r="G163" t="s">
        <v>0</v>
      </c>
      <c r="H163">
        <v>4.38</v>
      </c>
      <c r="I163">
        <v>2.69</v>
      </c>
      <c r="J163" t="s">
        <v>177</v>
      </c>
      <c r="K163">
        <v>4.7299300000000004</v>
      </c>
      <c r="L163">
        <v>0.73165000000000002</v>
      </c>
      <c r="M163" t="s">
        <v>179</v>
      </c>
      <c r="N163">
        <v>4.3776700000000002</v>
      </c>
      <c r="O163">
        <v>2.6914099999999999</v>
      </c>
      <c r="P163" t="s">
        <v>4</v>
      </c>
      <c r="Q163">
        <v>4.4252099999999999</v>
      </c>
      <c r="R163">
        <v>6.4077900000000003</v>
      </c>
      <c r="S163">
        <v>0</v>
      </c>
      <c r="T163">
        <v>0.3</v>
      </c>
      <c r="U163">
        <v>0</v>
      </c>
      <c r="V163">
        <v>0</v>
      </c>
      <c r="W163">
        <v>0.2</v>
      </c>
      <c r="X163">
        <v>0</v>
      </c>
    </row>
    <row r="164" spans="2:24" x14ac:dyDescent="0.3">
      <c r="B164">
        <v>16</v>
      </c>
      <c r="C164">
        <v>13</v>
      </c>
      <c r="D164">
        <v>40835.879999999997</v>
      </c>
      <c r="E164">
        <v>2</v>
      </c>
      <c r="F164">
        <v>2</v>
      </c>
      <c r="G164" t="s">
        <v>0</v>
      </c>
      <c r="H164">
        <v>1.37</v>
      </c>
      <c r="I164">
        <v>1.45</v>
      </c>
      <c r="J164" t="s">
        <v>177</v>
      </c>
      <c r="K164">
        <v>1.4219999999999999</v>
      </c>
      <c r="L164">
        <v>1.2057599999999999</v>
      </c>
      <c r="M164" t="s">
        <v>179</v>
      </c>
      <c r="N164">
        <v>1.37137</v>
      </c>
      <c r="O164">
        <v>1.4536</v>
      </c>
      <c r="P164" t="s">
        <v>4</v>
      </c>
      <c r="Q164">
        <v>1.96024</v>
      </c>
      <c r="R164">
        <v>18.80667</v>
      </c>
      <c r="S164">
        <v>0</v>
      </c>
      <c r="T164">
        <v>0.3</v>
      </c>
      <c r="U164">
        <v>0</v>
      </c>
      <c r="V164">
        <v>0</v>
      </c>
      <c r="W164">
        <v>0.2</v>
      </c>
      <c r="X164">
        <v>0</v>
      </c>
    </row>
    <row r="165" spans="2:24" x14ac:dyDescent="0.3">
      <c r="B165">
        <v>17</v>
      </c>
      <c r="C165">
        <v>13</v>
      </c>
      <c r="D165">
        <v>35389.129999999997</v>
      </c>
      <c r="E165">
        <v>3</v>
      </c>
      <c r="F165">
        <v>3</v>
      </c>
      <c r="G165" t="s">
        <v>0</v>
      </c>
      <c r="H165">
        <v>1.46</v>
      </c>
      <c r="I165">
        <v>1.06</v>
      </c>
      <c r="J165" t="s">
        <v>177</v>
      </c>
      <c r="K165">
        <v>1.51359</v>
      </c>
      <c r="L165">
        <v>0.76941000000000004</v>
      </c>
      <c r="M165" t="s">
        <v>179</v>
      </c>
      <c r="N165">
        <v>1.46041</v>
      </c>
      <c r="O165">
        <v>1.0626800000000001</v>
      </c>
      <c r="P165" t="s">
        <v>4</v>
      </c>
      <c r="Q165">
        <v>1.58267</v>
      </c>
      <c r="R165">
        <v>5.9954999999999998</v>
      </c>
      <c r="S165">
        <v>0</v>
      </c>
      <c r="T165">
        <v>0.3</v>
      </c>
      <c r="U165">
        <v>0</v>
      </c>
      <c r="V165">
        <v>0</v>
      </c>
      <c r="W165">
        <v>0.2</v>
      </c>
      <c r="X165">
        <v>0</v>
      </c>
    </row>
    <row r="166" spans="2:24" x14ac:dyDescent="0.3">
      <c r="B166">
        <v>18</v>
      </c>
      <c r="C166">
        <v>21</v>
      </c>
      <c r="D166">
        <v>35389.129999999997</v>
      </c>
      <c r="E166">
        <v>3</v>
      </c>
      <c r="F166">
        <v>3</v>
      </c>
      <c r="G166" t="s">
        <v>0</v>
      </c>
      <c r="H166">
        <v>1.99</v>
      </c>
      <c r="I166">
        <v>1.72</v>
      </c>
      <c r="J166" t="s">
        <v>177</v>
      </c>
      <c r="K166">
        <v>2.0563899999999999</v>
      </c>
      <c r="L166">
        <v>1.2428999999999999</v>
      </c>
      <c r="M166" t="s">
        <v>179</v>
      </c>
      <c r="N166">
        <v>1.9866699999999999</v>
      </c>
      <c r="O166">
        <v>1.7166399999999999</v>
      </c>
      <c r="P166" t="s">
        <v>4</v>
      </c>
      <c r="Q166">
        <v>2.2003400000000002</v>
      </c>
      <c r="R166">
        <v>9.6850400000000008</v>
      </c>
      <c r="S166">
        <v>0</v>
      </c>
      <c r="T166">
        <v>0.3</v>
      </c>
      <c r="U166">
        <v>0</v>
      </c>
      <c r="V166">
        <v>0</v>
      </c>
      <c r="W166">
        <v>0.2</v>
      </c>
      <c r="X166">
        <v>0</v>
      </c>
    </row>
    <row r="167" spans="2:24" x14ac:dyDescent="0.3">
      <c r="B167">
        <v>19</v>
      </c>
      <c r="C167">
        <v>50</v>
      </c>
      <c r="D167">
        <v>35389.129999999997</v>
      </c>
      <c r="E167">
        <v>0</v>
      </c>
      <c r="F167">
        <v>2</v>
      </c>
      <c r="G167" t="s">
        <v>0</v>
      </c>
      <c r="H167">
        <v>2.81</v>
      </c>
      <c r="I167">
        <v>1.64</v>
      </c>
      <c r="J167" t="s">
        <v>177</v>
      </c>
      <c r="K167">
        <v>2.89602</v>
      </c>
      <c r="L167">
        <v>0.78673000000000004</v>
      </c>
      <c r="M167" t="s">
        <v>179</v>
      </c>
      <c r="N167">
        <v>2.8072400000000002</v>
      </c>
      <c r="O167">
        <v>1.6386499999999999</v>
      </c>
      <c r="P167" t="s">
        <v>4</v>
      </c>
      <c r="Q167">
        <v>4.9128499999999997</v>
      </c>
      <c r="R167">
        <v>68.553849999999997</v>
      </c>
      <c r="S167">
        <v>0</v>
      </c>
      <c r="T167">
        <v>0</v>
      </c>
      <c r="U167">
        <v>0</v>
      </c>
      <c r="V167">
        <v>0</v>
      </c>
      <c r="W167">
        <v>0.2</v>
      </c>
      <c r="X167">
        <v>0</v>
      </c>
    </row>
    <row r="168" spans="2:24" x14ac:dyDescent="0.3">
      <c r="B168">
        <v>20</v>
      </c>
      <c r="C168">
        <v>30</v>
      </c>
      <c r="D168">
        <v>34206.04</v>
      </c>
      <c r="E168">
        <v>2</v>
      </c>
      <c r="F168">
        <v>3</v>
      </c>
      <c r="G168" t="s">
        <v>0</v>
      </c>
      <c r="H168">
        <v>2.5</v>
      </c>
      <c r="I168">
        <v>3.2</v>
      </c>
      <c r="J168" t="s">
        <v>177</v>
      </c>
      <c r="K168">
        <v>2.6473</v>
      </c>
      <c r="L168">
        <v>1.92489</v>
      </c>
      <c r="M168" t="s">
        <v>179</v>
      </c>
      <c r="N168">
        <v>2.4954000000000001</v>
      </c>
      <c r="O168">
        <v>3.1990799999999999</v>
      </c>
      <c r="P168" t="s">
        <v>4</v>
      </c>
      <c r="Q168">
        <v>2.82931</v>
      </c>
      <c r="R168">
        <v>15.38142</v>
      </c>
      <c r="S168">
        <v>0</v>
      </c>
      <c r="T168">
        <v>0.4</v>
      </c>
      <c r="U168">
        <v>0</v>
      </c>
      <c r="V168">
        <v>0</v>
      </c>
      <c r="W168">
        <v>0.2</v>
      </c>
      <c r="X168">
        <v>0</v>
      </c>
    </row>
    <row r="169" spans="2:24" x14ac:dyDescent="0.3">
      <c r="B169">
        <v>21</v>
      </c>
      <c r="C169">
        <v>677</v>
      </c>
      <c r="D169">
        <v>39574.74</v>
      </c>
      <c r="E169">
        <v>4</v>
      </c>
      <c r="F169">
        <v>3</v>
      </c>
      <c r="G169" t="s">
        <v>0</v>
      </c>
      <c r="H169">
        <v>18.73</v>
      </c>
      <c r="I169">
        <v>9.18</v>
      </c>
      <c r="J169" t="s">
        <v>177</v>
      </c>
      <c r="K169">
        <v>18.889890000000001</v>
      </c>
      <c r="L169">
        <v>3.9079799999999998</v>
      </c>
      <c r="M169" t="s">
        <v>179</v>
      </c>
      <c r="N169">
        <v>18.72784</v>
      </c>
      <c r="O169">
        <v>9.1777200000000008</v>
      </c>
      <c r="P169" t="s">
        <v>4</v>
      </c>
      <c r="Q169">
        <v>29.340150000000001</v>
      </c>
      <c r="R169">
        <v>301.22424999999998</v>
      </c>
      <c r="S169">
        <v>0</v>
      </c>
      <c r="T169">
        <v>0.1</v>
      </c>
      <c r="U169">
        <v>0</v>
      </c>
      <c r="V169">
        <v>0</v>
      </c>
      <c r="W169">
        <v>0.1</v>
      </c>
      <c r="X169">
        <v>0</v>
      </c>
    </row>
    <row r="170" spans="2:24" x14ac:dyDescent="0.3">
      <c r="B170">
        <v>22</v>
      </c>
      <c r="C170">
        <v>18</v>
      </c>
      <c r="D170">
        <v>38717.160000000003</v>
      </c>
      <c r="E170">
        <v>2</v>
      </c>
      <c r="F170">
        <v>4</v>
      </c>
      <c r="G170" t="s">
        <v>0</v>
      </c>
      <c r="H170">
        <v>1.93</v>
      </c>
      <c r="I170">
        <v>1.92</v>
      </c>
      <c r="J170" t="s">
        <v>177</v>
      </c>
      <c r="K170">
        <v>2.0681099999999999</v>
      </c>
      <c r="L170">
        <v>0.48168</v>
      </c>
      <c r="M170" t="s">
        <v>179</v>
      </c>
      <c r="N170">
        <v>1.9278599999999999</v>
      </c>
      <c r="O170">
        <v>1.92214</v>
      </c>
      <c r="P170" t="s">
        <v>4</v>
      </c>
      <c r="Q170">
        <v>1.97543</v>
      </c>
      <c r="R170">
        <v>3.9280900000000001</v>
      </c>
      <c r="S170">
        <v>0</v>
      </c>
      <c r="T170">
        <v>0.5</v>
      </c>
      <c r="U170">
        <v>0</v>
      </c>
      <c r="V170">
        <v>0</v>
      </c>
      <c r="W170">
        <v>0.2</v>
      </c>
      <c r="X170">
        <v>0</v>
      </c>
    </row>
    <row r="171" spans="2:24" x14ac:dyDescent="0.3">
      <c r="B171">
        <v>23</v>
      </c>
      <c r="C171">
        <v>48</v>
      </c>
      <c r="D171">
        <v>36865.919999999998</v>
      </c>
      <c r="E171">
        <v>2</v>
      </c>
      <c r="F171">
        <v>2</v>
      </c>
      <c r="G171" t="s">
        <v>0</v>
      </c>
      <c r="H171">
        <v>3.07</v>
      </c>
      <c r="I171">
        <v>1.93</v>
      </c>
      <c r="J171" t="s">
        <v>177</v>
      </c>
      <c r="K171">
        <v>3.1777099999999998</v>
      </c>
      <c r="L171">
        <v>0.96714</v>
      </c>
      <c r="M171" t="s">
        <v>179</v>
      </c>
      <c r="N171">
        <v>3.0695800000000002</v>
      </c>
      <c r="O171">
        <v>1.92919</v>
      </c>
      <c r="P171" t="s">
        <v>4</v>
      </c>
      <c r="Q171">
        <v>5.3004600000000002</v>
      </c>
      <c r="R171">
        <v>69.440010000000001</v>
      </c>
      <c r="S171">
        <v>0</v>
      </c>
      <c r="T171">
        <v>0.3</v>
      </c>
      <c r="U171">
        <v>0</v>
      </c>
      <c r="V171">
        <v>0</v>
      </c>
      <c r="W171">
        <v>0.2</v>
      </c>
      <c r="X171">
        <v>0</v>
      </c>
    </row>
    <row r="172" spans="2:24" x14ac:dyDescent="0.3">
      <c r="B172">
        <v>24</v>
      </c>
      <c r="C172">
        <v>3</v>
      </c>
      <c r="D172">
        <v>34513.160000000003</v>
      </c>
      <c r="E172">
        <v>1</v>
      </c>
      <c r="F172">
        <v>2</v>
      </c>
      <c r="G172" t="s">
        <v>0</v>
      </c>
      <c r="H172">
        <v>0.53</v>
      </c>
      <c r="I172">
        <v>0.86</v>
      </c>
      <c r="J172" t="s">
        <v>177</v>
      </c>
      <c r="K172">
        <v>0.55728</v>
      </c>
      <c r="L172">
        <v>0.53961999999999999</v>
      </c>
      <c r="M172" t="s">
        <v>179</v>
      </c>
      <c r="N172">
        <v>0.53073999999999999</v>
      </c>
      <c r="O172">
        <v>0.85521999999999998</v>
      </c>
      <c r="P172" t="s">
        <v>4</v>
      </c>
      <c r="Q172">
        <v>0.61612</v>
      </c>
      <c r="R172">
        <v>4.2903799999999999</v>
      </c>
      <c r="S172">
        <v>0</v>
      </c>
      <c r="T172">
        <v>0.8</v>
      </c>
      <c r="U172">
        <v>0</v>
      </c>
      <c r="V172">
        <v>0</v>
      </c>
      <c r="W172">
        <v>0.2</v>
      </c>
      <c r="X172">
        <v>0</v>
      </c>
    </row>
    <row r="173" spans="2:24" x14ac:dyDescent="0.3">
      <c r="B173">
        <v>25</v>
      </c>
      <c r="C173">
        <v>20</v>
      </c>
      <c r="D173">
        <v>35460.239999999998</v>
      </c>
      <c r="E173">
        <v>0</v>
      </c>
      <c r="F173">
        <v>2</v>
      </c>
      <c r="G173" t="s">
        <v>0</v>
      </c>
      <c r="H173">
        <v>1.59</v>
      </c>
      <c r="I173">
        <v>0.66</v>
      </c>
      <c r="J173" t="s">
        <v>177</v>
      </c>
      <c r="K173">
        <v>1.6446799999999999</v>
      </c>
      <c r="L173">
        <v>0.31469000000000003</v>
      </c>
      <c r="M173" t="s">
        <v>179</v>
      </c>
      <c r="N173">
        <v>1.5925199999999999</v>
      </c>
      <c r="O173">
        <v>0.65546000000000004</v>
      </c>
      <c r="P173" t="s">
        <v>4</v>
      </c>
      <c r="Q173">
        <v>2.3621599999999998</v>
      </c>
      <c r="R173">
        <v>27.42154</v>
      </c>
      <c r="S173">
        <v>0</v>
      </c>
      <c r="T173">
        <v>0</v>
      </c>
      <c r="U173">
        <v>0</v>
      </c>
      <c r="V173">
        <v>0</v>
      </c>
      <c r="W173">
        <v>0.2</v>
      </c>
      <c r="X173">
        <v>0</v>
      </c>
    </row>
    <row r="174" spans="2:24" x14ac:dyDescent="0.3">
      <c r="B174">
        <v>26</v>
      </c>
      <c r="C174">
        <v>20</v>
      </c>
      <c r="D174">
        <v>35460.239999999998</v>
      </c>
      <c r="E174">
        <v>2</v>
      </c>
      <c r="F174">
        <v>2</v>
      </c>
      <c r="G174" t="s">
        <v>0</v>
      </c>
      <c r="H174">
        <v>1.78</v>
      </c>
      <c r="I174">
        <v>0.8</v>
      </c>
      <c r="J174" t="s">
        <v>177</v>
      </c>
      <c r="K174">
        <v>1.8468500000000001</v>
      </c>
      <c r="L174">
        <v>0.40296999999999999</v>
      </c>
      <c r="M174" t="s">
        <v>179</v>
      </c>
      <c r="N174">
        <v>1.77834</v>
      </c>
      <c r="O174">
        <v>0.80383000000000004</v>
      </c>
      <c r="P174" t="s">
        <v>4</v>
      </c>
      <c r="Q174">
        <v>2.5928499999999999</v>
      </c>
      <c r="R174">
        <v>28.933340000000001</v>
      </c>
      <c r="S174">
        <v>0</v>
      </c>
      <c r="T174">
        <v>0.3</v>
      </c>
      <c r="U174">
        <v>0</v>
      </c>
      <c r="V174">
        <v>0</v>
      </c>
      <c r="W174">
        <v>0.2</v>
      </c>
      <c r="X174">
        <v>0</v>
      </c>
    </row>
    <row r="175" spans="2:24" x14ac:dyDescent="0.3">
      <c r="B175">
        <v>27</v>
      </c>
      <c r="C175">
        <v>33</v>
      </c>
      <c r="D175">
        <v>35266.870000000003</v>
      </c>
      <c r="E175">
        <v>2</v>
      </c>
      <c r="F175">
        <v>2</v>
      </c>
      <c r="G175" t="s">
        <v>0</v>
      </c>
      <c r="H175">
        <v>2.42</v>
      </c>
      <c r="I175">
        <v>1.33</v>
      </c>
      <c r="J175" t="s">
        <v>177</v>
      </c>
      <c r="K175">
        <v>2.51416</v>
      </c>
      <c r="L175">
        <v>0.66491</v>
      </c>
      <c r="M175" t="s">
        <v>179</v>
      </c>
      <c r="N175">
        <v>2.42401</v>
      </c>
      <c r="O175">
        <v>1.3263199999999999</v>
      </c>
      <c r="P175" t="s">
        <v>4</v>
      </c>
      <c r="Q175">
        <v>3.8397700000000001</v>
      </c>
      <c r="R175">
        <v>47.740009999999998</v>
      </c>
      <c r="S175">
        <v>0</v>
      </c>
      <c r="T175">
        <v>0.3</v>
      </c>
      <c r="U175">
        <v>0</v>
      </c>
      <c r="V175">
        <v>0</v>
      </c>
      <c r="W175">
        <v>0.2</v>
      </c>
      <c r="X175">
        <v>0</v>
      </c>
    </row>
    <row r="176" spans="2:24" x14ac:dyDescent="0.3">
      <c r="B176">
        <v>28</v>
      </c>
      <c r="C176">
        <v>70</v>
      </c>
      <c r="D176">
        <v>6050</v>
      </c>
      <c r="E176">
        <v>2</v>
      </c>
      <c r="F176">
        <v>2</v>
      </c>
      <c r="G176" t="s">
        <v>0</v>
      </c>
      <c r="H176">
        <v>3.78</v>
      </c>
      <c r="I176">
        <v>17.48</v>
      </c>
      <c r="J176" t="s">
        <v>177</v>
      </c>
      <c r="K176">
        <v>3.9712200000000002</v>
      </c>
      <c r="L176">
        <v>6.8038100000000004</v>
      </c>
      <c r="M176" t="s">
        <v>179</v>
      </c>
      <c r="N176">
        <v>3.7764799999999998</v>
      </c>
      <c r="O176">
        <v>17.480080000000001</v>
      </c>
      <c r="P176" t="s">
        <v>4</v>
      </c>
      <c r="Q176">
        <v>4.1042399999999999</v>
      </c>
      <c r="R176">
        <v>101.26669</v>
      </c>
      <c r="S176">
        <v>0</v>
      </c>
      <c r="T176">
        <v>0.4</v>
      </c>
      <c r="U176">
        <v>0</v>
      </c>
      <c r="V176">
        <v>0</v>
      </c>
      <c r="W176">
        <v>0.3</v>
      </c>
      <c r="X176">
        <v>0</v>
      </c>
    </row>
    <row r="177" spans="2:24" x14ac:dyDescent="0.3">
      <c r="B177">
        <v>29</v>
      </c>
      <c r="C177">
        <v>12</v>
      </c>
      <c r="D177">
        <v>34432.400000000001</v>
      </c>
      <c r="E177">
        <v>2</v>
      </c>
      <c r="F177">
        <v>3</v>
      </c>
      <c r="G177" t="s">
        <v>0</v>
      </c>
      <c r="H177">
        <v>1.38</v>
      </c>
      <c r="I177">
        <v>1.28</v>
      </c>
      <c r="J177" t="s">
        <v>177</v>
      </c>
      <c r="K177">
        <v>1.4728300000000001</v>
      </c>
      <c r="L177">
        <v>0.76995999999999998</v>
      </c>
      <c r="M177" t="s">
        <v>179</v>
      </c>
      <c r="N177">
        <v>1.3800399999999999</v>
      </c>
      <c r="O177">
        <v>1.27963</v>
      </c>
      <c r="P177" t="s">
        <v>4</v>
      </c>
      <c r="Q177">
        <v>1.4983200000000001</v>
      </c>
      <c r="R177">
        <v>6.1525699999999999</v>
      </c>
      <c r="S177">
        <v>0</v>
      </c>
      <c r="T177">
        <v>0.4</v>
      </c>
      <c r="U177">
        <v>0</v>
      </c>
      <c r="V177">
        <v>0</v>
      </c>
      <c r="W177">
        <v>0.2</v>
      </c>
      <c r="X177">
        <v>0</v>
      </c>
    </row>
    <row r="178" spans="2:24" x14ac:dyDescent="0.3">
      <c r="B178">
        <v>30</v>
      </c>
      <c r="C178">
        <v>88</v>
      </c>
      <c r="D178">
        <v>39333.93</v>
      </c>
      <c r="E178">
        <v>3</v>
      </c>
      <c r="F178">
        <v>2</v>
      </c>
      <c r="G178" t="s">
        <v>0</v>
      </c>
      <c r="H178">
        <v>4.57</v>
      </c>
      <c r="I178">
        <v>2.98</v>
      </c>
      <c r="J178" t="s">
        <v>177</v>
      </c>
      <c r="K178">
        <v>4.6924599999999996</v>
      </c>
      <c r="L178">
        <v>1.4033100000000001</v>
      </c>
      <c r="M178" t="s">
        <v>179</v>
      </c>
      <c r="N178">
        <v>4.5675499999999998</v>
      </c>
      <c r="O178">
        <v>2.9847199999999998</v>
      </c>
      <c r="P178" t="s">
        <v>4</v>
      </c>
      <c r="Q178">
        <v>8.9245800000000006</v>
      </c>
      <c r="R178">
        <v>122.77281000000001</v>
      </c>
      <c r="S178">
        <v>0</v>
      </c>
      <c r="T178">
        <v>0.1</v>
      </c>
      <c r="U178">
        <v>0</v>
      </c>
      <c r="V178">
        <v>0</v>
      </c>
      <c r="W178">
        <v>0.2</v>
      </c>
      <c r="X178">
        <v>0</v>
      </c>
    </row>
    <row r="179" spans="2:24" x14ac:dyDescent="0.3">
      <c r="B179">
        <v>31</v>
      </c>
      <c r="C179">
        <v>26</v>
      </c>
      <c r="D179">
        <v>37390.97</v>
      </c>
      <c r="E179">
        <v>2</v>
      </c>
      <c r="F179">
        <v>2</v>
      </c>
      <c r="G179" t="s">
        <v>0</v>
      </c>
      <c r="H179">
        <v>2.09</v>
      </c>
      <c r="I179">
        <v>1.04</v>
      </c>
      <c r="J179" t="s">
        <v>177</v>
      </c>
      <c r="K179">
        <v>2.1705199999999998</v>
      </c>
      <c r="L179">
        <v>0.52386999999999995</v>
      </c>
      <c r="M179" t="s">
        <v>179</v>
      </c>
      <c r="N179">
        <v>2.0923600000000002</v>
      </c>
      <c r="O179">
        <v>1.04498</v>
      </c>
      <c r="P179" t="s">
        <v>4</v>
      </c>
      <c r="Q179">
        <v>3.2581600000000002</v>
      </c>
      <c r="R179">
        <v>37.613340000000001</v>
      </c>
      <c r="S179">
        <v>0</v>
      </c>
      <c r="T179">
        <v>0.3</v>
      </c>
      <c r="U179">
        <v>0</v>
      </c>
      <c r="V179">
        <v>0</v>
      </c>
      <c r="W179">
        <v>0.2</v>
      </c>
      <c r="X179">
        <v>0</v>
      </c>
    </row>
    <row r="180" spans="2:24" x14ac:dyDescent="0.3">
      <c r="B180">
        <v>32</v>
      </c>
      <c r="C180">
        <v>8</v>
      </c>
      <c r="D180">
        <v>33287.629999999997</v>
      </c>
      <c r="E180">
        <v>1</v>
      </c>
      <c r="F180">
        <v>1</v>
      </c>
      <c r="G180" t="s">
        <v>0</v>
      </c>
      <c r="H180">
        <v>0.87</v>
      </c>
      <c r="I180">
        <v>1.33</v>
      </c>
      <c r="J180" t="s">
        <v>177</v>
      </c>
      <c r="K180">
        <v>1.03627</v>
      </c>
      <c r="L180">
        <v>1.43899</v>
      </c>
      <c r="M180" t="s">
        <v>179</v>
      </c>
      <c r="N180">
        <v>0.86656999999999995</v>
      </c>
      <c r="O180">
        <v>1.3308</v>
      </c>
      <c r="P180" t="s">
        <v>4</v>
      </c>
      <c r="Q180">
        <v>0.99839999999999995</v>
      </c>
      <c r="R180">
        <v>9.0403900000000004</v>
      </c>
      <c r="S180">
        <v>0</v>
      </c>
      <c r="T180">
        <v>0.3</v>
      </c>
      <c r="U180">
        <v>0</v>
      </c>
      <c r="V180">
        <v>0</v>
      </c>
      <c r="W180">
        <v>0.2</v>
      </c>
      <c r="X180">
        <v>0</v>
      </c>
    </row>
    <row r="181" spans="2:24" x14ac:dyDescent="0.3">
      <c r="B181">
        <v>33</v>
      </c>
      <c r="C181">
        <v>382</v>
      </c>
      <c r="D181">
        <v>38808.21</v>
      </c>
      <c r="E181">
        <v>3</v>
      </c>
      <c r="F181">
        <v>4</v>
      </c>
      <c r="G181" t="s">
        <v>0</v>
      </c>
      <c r="H181">
        <v>21.01</v>
      </c>
      <c r="I181">
        <v>8.0399999999999991</v>
      </c>
      <c r="J181" t="s">
        <v>177</v>
      </c>
      <c r="K181">
        <v>23.227930000000001</v>
      </c>
      <c r="L181">
        <v>1.89568</v>
      </c>
      <c r="M181" t="s">
        <v>179</v>
      </c>
      <c r="N181">
        <v>21.008109999999999</v>
      </c>
      <c r="O181">
        <v>8.0417100000000001</v>
      </c>
      <c r="P181" t="s">
        <v>4</v>
      </c>
      <c r="Q181">
        <v>22.465340000000001</v>
      </c>
      <c r="R181">
        <v>58.12764</v>
      </c>
      <c r="S181">
        <v>0</v>
      </c>
      <c r="T181">
        <v>0.2</v>
      </c>
      <c r="U181">
        <v>0</v>
      </c>
      <c r="V181">
        <v>0</v>
      </c>
      <c r="W181">
        <v>0.1</v>
      </c>
      <c r="X181">
        <v>0</v>
      </c>
    </row>
    <row r="182" spans="2:24" x14ac:dyDescent="0.3">
      <c r="B182">
        <v>34</v>
      </c>
      <c r="C182">
        <v>10</v>
      </c>
      <c r="D182">
        <v>38350</v>
      </c>
      <c r="E182">
        <v>1</v>
      </c>
      <c r="F182">
        <v>2</v>
      </c>
      <c r="G182" t="s">
        <v>0</v>
      </c>
      <c r="H182">
        <v>1.1599999999999999</v>
      </c>
      <c r="I182">
        <v>1.62</v>
      </c>
      <c r="J182" t="s">
        <v>177</v>
      </c>
      <c r="K182">
        <v>1.20451</v>
      </c>
      <c r="L182">
        <v>0.92750999999999995</v>
      </c>
      <c r="M182" t="s">
        <v>179</v>
      </c>
      <c r="N182">
        <v>1.1646700000000001</v>
      </c>
      <c r="O182">
        <v>1.6167400000000001</v>
      </c>
      <c r="P182" t="s">
        <v>4</v>
      </c>
      <c r="Q182">
        <v>1.5410999999999999</v>
      </c>
      <c r="R182">
        <v>14.301259999999999</v>
      </c>
      <c r="S182">
        <v>0</v>
      </c>
      <c r="T182">
        <v>0.8</v>
      </c>
      <c r="U182">
        <v>0</v>
      </c>
      <c r="V182">
        <v>0</v>
      </c>
      <c r="W182">
        <v>0.2</v>
      </c>
      <c r="X182">
        <v>0</v>
      </c>
    </row>
    <row r="183" spans="2:24" x14ac:dyDescent="0.3">
      <c r="B183">
        <v>35</v>
      </c>
      <c r="C183">
        <v>402</v>
      </c>
      <c r="D183">
        <v>40649.71</v>
      </c>
      <c r="E183">
        <v>2</v>
      </c>
      <c r="F183">
        <v>4</v>
      </c>
      <c r="G183" t="s">
        <v>0</v>
      </c>
      <c r="H183">
        <v>40.06</v>
      </c>
      <c r="I183">
        <v>17.940000000000001</v>
      </c>
      <c r="J183" t="s">
        <v>177</v>
      </c>
      <c r="K183">
        <v>44.995420000000003</v>
      </c>
      <c r="L183">
        <v>3.6319900000000001</v>
      </c>
      <c r="M183" t="s">
        <v>179</v>
      </c>
      <c r="N183">
        <v>40.060780000000001</v>
      </c>
      <c r="O183">
        <v>17.93965</v>
      </c>
      <c r="P183" t="s">
        <v>4</v>
      </c>
      <c r="Q183">
        <v>43.400950000000002</v>
      </c>
      <c r="R183">
        <v>134.38199</v>
      </c>
      <c r="S183">
        <v>0</v>
      </c>
      <c r="T183">
        <v>0.4</v>
      </c>
      <c r="U183">
        <v>0</v>
      </c>
      <c r="V183">
        <v>0</v>
      </c>
      <c r="W183">
        <v>0.1</v>
      </c>
      <c r="X183">
        <v>0</v>
      </c>
    </row>
    <row r="184" spans="2:24" x14ac:dyDescent="0.3">
      <c r="B184">
        <v>36</v>
      </c>
      <c r="C184">
        <v>5</v>
      </c>
      <c r="D184">
        <v>38350</v>
      </c>
      <c r="E184">
        <v>1</v>
      </c>
      <c r="F184">
        <v>2</v>
      </c>
      <c r="G184" t="s">
        <v>0</v>
      </c>
      <c r="H184">
        <v>0.74</v>
      </c>
      <c r="I184">
        <v>1.43</v>
      </c>
      <c r="J184" t="s">
        <v>177</v>
      </c>
      <c r="K184">
        <v>0.77219000000000004</v>
      </c>
      <c r="L184">
        <v>0.89937</v>
      </c>
      <c r="M184" t="s">
        <v>179</v>
      </c>
      <c r="N184">
        <v>0.74283999999999994</v>
      </c>
      <c r="O184">
        <v>1.42537</v>
      </c>
      <c r="P184" t="s">
        <v>4</v>
      </c>
      <c r="Q184">
        <v>0.91649999999999998</v>
      </c>
      <c r="R184">
        <v>7.1506299999999996</v>
      </c>
      <c r="S184">
        <v>0</v>
      </c>
      <c r="T184">
        <v>0.8</v>
      </c>
      <c r="U184">
        <v>0</v>
      </c>
      <c r="V184">
        <v>0</v>
      </c>
      <c r="W184">
        <v>0.2</v>
      </c>
      <c r="X184">
        <v>0</v>
      </c>
    </row>
    <row r="185" spans="2:24" x14ac:dyDescent="0.3">
      <c r="B185">
        <v>37</v>
      </c>
      <c r="C185">
        <v>135</v>
      </c>
      <c r="D185">
        <v>39149.410000000003</v>
      </c>
      <c r="E185">
        <v>2</v>
      </c>
      <c r="F185">
        <v>2</v>
      </c>
      <c r="G185" t="s">
        <v>0</v>
      </c>
      <c r="H185">
        <v>2.66</v>
      </c>
      <c r="I185">
        <v>1.88</v>
      </c>
      <c r="J185" t="s">
        <v>177</v>
      </c>
      <c r="K185">
        <v>2.7086100000000002</v>
      </c>
      <c r="L185">
        <v>1.01271</v>
      </c>
      <c r="M185" t="s">
        <v>179</v>
      </c>
      <c r="N185">
        <v>2.6577199999999999</v>
      </c>
      <c r="O185">
        <v>1.8801399999999999</v>
      </c>
      <c r="P185" t="s">
        <v>4</v>
      </c>
      <c r="Q185">
        <v>4.2291400000000001</v>
      </c>
      <c r="R185">
        <v>47.168570000000003</v>
      </c>
      <c r="S185">
        <v>0</v>
      </c>
      <c r="T185">
        <v>0.3</v>
      </c>
      <c r="U185">
        <v>0</v>
      </c>
      <c r="V185">
        <v>0</v>
      </c>
      <c r="W185">
        <v>0.2</v>
      </c>
      <c r="X185">
        <v>0</v>
      </c>
    </row>
    <row r="186" spans="2:24" x14ac:dyDescent="0.3">
      <c r="B186">
        <v>38</v>
      </c>
      <c r="C186">
        <v>36</v>
      </c>
      <c r="D186">
        <v>35529.74</v>
      </c>
      <c r="E186">
        <v>2</v>
      </c>
      <c r="F186">
        <v>3</v>
      </c>
      <c r="G186" t="s">
        <v>0</v>
      </c>
      <c r="H186">
        <v>2.81</v>
      </c>
      <c r="I186">
        <v>2.88</v>
      </c>
      <c r="J186" t="s">
        <v>177</v>
      </c>
      <c r="K186">
        <v>2.9758399999999998</v>
      </c>
      <c r="L186">
        <v>1.2501500000000001</v>
      </c>
      <c r="M186" t="s">
        <v>179</v>
      </c>
      <c r="N186">
        <v>2.8129</v>
      </c>
      <c r="O186">
        <v>2.88314</v>
      </c>
      <c r="P186" t="s">
        <v>4</v>
      </c>
      <c r="Q186">
        <v>3.2433900000000002</v>
      </c>
      <c r="R186">
        <v>18.457699999999999</v>
      </c>
      <c r="S186">
        <v>0</v>
      </c>
      <c r="T186">
        <v>0.4</v>
      </c>
      <c r="U186">
        <v>0</v>
      </c>
      <c r="V186">
        <v>0</v>
      </c>
      <c r="W186">
        <v>0.2</v>
      </c>
      <c r="X186">
        <v>0</v>
      </c>
    </row>
    <row r="187" spans="2:24" x14ac:dyDescent="0.3">
      <c r="B187">
        <v>39</v>
      </c>
      <c r="C187">
        <v>27</v>
      </c>
      <c r="D187">
        <v>35258.160000000003</v>
      </c>
      <c r="E187">
        <v>2</v>
      </c>
      <c r="F187">
        <v>5</v>
      </c>
      <c r="G187" t="s">
        <v>0</v>
      </c>
      <c r="H187">
        <v>2.64</v>
      </c>
      <c r="I187">
        <v>2.2000000000000002</v>
      </c>
      <c r="J187" t="s">
        <v>177</v>
      </c>
      <c r="K187">
        <v>2.86382</v>
      </c>
      <c r="L187">
        <v>0.39035999999999998</v>
      </c>
      <c r="M187" t="s">
        <v>179</v>
      </c>
      <c r="N187">
        <v>2.64235</v>
      </c>
      <c r="O187">
        <v>2.20383</v>
      </c>
      <c r="P187" t="s">
        <v>4</v>
      </c>
      <c r="Q187">
        <v>2.65347</v>
      </c>
      <c r="R187">
        <v>3.3129300000000002</v>
      </c>
      <c r="S187">
        <v>0</v>
      </c>
      <c r="T187">
        <v>0.4</v>
      </c>
      <c r="U187">
        <v>0</v>
      </c>
      <c r="V187">
        <v>0</v>
      </c>
      <c r="W187">
        <v>0.2</v>
      </c>
      <c r="X187">
        <v>0</v>
      </c>
    </row>
    <row r="188" spans="2:24" x14ac:dyDescent="0.3">
      <c r="B188">
        <v>40</v>
      </c>
      <c r="C188">
        <v>47</v>
      </c>
      <c r="D188">
        <v>35437.839999999997</v>
      </c>
      <c r="E188">
        <v>3</v>
      </c>
      <c r="F188">
        <v>3</v>
      </c>
      <c r="G188" t="s">
        <v>0</v>
      </c>
      <c r="H188">
        <v>3.34</v>
      </c>
      <c r="I188">
        <v>2.62</v>
      </c>
      <c r="J188" t="s">
        <v>177</v>
      </c>
      <c r="K188">
        <v>3.4419300000000002</v>
      </c>
      <c r="L188">
        <v>1.4749300000000001</v>
      </c>
      <c r="M188" t="s">
        <v>179</v>
      </c>
      <c r="N188">
        <v>3.3375400000000002</v>
      </c>
      <c r="O188">
        <v>2.6214300000000001</v>
      </c>
      <c r="P188" t="s">
        <v>4</v>
      </c>
      <c r="Q188">
        <v>3.8727299999999998</v>
      </c>
      <c r="R188">
        <v>21.67605</v>
      </c>
      <c r="S188">
        <v>0</v>
      </c>
      <c r="T188">
        <v>0.3</v>
      </c>
      <c r="U188">
        <v>0</v>
      </c>
      <c r="V188">
        <v>0</v>
      </c>
      <c r="W188">
        <v>0.2</v>
      </c>
      <c r="X188">
        <v>0</v>
      </c>
    </row>
    <row r="189" spans="2:24" x14ac:dyDescent="0.3">
      <c r="B189">
        <v>41</v>
      </c>
      <c r="C189">
        <v>38</v>
      </c>
      <c r="D189">
        <v>40211.29</v>
      </c>
      <c r="E189">
        <v>2</v>
      </c>
      <c r="F189">
        <v>5</v>
      </c>
      <c r="G189" t="s">
        <v>0</v>
      </c>
      <c r="H189">
        <v>3.31</v>
      </c>
      <c r="I189">
        <v>2.0499999999999998</v>
      </c>
      <c r="J189" t="s">
        <v>177</v>
      </c>
      <c r="K189">
        <v>3.5632899999999998</v>
      </c>
      <c r="L189">
        <v>0.39251000000000003</v>
      </c>
      <c r="M189" t="s">
        <v>179</v>
      </c>
      <c r="N189">
        <v>3.30633</v>
      </c>
      <c r="O189">
        <v>2.0474100000000002</v>
      </c>
      <c r="P189" t="s">
        <v>4</v>
      </c>
      <c r="Q189">
        <v>3.3426900000000002</v>
      </c>
      <c r="R189">
        <v>4.6626399999999997</v>
      </c>
      <c r="S189">
        <v>0</v>
      </c>
      <c r="T189">
        <v>0.3</v>
      </c>
      <c r="U189">
        <v>0</v>
      </c>
      <c r="V189">
        <v>0</v>
      </c>
      <c r="W189">
        <v>0.2</v>
      </c>
      <c r="X189">
        <v>0</v>
      </c>
    </row>
    <row r="190" spans="2:24" x14ac:dyDescent="0.3">
      <c r="B190">
        <v>42</v>
      </c>
      <c r="C190">
        <v>104</v>
      </c>
      <c r="D190">
        <v>35974</v>
      </c>
      <c r="E190">
        <v>2</v>
      </c>
      <c r="F190">
        <v>4</v>
      </c>
      <c r="G190" t="s">
        <v>0</v>
      </c>
      <c r="H190">
        <v>6</v>
      </c>
      <c r="I190">
        <v>4.2699999999999996</v>
      </c>
      <c r="J190" t="s">
        <v>177</v>
      </c>
      <c r="K190">
        <v>6.34598</v>
      </c>
      <c r="L190">
        <v>1.60744</v>
      </c>
      <c r="M190" t="s">
        <v>179</v>
      </c>
      <c r="N190">
        <v>5.9969200000000003</v>
      </c>
      <c r="O190">
        <v>4.2657400000000001</v>
      </c>
      <c r="P190" t="s">
        <v>4</v>
      </c>
      <c r="Q190">
        <v>6.4150299999999998</v>
      </c>
      <c r="R190">
        <v>22.695640000000001</v>
      </c>
      <c r="S190">
        <v>0</v>
      </c>
      <c r="T190">
        <v>0.4</v>
      </c>
      <c r="U190">
        <v>0</v>
      </c>
      <c r="V190">
        <v>0</v>
      </c>
      <c r="W190">
        <v>0.1</v>
      </c>
      <c r="X190">
        <v>0</v>
      </c>
    </row>
    <row r="191" spans="2:24" x14ac:dyDescent="0.3">
      <c r="B191">
        <v>43</v>
      </c>
      <c r="C191">
        <v>377</v>
      </c>
      <c r="D191">
        <v>36329.980000000003</v>
      </c>
      <c r="E191">
        <v>3</v>
      </c>
      <c r="F191">
        <v>2</v>
      </c>
      <c r="G191" t="s">
        <v>0</v>
      </c>
      <c r="H191">
        <v>5.27</v>
      </c>
      <c r="I191">
        <v>2.89</v>
      </c>
      <c r="J191" t="s">
        <v>177</v>
      </c>
      <c r="K191">
        <v>5.3514299999999997</v>
      </c>
      <c r="L191">
        <v>1.2439199999999999</v>
      </c>
      <c r="M191" t="s">
        <v>179</v>
      </c>
      <c r="N191">
        <v>5.2663799999999998</v>
      </c>
      <c r="O191">
        <v>2.8851</v>
      </c>
      <c r="P191" t="s">
        <v>4</v>
      </c>
      <c r="Q191">
        <v>8.9270300000000002</v>
      </c>
      <c r="R191">
        <v>112.29904999999999</v>
      </c>
      <c r="S191">
        <v>0</v>
      </c>
      <c r="T191">
        <v>0.1</v>
      </c>
      <c r="U191">
        <v>0</v>
      </c>
      <c r="V191">
        <v>0</v>
      </c>
      <c r="W191">
        <v>0.2</v>
      </c>
      <c r="X191">
        <v>0</v>
      </c>
    </row>
    <row r="192" spans="2:24" x14ac:dyDescent="0.3">
      <c r="B192">
        <v>44</v>
      </c>
      <c r="C192">
        <v>298</v>
      </c>
      <c r="D192">
        <v>37364.49</v>
      </c>
      <c r="E192">
        <v>1</v>
      </c>
      <c r="F192">
        <v>2</v>
      </c>
      <c r="G192" t="s">
        <v>1</v>
      </c>
      <c r="H192">
        <v>4.45</v>
      </c>
      <c r="I192">
        <v>2.2400000000000002</v>
      </c>
      <c r="J192" t="s">
        <v>177</v>
      </c>
      <c r="K192">
        <v>4.44658</v>
      </c>
      <c r="L192">
        <v>2.2354699999999998</v>
      </c>
      <c r="M192" t="s">
        <v>179</v>
      </c>
      <c r="N192">
        <v>4.4971500000000004</v>
      </c>
      <c r="O192">
        <v>1.9759199999999999</v>
      </c>
      <c r="P192" t="s">
        <v>4</v>
      </c>
      <c r="Q192">
        <v>7.6769600000000002</v>
      </c>
      <c r="R192">
        <v>99.191130000000001</v>
      </c>
      <c r="S192">
        <v>0.6</v>
      </c>
      <c r="T192">
        <v>0</v>
      </c>
      <c r="U192">
        <v>0</v>
      </c>
      <c r="V192">
        <v>0.6</v>
      </c>
      <c r="W192">
        <v>0</v>
      </c>
      <c r="X192">
        <v>0</v>
      </c>
    </row>
    <row r="193" spans="2:24" x14ac:dyDescent="0.3">
      <c r="B193">
        <v>45</v>
      </c>
      <c r="C193">
        <v>178</v>
      </c>
      <c r="D193">
        <v>37364.49</v>
      </c>
      <c r="E193">
        <v>1</v>
      </c>
      <c r="F193">
        <v>1</v>
      </c>
      <c r="G193" t="s">
        <v>0</v>
      </c>
      <c r="H193">
        <v>2.77</v>
      </c>
      <c r="I193">
        <v>0.43</v>
      </c>
      <c r="J193" t="s">
        <v>177</v>
      </c>
      <c r="K193">
        <v>3.2148699999999999</v>
      </c>
      <c r="L193">
        <v>1.33528</v>
      </c>
      <c r="M193" t="s">
        <v>179</v>
      </c>
      <c r="N193">
        <v>2.76715</v>
      </c>
      <c r="O193">
        <v>0.43365999999999999</v>
      </c>
      <c r="P193" t="s">
        <v>4</v>
      </c>
      <c r="Q193">
        <v>4.2668200000000001</v>
      </c>
      <c r="R193">
        <v>48.638370000000002</v>
      </c>
      <c r="S193">
        <v>0</v>
      </c>
      <c r="T193">
        <v>0.1</v>
      </c>
      <c r="U193">
        <v>0</v>
      </c>
      <c r="V193">
        <v>0</v>
      </c>
      <c r="W193">
        <v>0</v>
      </c>
      <c r="X193">
        <v>0</v>
      </c>
    </row>
    <row r="194" spans="2:24" x14ac:dyDescent="0.3">
      <c r="B194">
        <v>46</v>
      </c>
      <c r="C194">
        <v>9</v>
      </c>
      <c r="D194">
        <v>35222.85</v>
      </c>
      <c r="E194">
        <v>2</v>
      </c>
      <c r="F194">
        <v>2</v>
      </c>
      <c r="G194" t="s">
        <v>0</v>
      </c>
      <c r="H194">
        <v>1.08</v>
      </c>
      <c r="I194">
        <v>1.78</v>
      </c>
      <c r="J194" t="s">
        <v>177</v>
      </c>
      <c r="K194">
        <v>1.1209800000000001</v>
      </c>
      <c r="L194">
        <v>1.61886</v>
      </c>
      <c r="M194" t="s">
        <v>179</v>
      </c>
      <c r="N194">
        <v>1.08066</v>
      </c>
      <c r="O194">
        <v>1.7798700000000001</v>
      </c>
      <c r="P194" t="s">
        <v>4</v>
      </c>
      <c r="Q194">
        <v>1.40398</v>
      </c>
      <c r="R194">
        <v>13.02</v>
      </c>
      <c r="S194">
        <v>0</v>
      </c>
      <c r="T194">
        <v>0.3</v>
      </c>
      <c r="U194">
        <v>0</v>
      </c>
      <c r="V194">
        <v>0</v>
      </c>
      <c r="W194">
        <v>0.2</v>
      </c>
      <c r="X194">
        <v>0</v>
      </c>
    </row>
    <row r="195" spans="2:24" x14ac:dyDescent="0.3">
      <c r="B195">
        <v>47</v>
      </c>
      <c r="C195">
        <v>10</v>
      </c>
      <c r="D195">
        <v>42391.55</v>
      </c>
      <c r="E195">
        <v>2</v>
      </c>
      <c r="F195">
        <v>2</v>
      </c>
      <c r="G195" t="s">
        <v>0</v>
      </c>
      <c r="H195">
        <v>1.17</v>
      </c>
      <c r="I195">
        <v>1.1200000000000001</v>
      </c>
      <c r="J195" t="s">
        <v>177</v>
      </c>
      <c r="K195">
        <v>1.2082599999999999</v>
      </c>
      <c r="L195">
        <v>0.92750999999999995</v>
      </c>
      <c r="M195" t="s">
        <v>179</v>
      </c>
      <c r="N195">
        <v>1.16523</v>
      </c>
      <c r="O195">
        <v>1.11815</v>
      </c>
      <c r="P195" t="s">
        <v>4</v>
      </c>
      <c r="Q195">
        <v>1.6234999999999999</v>
      </c>
      <c r="R195">
        <v>14.466670000000001</v>
      </c>
      <c r="S195">
        <v>0</v>
      </c>
      <c r="T195">
        <v>0.3</v>
      </c>
      <c r="U195">
        <v>0</v>
      </c>
      <c r="V195">
        <v>0</v>
      </c>
      <c r="W195">
        <v>0.2</v>
      </c>
      <c r="X195">
        <v>0</v>
      </c>
    </row>
    <row r="196" spans="2:24" x14ac:dyDescent="0.3">
      <c r="B196">
        <v>48</v>
      </c>
      <c r="C196">
        <v>144</v>
      </c>
      <c r="D196">
        <v>36864.699999999997</v>
      </c>
      <c r="E196">
        <v>2</v>
      </c>
      <c r="F196">
        <v>6</v>
      </c>
      <c r="G196" t="s">
        <v>0</v>
      </c>
      <c r="H196">
        <v>8.2899999999999991</v>
      </c>
      <c r="I196">
        <v>7.23</v>
      </c>
      <c r="J196" t="s">
        <v>177</v>
      </c>
      <c r="K196">
        <v>8.8660800000000002</v>
      </c>
      <c r="L196">
        <v>1.35656</v>
      </c>
      <c r="M196" t="s">
        <v>179</v>
      </c>
      <c r="N196">
        <v>8.2910199999999996</v>
      </c>
      <c r="O196">
        <v>7.2335599999999998</v>
      </c>
      <c r="P196" t="s">
        <v>4</v>
      </c>
      <c r="Q196">
        <v>8.3637800000000002</v>
      </c>
      <c r="R196">
        <v>14.70557</v>
      </c>
      <c r="S196">
        <v>0</v>
      </c>
      <c r="T196">
        <v>0.2</v>
      </c>
      <c r="U196">
        <v>0</v>
      </c>
      <c r="V196">
        <v>0</v>
      </c>
      <c r="W196">
        <v>0.2</v>
      </c>
      <c r="X196">
        <v>0</v>
      </c>
    </row>
    <row r="197" spans="2:24" x14ac:dyDescent="0.3">
      <c r="B197">
        <v>49</v>
      </c>
      <c r="C197">
        <v>5</v>
      </c>
      <c r="D197">
        <v>32176.46</v>
      </c>
      <c r="E197">
        <v>1</v>
      </c>
      <c r="F197">
        <v>3</v>
      </c>
      <c r="G197" t="s">
        <v>0</v>
      </c>
      <c r="H197">
        <v>0.78</v>
      </c>
      <c r="I197">
        <v>0.69</v>
      </c>
      <c r="J197" t="s">
        <v>177</v>
      </c>
      <c r="K197">
        <v>0.84650999999999998</v>
      </c>
      <c r="L197">
        <v>0.32080999999999998</v>
      </c>
      <c r="M197" t="s">
        <v>179</v>
      </c>
      <c r="N197">
        <v>0.78327000000000002</v>
      </c>
      <c r="O197">
        <v>0.69164000000000003</v>
      </c>
      <c r="P197" t="s">
        <v>4</v>
      </c>
      <c r="Q197">
        <v>0.80966000000000005</v>
      </c>
      <c r="R197">
        <v>2.4808699999999999</v>
      </c>
      <c r="S197">
        <v>0</v>
      </c>
      <c r="T197">
        <v>0.9</v>
      </c>
      <c r="U197">
        <v>0</v>
      </c>
      <c r="V197">
        <v>0</v>
      </c>
      <c r="W197">
        <v>0.2</v>
      </c>
      <c r="X197">
        <v>0</v>
      </c>
    </row>
    <row r="198" spans="2:24" x14ac:dyDescent="0.3">
      <c r="B198">
        <v>50</v>
      </c>
      <c r="C198">
        <v>39</v>
      </c>
      <c r="D198">
        <v>37694.51</v>
      </c>
      <c r="E198">
        <v>2</v>
      </c>
      <c r="F198">
        <v>2</v>
      </c>
      <c r="G198" t="s">
        <v>0</v>
      </c>
      <c r="H198">
        <v>2.69</v>
      </c>
      <c r="I198">
        <v>1.57</v>
      </c>
      <c r="J198" t="s">
        <v>177</v>
      </c>
      <c r="K198">
        <v>2.7914400000000001</v>
      </c>
      <c r="L198">
        <v>0.78580000000000005</v>
      </c>
      <c r="M198" t="s">
        <v>179</v>
      </c>
      <c r="N198">
        <v>2.6948500000000002</v>
      </c>
      <c r="O198">
        <v>1.5674699999999999</v>
      </c>
      <c r="P198" t="s">
        <v>4</v>
      </c>
      <c r="Q198">
        <v>4.5259499999999999</v>
      </c>
      <c r="R198">
        <v>56.420009999999998</v>
      </c>
      <c r="S198">
        <v>0</v>
      </c>
      <c r="T198">
        <v>0.3</v>
      </c>
      <c r="U198">
        <v>0</v>
      </c>
      <c r="V198">
        <v>0</v>
      </c>
      <c r="W198">
        <v>0.2</v>
      </c>
      <c r="X198">
        <v>0</v>
      </c>
    </row>
    <row r="199" spans="2:24" x14ac:dyDescent="0.3">
      <c r="B199">
        <v>51</v>
      </c>
      <c r="C199">
        <v>8</v>
      </c>
      <c r="D199">
        <v>38350</v>
      </c>
      <c r="E199">
        <v>1</v>
      </c>
      <c r="F199">
        <v>1</v>
      </c>
      <c r="G199" t="s">
        <v>0</v>
      </c>
      <c r="H199">
        <v>0.87</v>
      </c>
      <c r="I199">
        <v>1.33</v>
      </c>
      <c r="J199" t="s">
        <v>177</v>
      </c>
      <c r="K199">
        <v>1.04355</v>
      </c>
      <c r="L199">
        <v>1.43899</v>
      </c>
      <c r="M199" t="s">
        <v>179</v>
      </c>
      <c r="N199">
        <v>0.87331000000000003</v>
      </c>
      <c r="O199">
        <v>1.3308</v>
      </c>
      <c r="P199" t="s">
        <v>4</v>
      </c>
      <c r="Q199">
        <v>1.04416</v>
      </c>
      <c r="R199">
        <v>9.0403900000000004</v>
      </c>
      <c r="S199">
        <v>0</v>
      </c>
      <c r="T199">
        <v>0.3</v>
      </c>
      <c r="U199">
        <v>0</v>
      </c>
      <c r="V199">
        <v>0</v>
      </c>
      <c r="W199">
        <v>0.2</v>
      </c>
      <c r="X199">
        <v>0</v>
      </c>
    </row>
    <row r="200" spans="2:24" x14ac:dyDescent="0.3">
      <c r="B200">
        <v>52</v>
      </c>
      <c r="C200">
        <v>42</v>
      </c>
      <c r="D200">
        <v>38401.47</v>
      </c>
      <c r="E200">
        <v>2</v>
      </c>
      <c r="F200">
        <v>3</v>
      </c>
      <c r="G200" t="s">
        <v>0</v>
      </c>
      <c r="H200">
        <v>3.12</v>
      </c>
      <c r="I200">
        <v>3.36</v>
      </c>
      <c r="J200" t="s">
        <v>177</v>
      </c>
      <c r="K200">
        <v>3.2858999999999998</v>
      </c>
      <c r="L200">
        <v>1.45851</v>
      </c>
      <c r="M200" t="s">
        <v>179</v>
      </c>
      <c r="N200">
        <v>3.1164999999999998</v>
      </c>
      <c r="O200">
        <v>3.3636699999999999</v>
      </c>
      <c r="P200" t="s">
        <v>4</v>
      </c>
      <c r="Q200">
        <v>3.6825999999999999</v>
      </c>
      <c r="R200">
        <v>21.53398</v>
      </c>
      <c r="S200">
        <v>0</v>
      </c>
      <c r="T200">
        <v>0.4</v>
      </c>
      <c r="U200">
        <v>0</v>
      </c>
      <c r="V200">
        <v>0</v>
      </c>
      <c r="W200">
        <v>0.2</v>
      </c>
      <c r="X200">
        <v>0</v>
      </c>
    </row>
    <row r="201" spans="2:24" x14ac:dyDescent="0.3">
      <c r="B201">
        <v>53</v>
      </c>
      <c r="C201">
        <v>22</v>
      </c>
      <c r="D201">
        <v>34311.06</v>
      </c>
      <c r="E201">
        <v>1</v>
      </c>
      <c r="F201">
        <v>1</v>
      </c>
      <c r="G201" t="s">
        <v>0</v>
      </c>
      <c r="H201">
        <v>1.66</v>
      </c>
      <c r="I201">
        <v>0.53</v>
      </c>
      <c r="J201" t="s">
        <v>177</v>
      </c>
      <c r="K201">
        <v>1.95726</v>
      </c>
      <c r="L201">
        <v>0.44327</v>
      </c>
      <c r="M201" t="s">
        <v>179</v>
      </c>
      <c r="N201">
        <v>1.65625</v>
      </c>
      <c r="O201">
        <v>0.52864</v>
      </c>
      <c r="P201" t="s">
        <v>4</v>
      </c>
      <c r="Q201">
        <v>2.1788099999999999</v>
      </c>
      <c r="R201">
        <v>24.861080000000001</v>
      </c>
      <c r="S201">
        <v>0</v>
      </c>
      <c r="T201">
        <v>0.3</v>
      </c>
      <c r="U201">
        <v>0</v>
      </c>
      <c r="V201">
        <v>0</v>
      </c>
      <c r="W201">
        <v>0.2</v>
      </c>
      <c r="X201">
        <v>0</v>
      </c>
    </row>
    <row r="202" spans="2:24" x14ac:dyDescent="0.3">
      <c r="B202">
        <v>54</v>
      </c>
      <c r="C202">
        <v>122</v>
      </c>
      <c r="D202">
        <v>35530.239999999998</v>
      </c>
      <c r="E202">
        <v>1</v>
      </c>
      <c r="F202">
        <v>2</v>
      </c>
      <c r="G202" t="s">
        <v>1</v>
      </c>
      <c r="H202">
        <v>5.73</v>
      </c>
      <c r="I202">
        <v>2.46</v>
      </c>
      <c r="J202" t="s">
        <v>177</v>
      </c>
      <c r="K202">
        <v>5.7308899999999996</v>
      </c>
      <c r="L202">
        <v>2.4581400000000002</v>
      </c>
      <c r="M202" t="s">
        <v>179</v>
      </c>
      <c r="N202">
        <v>5.7811700000000004</v>
      </c>
      <c r="O202">
        <v>11.14273</v>
      </c>
      <c r="P202" t="s">
        <v>4</v>
      </c>
      <c r="Q202">
        <v>11.147740000000001</v>
      </c>
      <c r="R202">
        <v>174.47541000000001</v>
      </c>
      <c r="S202">
        <v>0.6</v>
      </c>
      <c r="T202">
        <v>0</v>
      </c>
      <c r="U202">
        <v>0</v>
      </c>
      <c r="V202">
        <v>0.6</v>
      </c>
      <c r="W202">
        <v>0</v>
      </c>
      <c r="X202">
        <v>0</v>
      </c>
    </row>
    <row r="203" spans="2:24" x14ac:dyDescent="0.3">
      <c r="B203">
        <v>55</v>
      </c>
      <c r="C203">
        <v>122</v>
      </c>
      <c r="D203">
        <v>35530.239999999998</v>
      </c>
      <c r="E203">
        <v>2</v>
      </c>
      <c r="F203">
        <v>2</v>
      </c>
      <c r="G203" t="s">
        <v>0</v>
      </c>
      <c r="H203">
        <v>5.56</v>
      </c>
      <c r="I203">
        <v>4.9000000000000004</v>
      </c>
      <c r="J203" t="s">
        <v>177</v>
      </c>
      <c r="K203">
        <v>5.7308899999999996</v>
      </c>
      <c r="L203">
        <v>2.4581400000000002</v>
      </c>
      <c r="M203" t="s">
        <v>179</v>
      </c>
      <c r="N203">
        <v>5.5609900000000003</v>
      </c>
      <c r="O203">
        <v>4.9033600000000002</v>
      </c>
      <c r="P203" t="s">
        <v>4</v>
      </c>
      <c r="Q203">
        <v>11.26474</v>
      </c>
      <c r="R203">
        <v>176.49337</v>
      </c>
      <c r="S203">
        <v>0</v>
      </c>
      <c r="T203">
        <v>0.3</v>
      </c>
      <c r="U203">
        <v>0</v>
      </c>
      <c r="V203">
        <v>0</v>
      </c>
      <c r="W203">
        <v>0.2</v>
      </c>
      <c r="X203">
        <v>0</v>
      </c>
    </row>
    <row r="204" spans="2:24" x14ac:dyDescent="0.3">
      <c r="B204">
        <v>56</v>
      </c>
      <c r="C204">
        <v>39</v>
      </c>
      <c r="D204">
        <v>40708.410000000003</v>
      </c>
      <c r="E204">
        <v>2</v>
      </c>
      <c r="F204">
        <v>3</v>
      </c>
      <c r="G204" t="s">
        <v>0</v>
      </c>
      <c r="H204">
        <v>2.98</v>
      </c>
      <c r="I204">
        <v>3.12</v>
      </c>
      <c r="J204" t="s">
        <v>177</v>
      </c>
      <c r="K204">
        <v>3.1375299999999999</v>
      </c>
      <c r="L204">
        <v>1.1933400000000001</v>
      </c>
      <c r="M204" t="s">
        <v>179</v>
      </c>
      <c r="N204">
        <v>2.9779300000000002</v>
      </c>
      <c r="O204">
        <v>3.1234000000000002</v>
      </c>
      <c r="P204" t="s">
        <v>4</v>
      </c>
      <c r="Q204">
        <v>3.5374500000000002</v>
      </c>
      <c r="R204">
        <v>19.995840000000001</v>
      </c>
      <c r="S204">
        <v>0</v>
      </c>
      <c r="T204">
        <v>0.4</v>
      </c>
      <c r="U204">
        <v>0</v>
      </c>
      <c r="V204">
        <v>0</v>
      </c>
      <c r="W204">
        <v>0.2</v>
      </c>
      <c r="X204">
        <v>0</v>
      </c>
    </row>
    <row r="205" spans="2:24" x14ac:dyDescent="0.3">
      <c r="B205">
        <v>57</v>
      </c>
      <c r="C205">
        <v>6</v>
      </c>
      <c r="D205">
        <v>29313.64</v>
      </c>
      <c r="E205">
        <v>1</v>
      </c>
      <c r="F205">
        <v>1</v>
      </c>
      <c r="G205" t="s">
        <v>0</v>
      </c>
      <c r="H205">
        <v>0.72</v>
      </c>
      <c r="I205">
        <v>1</v>
      </c>
      <c r="J205" t="s">
        <v>177</v>
      </c>
      <c r="K205">
        <v>0.85770999999999997</v>
      </c>
      <c r="L205">
        <v>1.07924</v>
      </c>
      <c r="M205" t="s">
        <v>179</v>
      </c>
      <c r="N205">
        <v>0.71623000000000003</v>
      </c>
      <c r="O205">
        <v>0.99809999999999999</v>
      </c>
      <c r="P205" t="s">
        <v>4</v>
      </c>
      <c r="Q205">
        <v>0.78125</v>
      </c>
      <c r="R205">
        <v>6.7803000000000004</v>
      </c>
      <c r="S205">
        <v>0</v>
      </c>
      <c r="T205">
        <v>0.3</v>
      </c>
      <c r="U205">
        <v>0</v>
      </c>
      <c r="V205">
        <v>0</v>
      </c>
      <c r="W205">
        <v>0.2</v>
      </c>
      <c r="X205">
        <v>0</v>
      </c>
    </row>
    <row r="206" spans="2:24" x14ac:dyDescent="0.3">
      <c r="B206">
        <v>58</v>
      </c>
      <c r="C206">
        <v>40</v>
      </c>
      <c r="D206">
        <v>35796.160000000003</v>
      </c>
      <c r="E206">
        <v>2</v>
      </c>
      <c r="F206">
        <v>2</v>
      </c>
      <c r="G206" t="s">
        <v>0</v>
      </c>
      <c r="H206">
        <v>2.73</v>
      </c>
      <c r="I206">
        <v>1.61</v>
      </c>
      <c r="J206" t="s">
        <v>177</v>
      </c>
      <c r="K206">
        <v>2.8343600000000002</v>
      </c>
      <c r="L206">
        <v>0.80595000000000006</v>
      </c>
      <c r="M206" t="s">
        <v>179</v>
      </c>
      <c r="N206">
        <v>2.7349800000000002</v>
      </c>
      <c r="O206">
        <v>1.6076600000000001</v>
      </c>
      <c r="P206" t="s">
        <v>4</v>
      </c>
      <c r="Q206">
        <v>4.5098200000000004</v>
      </c>
      <c r="R206">
        <v>57.866680000000002</v>
      </c>
      <c r="S206">
        <v>0</v>
      </c>
      <c r="T206">
        <v>0.3</v>
      </c>
      <c r="U206">
        <v>0</v>
      </c>
      <c r="V206">
        <v>0</v>
      </c>
      <c r="W206">
        <v>0.2</v>
      </c>
      <c r="X206">
        <v>0</v>
      </c>
    </row>
    <row r="207" spans="2:24" x14ac:dyDescent="0.3">
      <c r="B207">
        <v>59</v>
      </c>
      <c r="C207">
        <v>246</v>
      </c>
      <c r="D207">
        <v>40211.29</v>
      </c>
      <c r="E207">
        <v>2</v>
      </c>
      <c r="F207">
        <v>2</v>
      </c>
      <c r="G207" t="s">
        <v>0</v>
      </c>
      <c r="H207">
        <v>8.81</v>
      </c>
      <c r="I207">
        <v>9.89</v>
      </c>
      <c r="J207" t="s">
        <v>177</v>
      </c>
      <c r="K207">
        <v>9.0032200000000007</v>
      </c>
      <c r="L207">
        <v>3.9411900000000002</v>
      </c>
      <c r="M207" t="s">
        <v>179</v>
      </c>
      <c r="N207">
        <v>8.8102599999999995</v>
      </c>
      <c r="O207">
        <v>9.8870900000000006</v>
      </c>
      <c r="P207" t="s">
        <v>4</v>
      </c>
      <c r="Q207">
        <v>22.171869999999998</v>
      </c>
      <c r="R207">
        <v>355.88006999999999</v>
      </c>
      <c r="S207">
        <v>0</v>
      </c>
      <c r="T207">
        <v>0.3</v>
      </c>
      <c r="U207">
        <v>0</v>
      </c>
      <c r="V207">
        <v>0</v>
      </c>
      <c r="W207">
        <v>0.2</v>
      </c>
      <c r="X207">
        <v>0</v>
      </c>
    </row>
    <row r="208" spans="2:24" x14ac:dyDescent="0.3">
      <c r="B208">
        <v>60</v>
      </c>
      <c r="C208">
        <v>9</v>
      </c>
      <c r="D208">
        <v>33775.199999999997</v>
      </c>
      <c r="E208">
        <v>2</v>
      </c>
      <c r="F208">
        <v>2</v>
      </c>
      <c r="G208" t="s">
        <v>0</v>
      </c>
      <c r="H208">
        <v>1.08</v>
      </c>
      <c r="I208">
        <v>1.78</v>
      </c>
      <c r="J208" t="s">
        <v>177</v>
      </c>
      <c r="K208">
        <v>1.11863</v>
      </c>
      <c r="L208">
        <v>1.61886</v>
      </c>
      <c r="M208" t="s">
        <v>179</v>
      </c>
      <c r="N208">
        <v>1.07809</v>
      </c>
      <c r="O208">
        <v>1.7798700000000001</v>
      </c>
      <c r="P208" t="s">
        <v>4</v>
      </c>
      <c r="Q208">
        <v>1.38513</v>
      </c>
      <c r="R208">
        <v>13.02</v>
      </c>
      <c r="S208">
        <v>0</v>
      </c>
      <c r="T208">
        <v>0.3</v>
      </c>
      <c r="U208">
        <v>0</v>
      </c>
      <c r="V208">
        <v>0</v>
      </c>
      <c r="W208">
        <v>0.2</v>
      </c>
      <c r="X208">
        <v>0</v>
      </c>
    </row>
    <row r="209" spans="2:24" x14ac:dyDescent="0.3">
      <c r="B209">
        <v>61</v>
      </c>
      <c r="C209">
        <v>51</v>
      </c>
      <c r="D209">
        <v>39210.769999999997</v>
      </c>
      <c r="E209">
        <v>2</v>
      </c>
      <c r="F209">
        <v>3</v>
      </c>
      <c r="G209" t="s">
        <v>0</v>
      </c>
      <c r="H209">
        <v>3.53</v>
      </c>
      <c r="I209">
        <v>0.91</v>
      </c>
      <c r="J209" t="s">
        <v>177</v>
      </c>
      <c r="K209">
        <v>3.7125599999999999</v>
      </c>
      <c r="L209">
        <v>0.30948999999999999</v>
      </c>
      <c r="M209" t="s">
        <v>179</v>
      </c>
      <c r="N209">
        <v>3.5318900000000002</v>
      </c>
      <c r="O209">
        <v>0.91415000000000002</v>
      </c>
      <c r="P209" t="s">
        <v>4</v>
      </c>
      <c r="Q209">
        <v>4.2589499999999996</v>
      </c>
      <c r="R209">
        <v>26.148409999999998</v>
      </c>
      <c r="S209">
        <v>0</v>
      </c>
      <c r="T209">
        <v>0.3</v>
      </c>
      <c r="U209">
        <v>0</v>
      </c>
      <c r="V209">
        <v>0</v>
      </c>
      <c r="W209">
        <v>0.1</v>
      </c>
      <c r="X209">
        <v>0</v>
      </c>
    </row>
    <row r="210" spans="2:24" x14ac:dyDescent="0.3">
      <c r="B210">
        <v>62</v>
      </c>
      <c r="C210">
        <v>462</v>
      </c>
      <c r="D210">
        <v>39506.97</v>
      </c>
      <c r="E210">
        <v>3</v>
      </c>
      <c r="F210">
        <v>7</v>
      </c>
      <c r="G210" t="s">
        <v>0</v>
      </c>
      <c r="H210">
        <v>18.37</v>
      </c>
      <c r="I210">
        <v>1</v>
      </c>
      <c r="J210" t="s">
        <v>177</v>
      </c>
      <c r="K210">
        <v>19.106729999999999</v>
      </c>
      <c r="L210">
        <v>1.4625900000000001</v>
      </c>
      <c r="M210" t="s">
        <v>179</v>
      </c>
      <c r="N210">
        <v>18.373139999999999</v>
      </c>
      <c r="O210">
        <v>0.99868999999999997</v>
      </c>
      <c r="P210" t="s">
        <v>4</v>
      </c>
      <c r="Q210">
        <v>18.792100000000001</v>
      </c>
      <c r="R210">
        <v>29.137129999999999</v>
      </c>
      <c r="S210">
        <v>0</v>
      </c>
      <c r="T210">
        <v>0.2</v>
      </c>
      <c r="U210">
        <v>0</v>
      </c>
      <c r="V210">
        <v>0</v>
      </c>
      <c r="W210">
        <v>0</v>
      </c>
      <c r="X210">
        <v>0</v>
      </c>
    </row>
    <row r="211" spans="2:24" x14ac:dyDescent="0.3">
      <c r="B211">
        <v>63</v>
      </c>
      <c r="C211">
        <v>153</v>
      </c>
      <c r="D211">
        <v>44829.77</v>
      </c>
      <c r="E211">
        <v>0</v>
      </c>
      <c r="F211">
        <v>5</v>
      </c>
      <c r="G211" t="s">
        <v>0</v>
      </c>
      <c r="H211">
        <v>7.32</v>
      </c>
      <c r="I211">
        <v>2.72</v>
      </c>
      <c r="J211" t="s">
        <v>177</v>
      </c>
      <c r="K211">
        <v>7.4077799999999998</v>
      </c>
      <c r="L211">
        <v>0.95286999999999999</v>
      </c>
      <c r="M211" t="s">
        <v>179</v>
      </c>
      <c r="N211">
        <v>7.3178799999999997</v>
      </c>
      <c r="O211">
        <v>2.72356</v>
      </c>
      <c r="P211" t="s">
        <v>4</v>
      </c>
      <c r="Q211">
        <v>7.33657</v>
      </c>
      <c r="R211">
        <v>7.2079899999999997</v>
      </c>
      <c r="S211">
        <v>0</v>
      </c>
      <c r="T211">
        <v>0</v>
      </c>
      <c r="U211">
        <v>0</v>
      </c>
      <c r="V211">
        <v>0</v>
      </c>
      <c r="W211">
        <v>0.1</v>
      </c>
      <c r="X211">
        <v>0</v>
      </c>
    </row>
    <row r="212" spans="2:24" x14ac:dyDescent="0.3">
      <c r="B212">
        <v>64</v>
      </c>
      <c r="C212">
        <v>62</v>
      </c>
      <c r="D212">
        <v>44829.77</v>
      </c>
      <c r="E212">
        <v>2</v>
      </c>
      <c r="F212">
        <v>1</v>
      </c>
      <c r="G212" t="s">
        <v>0</v>
      </c>
      <c r="H212">
        <v>3.24</v>
      </c>
      <c r="I212">
        <v>1.28</v>
      </c>
      <c r="J212" t="s">
        <v>177</v>
      </c>
      <c r="K212">
        <v>3.7404899999999999</v>
      </c>
      <c r="L212">
        <v>0.99331000000000003</v>
      </c>
      <c r="M212" t="s">
        <v>179</v>
      </c>
      <c r="N212">
        <v>3.2361599999999999</v>
      </c>
      <c r="O212">
        <v>1.2765200000000001</v>
      </c>
      <c r="P212" t="s">
        <v>4</v>
      </c>
      <c r="Q212">
        <v>5.81454</v>
      </c>
      <c r="R212">
        <v>71.088579999999993</v>
      </c>
      <c r="S212">
        <v>0</v>
      </c>
      <c r="T212">
        <v>0</v>
      </c>
      <c r="U212">
        <v>0</v>
      </c>
      <c r="V212">
        <v>0</v>
      </c>
      <c r="W212">
        <v>0.2</v>
      </c>
      <c r="X212">
        <v>0</v>
      </c>
    </row>
    <row r="213" spans="2:24" x14ac:dyDescent="0.3">
      <c r="B213">
        <v>65</v>
      </c>
      <c r="C213">
        <v>74</v>
      </c>
      <c r="D213">
        <v>38005.74</v>
      </c>
      <c r="E213">
        <v>2</v>
      </c>
      <c r="F213">
        <v>2</v>
      </c>
      <c r="G213" t="s">
        <v>0</v>
      </c>
      <c r="H213">
        <v>4.04</v>
      </c>
      <c r="I213">
        <v>2.97</v>
      </c>
      <c r="J213" t="s">
        <v>177</v>
      </c>
      <c r="K213">
        <v>4.1750699999999998</v>
      </c>
      <c r="L213">
        <v>1.1855599999999999</v>
      </c>
      <c r="M213" t="s">
        <v>179</v>
      </c>
      <c r="N213">
        <v>4.04345</v>
      </c>
      <c r="O213">
        <v>2.97417</v>
      </c>
      <c r="P213" t="s">
        <v>4</v>
      </c>
      <c r="Q213">
        <v>7.6872400000000001</v>
      </c>
      <c r="R213">
        <v>107.05336</v>
      </c>
      <c r="S213">
        <v>0</v>
      </c>
      <c r="T213">
        <v>0.3</v>
      </c>
      <c r="U213">
        <v>0</v>
      </c>
      <c r="V213">
        <v>0</v>
      </c>
      <c r="W213">
        <v>0.2</v>
      </c>
      <c r="X213">
        <v>0</v>
      </c>
    </row>
    <row r="214" spans="2:24" x14ac:dyDescent="0.3">
      <c r="B214">
        <v>66</v>
      </c>
      <c r="C214">
        <v>33</v>
      </c>
      <c r="D214">
        <v>43962.19</v>
      </c>
      <c r="E214">
        <v>0</v>
      </c>
      <c r="F214">
        <v>1</v>
      </c>
      <c r="G214" t="s">
        <v>0</v>
      </c>
      <c r="H214">
        <v>1.91</v>
      </c>
      <c r="I214">
        <v>0.67</v>
      </c>
      <c r="J214" t="s">
        <v>177</v>
      </c>
      <c r="K214">
        <v>2.2407300000000001</v>
      </c>
      <c r="L214">
        <v>0.51924000000000003</v>
      </c>
      <c r="M214" t="s">
        <v>179</v>
      </c>
      <c r="N214">
        <v>1.90713</v>
      </c>
      <c r="O214">
        <v>0.66893999999999998</v>
      </c>
      <c r="P214" t="s">
        <v>4</v>
      </c>
      <c r="Q214">
        <v>3.0583100000000001</v>
      </c>
      <c r="R214">
        <v>35.343000000000004</v>
      </c>
      <c r="S214">
        <v>0</v>
      </c>
      <c r="T214">
        <v>0</v>
      </c>
      <c r="U214">
        <v>0</v>
      </c>
      <c r="V214">
        <v>0</v>
      </c>
      <c r="W214">
        <v>0.2</v>
      </c>
      <c r="X214">
        <v>0</v>
      </c>
    </row>
    <row r="215" spans="2:24" x14ac:dyDescent="0.3">
      <c r="B215">
        <v>67</v>
      </c>
      <c r="C215">
        <v>25</v>
      </c>
      <c r="D215">
        <v>43962.19</v>
      </c>
      <c r="E215">
        <v>2</v>
      </c>
      <c r="F215">
        <v>3</v>
      </c>
      <c r="G215" t="s">
        <v>0</v>
      </c>
      <c r="H215">
        <v>2.2400000000000002</v>
      </c>
      <c r="I215">
        <v>2.67</v>
      </c>
      <c r="J215" t="s">
        <v>177</v>
      </c>
      <c r="K215">
        <v>2.3697599999999999</v>
      </c>
      <c r="L215">
        <v>1.5008600000000001</v>
      </c>
      <c r="M215" t="s">
        <v>179</v>
      </c>
      <c r="N215">
        <v>2.2420900000000001</v>
      </c>
      <c r="O215">
        <v>2.6659000000000002</v>
      </c>
      <c r="P215" t="s">
        <v>4</v>
      </c>
      <c r="Q215">
        <v>2.6138499999999998</v>
      </c>
      <c r="R215">
        <v>12.81785</v>
      </c>
      <c r="S215">
        <v>0</v>
      </c>
      <c r="T215">
        <v>0.4</v>
      </c>
      <c r="U215">
        <v>0</v>
      </c>
      <c r="V215">
        <v>0</v>
      </c>
      <c r="W215">
        <v>0.2</v>
      </c>
      <c r="X215">
        <v>0</v>
      </c>
    </row>
    <row r="216" spans="2:24" x14ac:dyDescent="0.3">
      <c r="B216">
        <v>68</v>
      </c>
      <c r="C216">
        <v>66</v>
      </c>
      <c r="D216">
        <v>35178.339999999997</v>
      </c>
      <c r="E216">
        <v>3</v>
      </c>
      <c r="F216">
        <v>3</v>
      </c>
      <c r="G216" t="s">
        <v>0</v>
      </c>
      <c r="H216">
        <v>4.1399999999999997</v>
      </c>
      <c r="I216">
        <v>2.25</v>
      </c>
      <c r="J216" t="s">
        <v>177</v>
      </c>
      <c r="K216">
        <v>4.2615999999999996</v>
      </c>
      <c r="L216">
        <v>0.54196</v>
      </c>
      <c r="M216" t="s">
        <v>179</v>
      </c>
      <c r="N216">
        <v>4.1408199999999997</v>
      </c>
      <c r="O216">
        <v>2.2528100000000002</v>
      </c>
      <c r="P216" t="s">
        <v>4</v>
      </c>
      <c r="Q216">
        <v>4.9287099999999997</v>
      </c>
      <c r="R216">
        <v>30.438700000000001</v>
      </c>
      <c r="S216">
        <v>0</v>
      </c>
      <c r="T216">
        <v>0.3</v>
      </c>
      <c r="U216">
        <v>0</v>
      </c>
      <c r="V216">
        <v>0</v>
      </c>
      <c r="W216">
        <v>0.2</v>
      </c>
      <c r="X216">
        <v>0</v>
      </c>
    </row>
    <row r="217" spans="2:24" x14ac:dyDescent="0.3">
      <c r="B217">
        <v>69</v>
      </c>
      <c r="C217">
        <v>69</v>
      </c>
      <c r="D217">
        <v>33237.78</v>
      </c>
      <c r="E217">
        <v>2</v>
      </c>
      <c r="F217">
        <v>3</v>
      </c>
      <c r="G217" t="s">
        <v>0</v>
      </c>
      <c r="H217">
        <v>4.26</v>
      </c>
      <c r="I217">
        <v>4</v>
      </c>
      <c r="J217" t="s">
        <v>177</v>
      </c>
      <c r="K217">
        <v>4.4847400000000004</v>
      </c>
      <c r="L217">
        <v>0.70352999999999999</v>
      </c>
      <c r="M217" t="s">
        <v>179</v>
      </c>
      <c r="N217">
        <v>4.2638499999999997</v>
      </c>
      <c r="O217">
        <v>3.9994800000000001</v>
      </c>
      <c r="P217" t="s">
        <v>4</v>
      </c>
      <c r="Q217">
        <v>5.1012399999999998</v>
      </c>
      <c r="R217">
        <v>35.377249999999997</v>
      </c>
      <c r="S217">
        <v>0</v>
      </c>
      <c r="T217">
        <v>0.4</v>
      </c>
      <c r="U217">
        <v>0</v>
      </c>
      <c r="V217">
        <v>0</v>
      </c>
      <c r="W217">
        <v>0.2</v>
      </c>
      <c r="X217">
        <v>0</v>
      </c>
    </row>
    <row r="218" spans="2:24" x14ac:dyDescent="0.3">
      <c r="B218">
        <v>70</v>
      </c>
      <c r="C218">
        <v>10</v>
      </c>
      <c r="D218">
        <v>33951.07</v>
      </c>
      <c r="E218">
        <v>2</v>
      </c>
      <c r="F218">
        <v>2</v>
      </c>
      <c r="G218" t="s">
        <v>0</v>
      </c>
      <c r="H218">
        <v>1.1499999999999999</v>
      </c>
      <c r="I218">
        <v>1.98</v>
      </c>
      <c r="J218" t="s">
        <v>177</v>
      </c>
      <c r="K218">
        <v>1.1976599999999999</v>
      </c>
      <c r="L218">
        <v>1.7987299999999999</v>
      </c>
      <c r="M218" t="s">
        <v>179</v>
      </c>
      <c r="N218">
        <v>1.1543099999999999</v>
      </c>
      <c r="O218">
        <v>1.97763</v>
      </c>
      <c r="P218" t="s">
        <v>4</v>
      </c>
      <c r="Q218">
        <v>1.50139</v>
      </c>
      <c r="R218">
        <v>14.466670000000001</v>
      </c>
      <c r="S218">
        <v>0</v>
      </c>
      <c r="T218">
        <v>0.3</v>
      </c>
      <c r="U218">
        <v>0</v>
      </c>
      <c r="V218">
        <v>0</v>
      </c>
      <c r="W218">
        <v>0.2</v>
      </c>
      <c r="X218">
        <v>0</v>
      </c>
    </row>
    <row r="219" spans="2:24" x14ac:dyDescent="0.3">
      <c r="B219">
        <v>71</v>
      </c>
      <c r="C219">
        <v>283</v>
      </c>
      <c r="D219">
        <v>36345.949999999997</v>
      </c>
      <c r="E219">
        <v>2</v>
      </c>
      <c r="F219">
        <v>2</v>
      </c>
      <c r="G219" t="s">
        <v>0</v>
      </c>
      <c r="H219">
        <v>9.61</v>
      </c>
      <c r="I219">
        <v>11.37</v>
      </c>
      <c r="J219" t="s">
        <v>177</v>
      </c>
      <c r="K219">
        <v>9.8378200000000007</v>
      </c>
      <c r="L219">
        <v>4.5339700000000001</v>
      </c>
      <c r="M219" t="s">
        <v>179</v>
      </c>
      <c r="N219">
        <v>9.6136199999999992</v>
      </c>
      <c r="O219">
        <v>11.374180000000001</v>
      </c>
      <c r="P219" t="s">
        <v>4</v>
      </c>
      <c r="Q219">
        <v>23.49004</v>
      </c>
      <c r="R219">
        <v>409.40674999999999</v>
      </c>
      <c r="S219">
        <v>0</v>
      </c>
      <c r="T219">
        <v>0.3</v>
      </c>
      <c r="U219">
        <v>0</v>
      </c>
      <c r="V219">
        <v>0</v>
      </c>
      <c r="W219">
        <v>0.2</v>
      </c>
      <c r="X219">
        <v>0</v>
      </c>
    </row>
    <row r="220" spans="2:24" x14ac:dyDescent="0.3">
      <c r="B220">
        <v>72</v>
      </c>
      <c r="C220">
        <v>256</v>
      </c>
      <c r="D220">
        <v>38808.21</v>
      </c>
      <c r="E220">
        <v>3</v>
      </c>
      <c r="F220">
        <v>4</v>
      </c>
      <c r="G220" t="s">
        <v>0</v>
      </c>
      <c r="H220">
        <v>16.22</v>
      </c>
      <c r="I220">
        <v>5.39</v>
      </c>
      <c r="J220" t="s">
        <v>177</v>
      </c>
      <c r="K220">
        <v>17.97129</v>
      </c>
      <c r="L220">
        <v>1.27041</v>
      </c>
      <c r="M220" t="s">
        <v>179</v>
      </c>
      <c r="N220">
        <v>16.221029999999999</v>
      </c>
      <c r="O220">
        <v>5.3892100000000003</v>
      </c>
      <c r="P220" t="s">
        <v>4</v>
      </c>
      <c r="Q220">
        <v>17.122720000000001</v>
      </c>
      <c r="R220">
        <v>38.954650000000001</v>
      </c>
      <c r="S220">
        <v>0</v>
      </c>
      <c r="T220">
        <v>0.2</v>
      </c>
      <c r="U220">
        <v>0</v>
      </c>
      <c r="V220">
        <v>0</v>
      </c>
      <c r="W220">
        <v>0.1</v>
      </c>
      <c r="X220">
        <v>0</v>
      </c>
    </row>
    <row r="221" spans="2:24" x14ac:dyDescent="0.3">
      <c r="B221">
        <v>73</v>
      </c>
      <c r="C221">
        <v>10</v>
      </c>
      <c r="D221">
        <v>44548.95</v>
      </c>
      <c r="E221">
        <v>1</v>
      </c>
      <c r="F221">
        <v>2</v>
      </c>
      <c r="G221" t="s">
        <v>0</v>
      </c>
      <c r="H221">
        <v>1.17</v>
      </c>
      <c r="I221">
        <v>1.62</v>
      </c>
      <c r="J221" t="s">
        <v>177</v>
      </c>
      <c r="K221">
        <v>1.2102599999999999</v>
      </c>
      <c r="L221">
        <v>0.92750999999999995</v>
      </c>
      <c r="M221" t="s">
        <v>179</v>
      </c>
      <c r="N221">
        <v>1.17469</v>
      </c>
      <c r="O221">
        <v>1.6167400000000001</v>
      </c>
      <c r="P221" t="s">
        <v>4</v>
      </c>
      <c r="Q221">
        <v>1.62975</v>
      </c>
      <c r="R221">
        <v>14.301259999999999</v>
      </c>
      <c r="S221">
        <v>0</v>
      </c>
      <c r="T221">
        <v>0.8</v>
      </c>
      <c r="U221">
        <v>0</v>
      </c>
      <c r="V221">
        <v>0</v>
      </c>
      <c r="W221">
        <v>0.2</v>
      </c>
      <c r="X221">
        <v>0</v>
      </c>
    </row>
    <row r="222" spans="2:24" x14ac:dyDescent="0.3">
      <c r="B222">
        <v>74</v>
      </c>
      <c r="C222">
        <v>30</v>
      </c>
      <c r="D222">
        <v>35892.199999999997</v>
      </c>
      <c r="E222">
        <v>2</v>
      </c>
      <c r="F222">
        <v>2</v>
      </c>
      <c r="G222" t="s">
        <v>0</v>
      </c>
      <c r="H222">
        <v>2.29</v>
      </c>
      <c r="I222">
        <v>1.21</v>
      </c>
      <c r="J222" t="s">
        <v>177</v>
      </c>
      <c r="K222">
        <v>2.3702899999999998</v>
      </c>
      <c r="L222">
        <v>0.60446</v>
      </c>
      <c r="M222" t="s">
        <v>179</v>
      </c>
      <c r="N222">
        <v>2.2850100000000002</v>
      </c>
      <c r="O222">
        <v>1.20574</v>
      </c>
      <c r="P222" t="s">
        <v>4</v>
      </c>
      <c r="Q222">
        <v>3.5865100000000001</v>
      </c>
      <c r="R222">
        <v>43.400010000000002</v>
      </c>
      <c r="S222">
        <v>0</v>
      </c>
      <c r="T222">
        <v>0.3</v>
      </c>
      <c r="U222">
        <v>0</v>
      </c>
      <c r="V222">
        <v>0</v>
      </c>
      <c r="W222">
        <v>0.2</v>
      </c>
      <c r="X222">
        <v>0</v>
      </c>
    </row>
    <row r="223" spans="2:24" x14ac:dyDescent="0.3">
      <c r="B223">
        <v>75</v>
      </c>
      <c r="C223">
        <v>692</v>
      </c>
      <c r="D223">
        <v>41373.9</v>
      </c>
      <c r="E223">
        <v>4</v>
      </c>
      <c r="F223">
        <v>3</v>
      </c>
      <c r="G223" t="s">
        <v>0</v>
      </c>
      <c r="H223">
        <v>8.49</v>
      </c>
      <c r="I223">
        <v>2.46</v>
      </c>
      <c r="J223" t="s">
        <v>177</v>
      </c>
      <c r="K223">
        <v>8.5184899999999999</v>
      </c>
      <c r="L223">
        <v>0.92850999999999995</v>
      </c>
      <c r="M223" t="s">
        <v>179</v>
      </c>
      <c r="N223">
        <v>8.4911100000000008</v>
      </c>
      <c r="O223">
        <v>2.45912</v>
      </c>
      <c r="P223" t="s">
        <v>4</v>
      </c>
      <c r="Q223">
        <v>10.749790000000001</v>
      </c>
      <c r="R223">
        <v>65.663979999999995</v>
      </c>
      <c r="S223">
        <v>0</v>
      </c>
      <c r="T223">
        <v>0</v>
      </c>
      <c r="U223">
        <v>0</v>
      </c>
      <c r="V223">
        <v>0</v>
      </c>
      <c r="W223">
        <v>0.1</v>
      </c>
      <c r="X223">
        <v>0</v>
      </c>
    </row>
    <row r="224" spans="2:24" x14ac:dyDescent="0.3">
      <c r="B224">
        <v>76</v>
      </c>
      <c r="C224">
        <v>917</v>
      </c>
      <c r="D224">
        <v>34631.49</v>
      </c>
      <c r="E224">
        <v>5</v>
      </c>
      <c r="F224">
        <v>7</v>
      </c>
      <c r="G224" t="s">
        <v>0</v>
      </c>
      <c r="H224">
        <v>10.87</v>
      </c>
      <c r="I224">
        <v>1.0900000000000001</v>
      </c>
      <c r="J224" t="s">
        <v>177</v>
      </c>
      <c r="K224">
        <v>10.87486</v>
      </c>
      <c r="L224">
        <v>1.085</v>
      </c>
      <c r="M224" t="s">
        <v>179</v>
      </c>
      <c r="N224">
        <v>10.87454</v>
      </c>
      <c r="O224">
        <v>1.08544</v>
      </c>
      <c r="P224" t="s">
        <v>4</v>
      </c>
      <c r="Q224">
        <v>10.95956</v>
      </c>
      <c r="R224">
        <v>5.8692099999999998</v>
      </c>
      <c r="S224">
        <v>0</v>
      </c>
      <c r="T224">
        <v>0</v>
      </c>
      <c r="U224">
        <v>0</v>
      </c>
      <c r="V224">
        <v>0</v>
      </c>
      <c r="W224">
        <v>0</v>
      </c>
      <c r="X224">
        <v>0</v>
      </c>
    </row>
    <row r="225" spans="2:24" x14ac:dyDescent="0.3">
      <c r="B225">
        <v>77</v>
      </c>
      <c r="C225">
        <v>930</v>
      </c>
      <c r="D225">
        <v>38808.21</v>
      </c>
      <c r="E225">
        <v>6</v>
      </c>
      <c r="F225">
        <v>7</v>
      </c>
      <c r="G225" t="s">
        <v>0</v>
      </c>
      <c r="H225">
        <v>11.27</v>
      </c>
      <c r="I225">
        <v>1.18</v>
      </c>
      <c r="J225" t="s">
        <v>177</v>
      </c>
      <c r="K225">
        <v>11.270149999999999</v>
      </c>
      <c r="L225">
        <v>1.18221</v>
      </c>
      <c r="M225" t="s">
        <v>179</v>
      </c>
      <c r="N225">
        <v>11.26985</v>
      </c>
      <c r="O225">
        <v>1.18282</v>
      </c>
      <c r="P225" t="s">
        <v>4</v>
      </c>
      <c r="Q225">
        <v>11.37133</v>
      </c>
      <c r="R225">
        <v>5.7565499999999998</v>
      </c>
      <c r="S225">
        <v>0</v>
      </c>
      <c r="T225">
        <v>0</v>
      </c>
      <c r="U225">
        <v>0</v>
      </c>
      <c r="V225">
        <v>0</v>
      </c>
      <c r="W225">
        <v>0</v>
      </c>
      <c r="X225">
        <v>0</v>
      </c>
    </row>
    <row r="226" spans="2:24" x14ac:dyDescent="0.3">
      <c r="B226">
        <v>78</v>
      </c>
      <c r="C226">
        <v>1263</v>
      </c>
      <c r="D226">
        <v>38534.199999999997</v>
      </c>
      <c r="E226">
        <v>5</v>
      </c>
      <c r="F226">
        <v>10</v>
      </c>
      <c r="G226" t="s">
        <v>0</v>
      </c>
      <c r="H226">
        <v>16.09</v>
      </c>
      <c r="I226">
        <v>7.6</v>
      </c>
      <c r="J226" t="s">
        <v>177</v>
      </c>
      <c r="K226">
        <v>16.162109999999998</v>
      </c>
      <c r="L226">
        <v>1.7049300000000001</v>
      </c>
      <c r="M226" t="s">
        <v>179</v>
      </c>
      <c r="N226">
        <v>16.09188</v>
      </c>
      <c r="O226">
        <v>7.59666</v>
      </c>
      <c r="P226" t="s">
        <v>4</v>
      </c>
      <c r="Q226">
        <v>16.150200000000002</v>
      </c>
      <c r="R226">
        <v>10.02172</v>
      </c>
      <c r="S226">
        <v>0</v>
      </c>
      <c r="T226">
        <v>0.2</v>
      </c>
      <c r="U226">
        <v>0</v>
      </c>
      <c r="V226">
        <v>0</v>
      </c>
      <c r="W226">
        <v>0</v>
      </c>
      <c r="X226">
        <v>0</v>
      </c>
    </row>
    <row r="227" spans="2:24" x14ac:dyDescent="0.3">
      <c r="B227">
        <v>79</v>
      </c>
      <c r="C227">
        <v>117</v>
      </c>
      <c r="D227">
        <v>36519.99</v>
      </c>
      <c r="E227">
        <v>3</v>
      </c>
      <c r="F227">
        <v>2</v>
      </c>
      <c r="G227" t="s">
        <v>0</v>
      </c>
      <c r="H227">
        <v>5.47</v>
      </c>
      <c r="I227">
        <v>3.97</v>
      </c>
      <c r="J227" t="s">
        <v>177</v>
      </c>
      <c r="K227">
        <v>5.6188200000000004</v>
      </c>
      <c r="L227">
        <v>1.8657600000000001</v>
      </c>
      <c r="M227" t="s">
        <v>179</v>
      </c>
      <c r="N227">
        <v>5.4711400000000001</v>
      </c>
      <c r="O227">
        <v>3.9683199999999998</v>
      </c>
      <c r="P227" t="s">
        <v>4</v>
      </c>
      <c r="Q227">
        <v>10.87983</v>
      </c>
      <c r="R227">
        <v>163.23204000000001</v>
      </c>
      <c r="S227">
        <v>0</v>
      </c>
      <c r="T227">
        <v>0.1</v>
      </c>
      <c r="U227">
        <v>0</v>
      </c>
      <c r="V227">
        <v>0</v>
      </c>
      <c r="W227">
        <v>0.2</v>
      </c>
      <c r="X227">
        <v>0</v>
      </c>
    </row>
    <row r="228" spans="2:24" x14ac:dyDescent="0.3">
      <c r="B228">
        <v>80</v>
      </c>
      <c r="C228">
        <v>24</v>
      </c>
      <c r="D228">
        <v>35038.31</v>
      </c>
      <c r="E228">
        <v>2</v>
      </c>
      <c r="F228">
        <v>3</v>
      </c>
      <c r="G228" t="s">
        <v>0</v>
      </c>
      <c r="H228">
        <v>2.16</v>
      </c>
      <c r="I228">
        <v>2.56</v>
      </c>
      <c r="J228" t="s">
        <v>177</v>
      </c>
      <c r="K228">
        <v>2.2948499999999998</v>
      </c>
      <c r="L228">
        <v>1.5399099999999999</v>
      </c>
      <c r="M228" t="s">
        <v>179</v>
      </c>
      <c r="N228">
        <v>2.1602000000000001</v>
      </c>
      <c r="O228">
        <v>2.5592600000000001</v>
      </c>
      <c r="P228" t="s">
        <v>4</v>
      </c>
      <c r="Q228">
        <v>2.4288599999999998</v>
      </c>
      <c r="R228">
        <v>12.30513</v>
      </c>
      <c r="S228">
        <v>0</v>
      </c>
      <c r="T228">
        <v>0.4</v>
      </c>
      <c r="U228">
        <v>0</v>
      </c>
      <c r="V228">
        <v>0</v>
      </c>
      <c r="W228">
        <v>0.2</v>
      </c>
      <c r="X228">
        <v>0</v>
      </c>
    </row>
    <row r="229" spans="2:24" x14ac:dyDescent="0.3">
      <c r="B229">
        <v>81</v>
      </c>
      <c r="C229">
        <v>49</v>
      </c>
      <c r="D229">
        <v>35038.31</v>
      </c>
      <c r="E229">
        <v>2</v>
      </c>
      <c r="F229">
        <v>3</v>
      </c>
      <c r="G229" t="s">
        <v>0</v>
      </c>
      <c r="H229">
        <v>3.43</v>
      </c>
      <c r="I229">
        <v>3.92</v>
      </c>
      <c r="J229" t="s">
        <v>177</v>
      </c>
      <c r="K229">
        <v>3.6189</v>
      </c>
      <c r="L229">
        <v>0.49961</v>
      </c>
      <c r="M229" t="s">
        <v>179</v>
      </c>
      <c r="N229">
        <v>3.43072</v>
      </c>
      <c r="O229">
        <v>3.92428</v>
      </c>
      <c r="P229" t="s">
        <v>4</v>
      </c>
      <c r="Q229">
        <v>4.0320999999999998</v>
      </c>
      <c r="R229">
        <v>25.122979999999998</v>
      </c>
      <c r="S229">
        <v>0</v>
      </c>
      <c r="T229">
        <v>0.4</v>
      </c>
      <c r="U229">
        <v>0</v>
      </c>
      <c r="V229">
        <v>0</v>
      </c>
      <c r="W229">
        <v>0.2</v>
      </c>
      <c r="X229">
        <v>0</v>
      </c>
    </row>
    <row r="230" spans="2:24" x14ac:dyDescent="0.3">
      <c r="B230">
        <v>82</v>
      </c>
      <c r="C230">
        <v>6</v>
      </c>
      <c r="D230">
        <v>36309.050000000003</v>
      </c>
      <c r="E230">
        <v>2</v>
      </c>
      <c r="F230">
        <v>2</v>
      </c>
      <c r="G230" t="s">
        <v>0</v>
      </c>
      <c r="H230">
        <v>0.83</v>
      </c>
      <c r="I230">
        <v>1.19</v>
      </c>
      <c r="J230" t="s">
        <v>177</v>
      </c>
      <c r="K230">
        <v>0.86526000000000003</v>
      </c>
      <c r="L230">
        <v>1.07924</v>
      </c>
      <c r="M230" t="s">
        <v>179</v>
      </c>
      <c r="N230">
        <v>0.83447000000000005</v>
      </c>
      <c r="O230">
        <v>1.18658</v>
      </c>
      <c r="P230" t="s">
        <v>4</v>
      </c>
      <c r="Q230">
        <v>1.0483199999999999</v>
      </c>
      <c r="R230">
        <v>8.68</v>
      </c>
      <c r="S230">
        <v>0</v>
      </c>
      <c r="T230">
        <v>0.3</v>
      </c>
      <c r="U230">
        <v>0</v>
      </c>
      <c r="V230">
        <v>0</v>
      </c>
      <c r="W230">
        <v>0.2</v>
      </c>
      <c r="X230">
        <v>0</v>
      </c>
    </row>
    <row r="231" spans="2:24" x14ac:dyDescent="0.3">
      <c r="B231">
        <v>83</v>
      </c>
      <c r="C231">
        <v>229</v>
      </c>
      <c r="D231">
        <v>6050.12</v>
      </c>
      <c r="E231">
        <v>3</v>
      </c>
      <c r="F231">
        <v>2</v>
      </c>
      <c r="G231" t="s">
        <v>0</v>
      </c>
      <c r="H231">
        <v>8.17</v>
      </c>
      <c r="I231">
        <v>32.46</v>
      </c>
      <c r="J231" t="s">
        <v>177</v>
      </c>
      <c r="K231">
        <v>8.5140600000000006</v>
      </c>
      <c r="L231">
        <v>4.7547899999999998</v>
      </c>
      <c r="M231" t="s">
        <v>179</v>
      </c>
      <c r="N231">
        <v>8.1667100000000001</v>
      </c>
      <c r="O231">
        <v>32.4604</v>
      </c>
      <c r="P231" t="s">
        <v>4</v>
      </c>
      <c r="Q231">
        <v>9.5170399999999997</v>
      </c>
      <c r="R231">
        <v>319.48835000000003</v>
      </c>
      <c r="S231">
        <v>0</v>
      </c>
      <c r="T231">
        <v>0.2</v>
      </c>
      <c r="U231">
        <v>0</v>
      </c>
      <c r="V231">
        <v>0</v>
      </c>
      <c r="W231">
        <v>0.3</v>
      </c>
      <c r="X231">
        <v>0</v>
      </c>
    </row>
    <row r="232" spans="2:24" x14ac:dyDescent="0.3">
      <c r="B232">
        <v>84</v>
      </c>
      <c r="C232">
        <v>940</v>
      </c>
      <c r="D232">
        <v>6050.12</v>
      </c>
      <c r="E232">
        <v>6</v>
      </c>
      <c r="F232">
        <v>4</v>
      </c>
      <c r="G232" t="s">
        <v>0</v>
      </c>
      <c r="H232">
        <v>24.32</v>
      </c>
      <c r="I232">
        <v>49.97</v>
      </c>
      <c r="J232" t="s">
        <v>177</v>
      </c>
      <c r="K232">
        <v>25.165679999999998</v>
      </c>
      <c r="L232">
        <v>20.06155</v>
      </c>
      <c r="M232" t="s">
        <v>179</v>
      </c>
      <c r="N232">
        <v>24.318909999999999</v>
      </c>
      <c r="O232">
        <v>49.972140000000003</v>
      </c>
      <c r="P232" t="s">
        <v>4</v>
      </c>
      <c r="Q232">
        <v>24.588180000000001</v>
      </c>
      <c r="R232">
        <v>149.59567999999999</v>
      </c>
      <c r="S232">
        <v>0</v>
      </c>
      <c r="T232">
        <v>0.2</v>
      </c>
      <c r="U232">
        <v>0</v>
      </c>
      <c r="V232">
        <v>0</v>
      </c>
      <c r="W232">
        <v>0.2</v>
      </c>
      <c r="X232">
        <v>0</v>
      </c>
    </row>
    <row r="233" spans="2:24" x14ac:dyDescent="0.3">
      <c r="B233">
        <v>85</v>
      </c>
      <c r="C233">
        <v>201</v>
      </c>
      <c r="D233">
        <v>35530.239999999998</v>
      </c>
      <c r="E233">
        <v>2</v>
      </c>
      <c r="F233">
        <v>2</v>
      </c>
      <c r="G233" t="s">
        <v>0</v>
      </c>
      <c r="H233">
        <v>7.68</v>
      </c>
      <c r="I233">
        <v>8.08</v>
      </c>
      <c r="J233" t="s">
        <v>177</v>
      </c>
      <c r="K233">
        <v>7.8892499999999997</v>
      </c>
      <c r="L233">
        <v>4.0498900000000004</v>
      </c>
      <c r="M233" t="s">
        <v>179</v>
      </c>
      <c r="N233">
        <v>7.6830699999999998</v>
      </c>
      <c r="O233">
        <v>8.0784800000000008</v>
      </c>
      <c r="P233" t="s">
        <v>4</v>
      </c>
      <c r="Q233">
        <v>17.228110000000001</v>
      </c>
      <c r="R233">
        <v>290.78005999999999</v>
      </c>
      <c r="S233">
        <v>0</v>
      </c>
      <c r="T233">
        <v>0.3</v>
      </c>
      <c r="U233">
        <v>0</v>
      </c>
      <c r="V233">
        <v>0</v>
      </c>
      <c r="W233">
        <v>0.2</v>
      </c>
      <c r="X233">
        <v>0</v>
      </c>
    </row>
    <row r="234" spans="2:24" x14ac:dyDescent="0.3">
      <c r="B234">
        <v>86</v>
      </c>
      <c r="C234">
        <v>38</v>
      </c>
      <c r="D234">
        <v>38209.75</v>
      </c>
      <c r="E234">
        <v>2</v>
      </c>
      <c r="F234">
        <v>2</v>
      </c>
      <c r="G234" t="s">
        <v>0</v>
      </c>
      <c r="H234">
        <v>2.65</v>
      </c>
      <c r="I234">
        <v>1.53</v>
      </c>
      <c r="J234" t="s">
        <v>177</v>
      </c>
      <c r="K234">
        <v>2.7469800000000002</v>
      </c>
      <c r="L234">
        <v>0.76565000000000005</v>
      </c>
      <c r="M234" t="s">
        <v>179</v>
      </c>
      <c r="N234">
        <v>2.6520700000000001</v>
      </c>
      <c r="O234">
        <v>1.5272699999999999</v>
      </c>
      <c r="P234" t="s">
        <v>4</v>
      </c>
      <c r="Q234">
        <v>4.4601899999999999</v>
      </c>
      <c r="R234">
        <v>54.97334</v>
      </c>
      <c r="S234">
        <v>0</v>
      </c>
      <c r="T234">
        <v>0.3</v>
      </c>
      <c r="U234">
        <v>0</v>
      </c>
      <c r="V234">
        <v>0</v>
      </c>
      <c r="W234">
        <v>0.2</v>
      </c>
      <c r="X234">
        <v>0</v>
      </c>
    </row>
    <row r="235" spans="2:24" x14ac:dyDescent="0.3">
      <c r="B235">
        <v>87</v>
      </c>
      <c r="C235">
        <v>85</v>
      </c>
      <c r="D235">
        <v>35530.239999999998</v>
      </c>
      <c r="E235">
        <v>2</v>
      </c>
      <c r="F235">
        <v>4</v>
      </c>
      <c r="G235" t="s">
        <v>0</v>
      </c>
      <c r="H235">
        <v>5.26</v>
      </c>
      <c r="I235">
        <v>4.28</v>
      </c>
      <c r="J235" t="s">
        <v>177</v>
      </c>
      <c r="K235">
        <v>5.5784599999999998</v>
      </c>
      <c r="L235">
        <v>2.2746200000000001</v>
      </c>
      <c r="M235" t="s">
        <v>179</v>
      </c>
      <c r="N235">
        <v>5.25854</v>
      </c>
      <c r="O235">
        <v>4.2806499999999996</v>
      </c>
      <c r="P235" t="s">
        <v>4</v>
      </c>
      <c r="Q235">
        <v>5.5769799999999998</v>
      </c>
      <c r="R235">
        <v>18.549320000000002</v>
      </c>
      <c r="S235">
        <v>0</v>
      </c>
      <c r="T235">
        <v>0.4</v>
      </c>
      <c r="U235">
        <v>0</v>
      </c>
      <c r="V235">
        <v>0</v>
      </c>
      <c r="W235">
        <v>0.1</v>
      </c>
      <c r="X235">
        <v>0</v>
      </c>
    </row>
    <row r="236" spans="2:24" x14ac:dyDescent="0.3">
      <c r="B236">
        <v>88</v>
      </c>
      <c r="C236">
        <v>497</v>
      </c>
      <c r="D236">
        <v>35546.44</v>
      </c>
      <c r="E236">
        <v>3</v>
      </c>
      <c r="F236">
        <v>2</v>
      </c>
      <c r="G236" t="s">
        <v>0</v>
      </c>
      <c r="H236">
        <v>13.99</v>
      </c>
      <c r="I236">
        <v>16.86</v>
      </c>
      <c r="J236" t="s">
        <v>177</v>
      </c>
      <c r="K236">
        <v>14.22828</v>
      </c>
      <c r="L236">
        <v>7.9254899999999999</v>
      </c>
      <c r="M236" t="s">
        <v>179</v>
      </c>
      <c r="N236">
        <v>13.98987</v>
      </c>
      <c r="O236">
        <v>16.85689</v>
      </c>
      <c r="P236" t="s">
        <v>4</v>
      </c>
      <c r="Q236">
        <v>37.173990000000003</v>
      </c>
      <c r="R236">
        <v>693.38737000000003</v>
      </c>
      <c r="S236">
        <v>0</v>
      </c>
      <c r="T236">
        <v>0.1</v>
      </c>
      <c r="U236">
        <v>0</v>
      </c>
      <c r="V236">
        <v>0</v>
      </c>
      <c r="W236">
        <v>0.2</v>
      </c>
      <c r="X236">
        <v>0</v>
      </c>
    </row>
    <row r="237" spans="2:24" x14ac:dyDescent="0.3">
      <c r="B237">
        <v>89</v>
      </c>
      <c r="C237">
        <v>96</v>
      </c>
      <c r="D237">
        <v>39800.19</v>
      </c>
      <c r="E237">
        <v>3</v>
      </c>
      <c r="F237">
        <v>3</v>
      </c>
      <c r="G237" t="s">
        <v>0</v>
      </c>
      <c r="H237">
        <v>5.27</v>
      </c>
      <c r="I237">
        <v>3.28</v>
      </c>
      <c r="J237" t="s">
        <v>177</v>
      </c>
      <c r="K237">
        <v>5.4009600000000004</v>
      </c>
      <c r="L237">
        <v>0.53639000000000003</v>
      </c>
      <c r="M237" t="s">
        <v>179</v>
      </c>
      <c r="N237">
        <v>5.2744</v>
      </c>
      <c r="O237">
        <v>3.2768099999999998</v>
      </c>
      <c r="P237" t="s">
        <v>4</v>
      </c>
      <c r="Q237">
        <v>6.6677099999999996</v>
      </c>
      <c r="R237">
        <v>44.274479999999997</v>
      </c>
      <c r="S237">
        <v>0</v>
      </c>
      <c r="T237">
        <v>0.3</v>
      </c>
      <c r="U237">
        <v>0</v>
      </c>
      <c r="V237">
        <v>0</v>
      </c>
      <c r="W237">
        <v>0.2</v>
      </c>
      <c r="X237">
        <v>0</v>
      </c>
    </row>
    <row r="238" spans="2:24" x14ac:dyDescent="0.3">
      <c r="B238">
        <v>90</v>
      </c>
      <c r="C238">
        <v>60</v>
      </c>
      <c r="D238">
        <v>39800.19</v>
      </c>
      <c r="E238">
        <v>0</v>
      </c>
      <c r="F238">
        <v>4</v>
      </c>
      <c r="G238" t="s">
        <v>0</v>
      </c>
      <c r="H238">
        <v>3.74</v>
      </c>
      <c r="I238">
        <v>3.05</v>
      </c>
      <c r="J238" t="s">
        <v>177</v>
      </c>
      <c r="K238">
        <v>3.8322799999999999</v>
      </c>
      <c r="L238">
        <v>1.10545</v>
      </c>
      <c r="M238" t="s">
        <v>179</v>
      </c>
      <c r="N238">
        <v>3.7375600000000002</v>
      </c>
      <c r="O238">
        <v>3.0528200000000001</v>
      </c>
      <c r="P238" t="s">
        <v>4</v>
      </c>
      <c r="Q238">
        <v>3.9046799999999999</v>
      </c>
      <c r="R238">
        <v>8.5582399999999996</v>
      </c>
      <c r="S238">
        <v>0</v>
      </c>
      <c r="T238">
        <v>0</v>
      </c>
      <c r="U238">
        <v>0</v>
      </c>
      <c r="V238">
        <v>0</v>
      </c>
      <c r="W238">
        <v>0.2</v>
      </c>
      <c r="X238">
        <v>0</v>
      </c>
    </row>
    <row r="239" spans="2:24" x14ac:dyDescent="0.3">
      <c r="B239">
        <v>91</v>
      </c>
      <c r="C239">
        <v>27</v>
      </c>
      <c r="D239">
        <v>39800.19</v>
      </c>
      <c r="E239">
        <v>1</v>
      </c>
      <c r="F239">
        <v>3</v>
      </c>
      <c r="G239" t="s">
        <v>0</v>
      </c>
      <c r="H239">
        <v>2.35</v>
      </c>
      <c r="I239">
        <v>3.73</v>
      </c>
      <c r="J239" t="s">
        <v>177</v>
      </c>
      <c r="K239">
        <v>2.48353</v>
      </c>
      <c r="L239">
        <v>1.7323999999999999</v>
      </c>
      <c r="M239" t="s">
        <v>179</v>
      </c>
      <c r="N239">
        <v>2.3501400000000001</v>
      </c>
      <c r="O239">
        <v>3.7348499999999998</v>
      </c>
      <c r="P239" t="s">
        <v>4</v>
      </c>
      <c r="Q239">
        <v>2.6581199999999998</v>
      </c>
      <c r="R239">
        <v>13.39668</v>
      </c>
      <c r="S239">
        <v>0</v>
      </c>
      <c r="T239">
        <v>0.9</v>
      </c>
      <c r="U239">
        <v>0</v>
      </c>
      <c r="V239">
        <v>0</v>
      </c>
      <c r="W239">
        <v>0.2</v>
      </c>
      <c r="X239">
        <v>0</v>
      </c>
    </row>
    <row r="240" spans="2:24" x14ac:dyDescent="0.3">
      <c r="B240">
        <v>92</v>
      </c>
      <c r="C240">
        <v>111</v>
      </c>
      <c r="D240">
        <v>38306.25</v>
      </c>
      <c r="E240">
        <v>2</v>
      </c>
      <c r="F240">
        <v>4</v>
      </c>
      <c r="G240" t="s">
        <v>0</v>
      </c>
      <c r="H240">
        <v>6.27</v>
      </c>
      <c r="I240">
        <v>4.55</v>
      </c>
      <c r="J240" t="s">
        <v>177</v>
      </c>
      <c r="K240">
        <v>6.6188099999999999</v>
      </c>
      <c r="L240">
        <v>1.25742</v>
      </c>
      <c r="M240" t="s">
        <v>179</v>
      </c>
      <c r="N240">
        <v>6.2661699999999998</v>
      </c>
      <c r="O240">
        <v>4.5528500000000003</v>
      </c>
      <c r="P240" t="s">
        <v>4</v>
      </c>
      <c r="Q240">
        <v>6.7659500000000001</v>
      </c>
      <c r="R240">
        <v>24.223230000000001</v>
      </c>
      <c r="S240">
        <v>0</v>
      </c>
      <c r="T240">
        <v>0.4</v>
      </c>
      <c r="U240">
        <v>0</v>
      </c>
      <c r="V240">
        <v>0</v>
      </c>
      <c r="W240">
        <v>0.1</v>
      </c>
      <c r="X240">
        <v>0</v>
      </c>
    </row>
    <row r="241" spans="2:24" x14ac:dyDescent="0.3">
      <c r="B241">
        <v>93</v>
      </c>
      <c r="C241">
        <v>30</v>
      </c>
      <c r="D241">
        <v>38306.25</v>
      </c>
      <c r="E241">
        <v>2</v>
      </c>
      <c r="F241">
        <v>2</v>
      </c>
      <c r="G241" t="s">
        <v>0</v>
      </c>
      <c r="H241">
        <v>2.29</v>
      </c>
      <c r="I241">
        <v>1.21</v>
      </c>
      <c r="J241" t="s">
        <v>177</v>
      </c>
      <c r="K241">
        <v>2.37175</v>
      </c>
      <c r="L241">
        <v>0.60446</v>
      </c>
      <c r="M241" t="s">
        <v>179</v>
      </c>
      <c r="N241">
        <v>2.2879200000000002</v>
      </c>
      <c r="O241">
        <v>1.20574</v>
      </c>
      <c r="P241" t="s">
        <v>4</v>
      </c>
      <c r="Q241">
        <v>3.6912799999999999</v>
      </c>
      <c r="R241">
        <v>43.400010000000002</v>
      </c>
      <c r="S241">
        <v>0</v>
      </c>
      <c r="T241">
        <v>0.3</v>
      </c>
      <c r="U241">
        <v>0</v>
      </c>
      <c r="V241">
        <v>0</v>
      </c>
      <c r="W241">
        <v>0.2</v>
      </c>
      <c r="X241">
        <v>0</v>
      </c>
    </row>
    <row r="242" spans="2:24" x14ac:dyDescent="0.3">
      <c r="B242">
        <v>94</v>
      </c>
      <c r="C242">
        <v>156</v>
      </c>
      <c r="D242">
        <v>39506.97</v>
      </c>
      <c r="E242">
        <v>2</v>
      </c>
      <c r="F242">
        <v>2</v>
      </c>
      <c r="G242" t="s">
        <v>0</v>
      </c>
      <c r="H242">
        <v>6.54</v>
      </c>
      <c r="I242">
        <v>6.27</v>
      </c>
      <c r="J242" t="s">
        <v>177</v>
      </c>
      <c r="K242">
        <v>6.7162499999999996</v>
      </c>
      <c r="L242">
        <v>2.4992899999999998</v>
      </c>
      <c r="M242" t="s">
        <v>179</v>
      </c>
      <c r="N242">
        <v>6.5428699999999997</v>
      </c>
      <c r="O242">
        <v>6.2698600000000004</v>
      </c>
      <c r="P242" t="s">
        <v>4</v>
      </c>
      <c r="Q242">
        <v>14.76933</v>
      </c>
      <c r="R242">
        <v>225.68004999999999</v>
      </c>
      <c r="S242">
        <v>0</v>
      </c>
      <c r="T242">
        <v>0.3</v>
      </c>
      <c r="U242">
        <v>0</v>
      </c>
      <c r="V242">
        <v>0</v>
      </c>
      <c r="W242">
        <v>0.2</v>
      </c>
      <c r="X242">
        <v>0</v>
      </c>
    </row>
    <row r="243" spans="2:24" x14ac:dyDescent="0.3">
      <c r="B243">
        <v>95</v>
      </c>
      <c r="C243">
        <v>174</v>
      </c>
      <c r="D243">
        <v>39924.379999999997</v>
      </c>
      <c r="E243">
        <v>0</v>
      </c>
      <c r="F243">
        <v>2</v>
      </c>
      <c r="G243" t="s">
        <v>0</v>
      </c>
      <c r="H243">
        <v>6.24</v>
      </c>
      <c r="I243">
        <v>5.7</v>
      </c>
      <c r="J243" t="s">
        <v>177</v>
      </c>
      <c r="K243">
        <v>6.3923399999999999</v>
      </c>
      <c r="L243">
        <v>2.7378300000000002</v>
      </c>
      <c r="M243" t="s">
        <v>179</v>
      </c>
      <c r="N243">
        <v>6.2407700000000004</v>
      </c>
      <c r="O243">
        <v>5.7024999999999997</v>
      </c>
      <c r="P243" t="s">
        <v>4</v>
      </c>
      <c r="Q243">
        <v>15.04491</v>
      </c>
      <c r="R243">
        <v>238.56741</v>
      </c>
      <c r="S243">
        <v>0</v>
      </c>
      <c r="T243">
        <v>0</v>
      </c>
      <c r="U243">
        <v>0</v>
      </c>
      <c r="V243">
        <v>0</v>
      </c>
      <c r="W243">
        <v>0.2</v>
      </c>
      <c r="X243">
        <v>0</v>
      </c>
    </row>
    <row r="244" spans="2:24" x14ac:dyDescent="0.3">
      <c r="B244">
        <v>96</v>
      </c>
      <c r="C244">
        <v>12</v>
      </c>
      <c r="D244">
        <v>39924.379999999997</v>
      </c>
      <c r="E244">
        <v>1</v>
      </c>
      <c r="F244">
        <v>1</v>
      </c>
      <c r="G244" t="s">
        <v>0</v>
      </c>
      <c r="H244">
        <v>1.1399999999999999</v>
      </c>
      <c r="I244">
        <v>0.96</v>
      </c>
      <c r="J244" t="s">
        <v>177</v>
      </c>
      <c r="K244">
        <v>1.35134</v>
      </c>
      <c r="L244">
        <v>1.1130100000000001</v>
      </c>
      <c r="M244" t="s">
        <v>179</v>
      </c>
      <c r="N244">
        <v>1.1391800000000001</v>
      </c>
      <c r="O244">
        <v>0.96416000000000002</v>
      </c>
      <c r="P244" t="s">
        <v>4</v>
      </c>
      <c r="Q244">
        <v>1.4422900000000001</v>
      </c>
      <c r="R244">
        <v>13.560589999999999</v>
      </c>
      <c r="S244">
        <v>0</v>
      </c>
      <c r="T244">
        <v>0.3</v>
      </c>
      <c r="U244">
        <v>0</v>
      </c>
      <c r="V244">
        <v>0</v>
      </c>
      <c r="W244">
        <v>0.2</v>
      </c>
      <c r="X244">
        <v>0</v>
      </c>
    </row>
    <row r="245" spans="2:24" x14ac:dyDescent="0.3">
      <c r="B245">
        <v>97</v>
      </c>
      <c r="C245">
        <v>186</v>
      </c>
      <c r="D245">
        <v>37279.21</v>
      </c>
      <c r="E245">
        <v>2</v>
      </c>
      <c r="F245">
        <v>4</v>
      </c>
      <c r="G245" t="s">
        <v>0</v>
      </c>
      <c r="H245">
        <v>8.74</v>
      </c>
      <c r="I245">
        <v>2.59</v>
      </c>
      <c r="J245" t="s">
        <v>177</v>
      </c>
      <c r="K245">
        <v>9.1905000000000001</v>
      </c>
      <c r="L245">
        <v>0.35496</v>
      </c>
      <c r="M245" t="s">
        <v>179</v>
      </c>
      <c r="N245">
        <v>8.7410599999999992</v>
      </c>
      <c r="O245">
        <v>2.5853000000000002</v>
      </c>
      <c r="P245" t="s">
        <v>4</v>
      </c>
      <c r="Q245">
        <v>9.6532599999999995</v>
      </c>
      <c r="R245">
        <v>40.590269999999997</v>
      </c>
      <c r="S245">
        <v>0</v>
      </c>
      <c r="T245">
        <v>0.3</v>
      </c>
      <c r="U245">
        <v>0</v>
      </c>
      <c r="V245">
        <v>0</v>
      </c>
      <c r="W245">
        <v>0.1</v>
      </c>
      <c r="X245">
        <v>0</v>
      </c>
    </row>
    <row r="246" spans="2:24" x14ac:dyDescent="0.3">
      <c r="B246">
        <v>98</v>
      </c>
      <c r="C246">
        <v>38</v>
      </c>
      <c r="D246">
        <v>38289.449999999997</v>
      </c>
      <c r="E246">
        <v>2</v>
      </c>
      <c r="F246">
        <v>4</v>
      </c>
      <c r="G246" t="s">
        <v>0</v>
      </c>
      <c r="H246">
        <v>3.12</v>
      </c>
      <c r="I246">
        <v>1.91</v>
      </c>
      <c r="J246" t="s">
        <v>177</v>
      </c>
      <c r="K246">
        <v>3.3312900000000001</v>
      </c>
      <c r="L246">
        <v>1.0168900000000001</v>
      </c>
      <c r="M246" t="s">
        <v>179</v>
      </c>
      <c r="N246">
        <v>3.1249099999999999</v>
      </c>
      <c r="O246">
        <v>1.9137</v>
      </c>
      <c r="P246" t="s">
        <v>4</v>
      </c>
      <c r="Q246">
        <v>3.25346</v>
      </c>
      <c r="R246">
        <v>8.2926400000000005</v>
      </c>
      <c r="S246">
        <v>0</v>
      </c>
      <c r="T246">
        <v>0.4</v>
      </c>
      <c r="U246">
        <v>0</v>
      </c>
      <c r="V246">
        <v>0</v>
      </c>
      <c r="W246">
        <v>0.1</v>
      </c>
      <c r="X246">
        <v>0</v>
      </c>
    </row>
    <row r="247" spans="2:24" x14ac:dyDescent="0.3">
      <c r="B247">
        <v>99</v>
      </c>
      <c r="C247">
        <v>13</v>
      </c>
      <c r="D247">
        <v>32600.58</v>
      </c>
      <c r="E247">
        <v>0</v>
      </c>
      <c r="F247">
        <v>2</v>
      </c>
      <c r="G247" t="s">
        <v>0</v>
      </c>
      <c r="H247">
        <v>1.22</v>
      </c>
      <c r="I247">
        <v>1.34</v>
      </c>
      <c r="J247" t="s">
        <v>177</v>
      </c>
      <c r="K247">
        <v>1.25966</v>
      </c>
      <c r="L247">
        <v>1.13134</v>
      </c>
      <c r="M247" t="s">
        <v>179</v>
      </c>
      <c r="N247">
        <v>1.21889</v>
      </c>
      <c r="O247">
        <v>1.3403499999999999</v>
      </c>
      <c r="P247" t="s">
        <v>4</v>
      </c>
      <c r="Q247">
        <v>1.6401399999999999</v>
      </c>
      <c r="R247">
        <v>17.824000000000002</v>
      </c>
      <c r="S247">
        <v>0</v>
      </c>
      <c r="T247">
        <v>0</v>
      </c>
      <c r="U247">
        <v>0</v>
      </c>
      <c r="V247">
        <v>0</v>
      </c>
      <c r="W247">
        <v>0.2</v>
      </c>
      <c r="X247">
        <v>0</v>
      </c>
    </row>
    <row r="248" spans="2:24" x14ac:dyDescent="0.3">
      <c r="B248">
        <v>100</v>
      </c>
      <c r="C248">
        <v>13</v>
      </c>
      <c r="D248">
        <v>32600.58</v>
      </c>
      <c r="E248">
        <v>1</v>
      </c>
      <c r="F248">
        <v>2</v>
      </c>
      <c r="G248" t="s">
        <v>0</v>
      </c>
      <c r="H248">
        <v>1.36</v>
      </c>
      <c r="I248">
        <v>2.1</v>
      </c>
      <c r="J248" t="s">
        <v>177</v>
      </c>
      <c r="K248">
        <v>1.4120699999999999</v>
      </c>
      <c r="L248">
        <v>1.2057599999999999</v>
      </c>
      <c r="M248" t="s">
        <v>179</v>
      </c>
      <c r="N248">
        <v>1.36381</v>
      </c>
      <c r="O248">
        <v>2.1017600000000001</v>
      </c>
      <c r="P248" t="s">
        <v>4</v>
      </c>
      <c r="Q248">
        <v>1.7782199999999999</v>
      </c>
      <c r="R248">
        <v>18.591640000000002</v>
      </c>
      <c r="S248">
        <v>0</v>
      </c>
      <c r="T248">
        <v>0.8</v>
      </c>
      <c r="U248">
        <v>0</v>
      </c>
      <c r="V248">
        <v>0</v>
      </c>
      <c r="W248">
        <v>0.2</v>
      </c>
      <c r="X248">
        <v>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48"/>
  <sheetViews>
    <sheetView topLeftCell="A125" workbookViewId="0">
      <selection activeCell="Y137" sqref="Y137"/>
    </sheetView>
  </sheetViews>
  <sheetFormatPr defaultRowHeight="16.5" x14ac:dyDescent="0.3"/>
  <cols>
    <col min="1" max="24" width="4.75" bestFit="1" customWidth="1"/>
    <col min="25" max="26" width="9.125" bestFit="1" customWidth="1"/>
  </cols>
  <sheetData>
    <row r="1" spans="1:26" x14ac:dyDescent="0.3">
      <c r="A1" s="33">
        <f>IF(oq25basecase!A1=oq25basecaser1!A1,0,oq25basecase!A1/oq25basecaser1!A1)</f>
        <v>0</v>
      </c>
      <c r="B1" s="33">
        <f>IF(oq25basecase!B1=oq25basecaser1!B1,0,oq25basecase!B1/oq25basecaser1!B1)</f>
        <v>0</v>
      </c>
      <c r="C1" s="33">
        <f>IF(oq25basecase!C1=oq25basecaser1!C1,0,oq25basecase!C1/oq25basecaser1!C1)</f>
        <v>0</v>
      </c>
      <c r="D1" s="33">
        <f>IF(oq25basecase!D1=oq25basecaser1!D1,0,oq25basecase!D1/oq25basecaser1!D1)</f>
        <v>0</v>
      </c>
      <c r="E1" s="33">
        <f>IF(oq25basecase!E1=oq25basecaser1!E1,0,oq25basecase!E1/oq25basecaser1!E1)</f>
        <v>0</v>
      </c>
      <c r="F1" s="33">
        <f>IF(oq25basecase!F1=oq25basecaser1!F1,0,oq25basecase!F1/oq25basecaser1!F1)</f>
        <v>0</v>
      </c>
      <c r="G1" s="33">
        <f>IF(oq25basecase!G1=oq25basecaser1!G1,0,oq25basecase!G1/oq25basecaser1!G1)</f>
        <v>0</v>
      </c>
      <c r="H1" s="33">
        <f>IF(oq25basecase!H1=oq25basecaser1!H1,0,oq25basecase!H1/oq25basecaser1!H1)</f>
        <v>0</v>
      </c>
      <c r="I1" s="33">
        <f>IF(oq25basecase!I1=oq25basecaser1!I1,0,oq25basecase!I1/oq25basecaser1!I1)</f>
        <v>0</v>
      </c>
      <c r="J1" s="33">
        <f>IF(oq25basecase!J1=oq25basecaser1!J1,0,oq25basecase!J1/oq25basecaser1!J1)</f>
        <v>0</v>
      </c>
      <c r="K1" s="33">
        <f>IF(oq25basecase!K1=oq25basecaser1!K1,0,oq25basecase!K1/oq25basecaser1!K1)</f>
        <v>0</v>
      </c>
      <c r="L1" s="33">
        <f>IF(oq25basecase!L1=oq25basecaser1!L1,0,oq25basecase!L1/oq25basecaser1!L1)</f>
        <v>0</v>
      </c>
      <c r="M1" s="33">
        <f>IF(oq25basecase!M1=oq25basecaser1!M1,0,oq25basecase!M1/oq25basecaser1!M1)</f>
        <v>0</v>
      </c>
      <c r="N1" s="33">
        <f>IF(oq25basecase!N1=oq25basecaser1!N1,0,oq25basecase!N1/oq25basecaser1!N1)</f>
        <v>0</v>
      </c>
      <c r="O1" s="33">
        <f>IF(oq25basecase!O1=oq25basecaser1!O1,0,oq25basecase!O1/oq25basecaser1!O1)</f>
        <v>0</v>
      </c>
      <c r="P1" s="33">
        <f>IF(oq25basecase!P1=oq25basecaser1!P1,0,oq25basecase!P1/oq25basecaser1!P1)</f>
        <v>0</v>
      </c>
      <c r="Q1" s="33">
        <f>IF(oq25basecase!Q1=oq25basecaser1!Q1,0,oq25basecase!Q1/oq25basecaser1!Q1)</f>
        <v>0</v>
      </c>
      <c r="R1" s="33">
        <f>IF(oq25basecase!R1=oq25basecaser1!R1,0,oq25basecase!R1/oq25basecaser1!R1)</f>
        <v>0</v>
      </c>
      <c r="S1" s="33">
        <f>IF(oq25basecase!S1=oq25basecaser1!S1,0,oq25basecase!S1/oq25basecaser1!S1)</f>
        <v>0</v>
      </c>
      <c r="T1" s="33">
        <f>IF(oq25basecase!T1=oq25basecaser1!T1,0,oq25basecase!T1/oq25basecaser1!T1)</f>
        <v>0</v>
      </c>
      <c r="U1" s="33">
        <f>IF(oq25basecase!U1=oq25basecaser1!U1,0,oq25basecase!U1/oq25basecaser1!U1)</f>
        <v>0</v>
      </c>
      <c r="V1" s="33">
        <f>IF(oq25basecase!V1=oq25basecaser1!V1,0,oq25basecase!V1/oq25basecaser1!V1)</f>
        <v>0</v>
      </c>
      <c r="W1" s="33">
        <f>IF(oq25basecase!W1=oq25basecaser1!W1,0,oq25basecase!W1/oq25basecaser1!W1)</f>
        <v>0</v>
      </c>
      <c r="X1" s="33">
        <f>IF(oq25basecase!X1=oq25basecaser1!X1,0,oq25basecase!X1/oq25basecaser1!X1)</f>
        <v>0</v>
      </c>
      <c r="Y1" s="33">
        <f>IF(oq25basecase!Y1=oq25basecaser1!Y1,0,oq25basecase!Y1/oq25basecaser1!Y1)</f>
        <v>0</v>
      </c>
      <c r="Z1" s="33">
        <f>IF(oq25basecase!Z1=oq25basecaser1!Z1,0,oq25basecase!Z1/oq25basecaser1!Z1)</f>
        <v>0</v>
      </c>
    </row>
    <row r="2" spans="1:26" x14ac:dyDescent="0.3">
      <c r="A2" s="33">
        <f>IF(oq25basecase!A2=oq25basecaser1!A2,0,oq25basecase!A2/oq25basecaser1!A2)</f>
        <v>0</v>
      </c>
      <c r="B2" s="33">
        <f>IF(oq25basecase!B2=oq25basecaser1!B2,0,oq25basecase!B2/oq25basecaser1!B2)</f>
        <v>0</v>
      </c>
      <c r="C2" s="33">
        <f>IF(oq25basecase!C2=oq25basecaser1!C2,0,oq25basecase!C2/oq25basecaser1!C2)</f>
        <v>0</v>
      </c>
      <c r="D2" s="33">
        <f>IF(oq25basecase!D2=oq25basecaser1!D2,0,oq25basecase!D2/oq25basecaser1!D2)</f>
        <v>0</v>
      </c>
      <c r="E2" s="33">
        <f>IF(oq25basecase!E2=oq25basecaser1!E2,0,oq25basecase!E2/oq25basecaser1!E2)</f>
        <v>0</v>
      </c>
      <c r="F2" s="33">
        <f>IF(oq25basecase!F2=oq25basecaser1!F2,0,oq25basecase!F2/oq25basecaser1!F2)</f>
        <v>0</v>
      </c>
      <c r="G2" s="33">
        <f>IF(oq25basecase!G2=oq25basecaser1!G2,0,oq25basecase!G2/oq25basecaser1!G2)</f>
        <v>0</v>
      </c>
      <c r="H2" s="33">
        <f>IF(oq25basecase!H2=oq25basecaser1!H2,0,oq25basecase!H2/oq25basecaser1!H2)</f>
        <v>0</v>
      </c>
      <c r="I2" s="33">
        <f>IF(oq25basecase!I2=oq25basecaser1!I2,0,oq25basecase!I2/oq25basecaser1!I2)</f>
        <v>0</v>
      </c>
      <c r="J2" s="33">
        <f>IF(oq25basecase!J2=oq25basecaser1!J2,0,oq25basecase!J2/oq25basecaser1!J2)</f>
        <v>0</v>
      </c>
      <c r="K2" s="33">
        <f>IF(oq25basecase!K2=oq25basecaser1!K2,0,oq25basecase!K2/oq25basecaser1!K2)</f>
        <v>0</v>
      </c>
      <c r="L2" s="33">
        <f>IF(oq25basecase!L2=oq25basecaser1!L2,0,oq25basecase!L2/oq25basecaser1!L2)</f>
        <v>0</v>
      </c>
      <c r="M2" s="33">
        <f>IF(oq25basecase!M2=oq25basecaser1!M2,0,oq25basecase!M2/oq25basecaser1!M2)</f>
        <v>0</v>
      </c>
      <c r="N2" s="33">
        <f>IF(oq25basecase!N2=oq25basecaser1!N2,0,oq25basecase!N2/oq25basecaser1!N2)</f>
        <v>0</v>
      </c>
      <c r="O2" s="33">
        <f>IF(oq25basecase!O2=oq25basecaser1!O2,0,oq25basecase!O2/oq25basecaser1!O2)</f>
        <v>0</v>
      </c>
      <c r="P2" s="33">
        <f>IF(oq25basecase!P2=oq25basecaser1!P2,0,oq25basecase!P2/oq25basecaser1!P2)</f>
        <v>0</v>
      </c>
      <c r="Q2" s="33">
        <f>IF(oq25basecase!Q2=oq25basecaser1!Q2,0,oq25basecase!Q2/oq25basecaser1!Q2)</f>
        <v>0</v>
      </c>
      <c r="R2" s="33">
        <f>IF(oq25basecase!R2=oq25basecaser1!R2,0,oq25basecase!R2/oq25basecaser1!R2)</f>
        <v>0</v>
      </c>
      <c r="S2" s="33">
        <f>IF(oq25basecase!S2=oq25basecaser1!S2,0,oq25basecase!S2/oq25basecaser1!S2)</f>
        <v>0</v>
      </c>
      <c r="T2" s="33">
        <f>IF(oq25basecase!T2=oq25basecaser1!T2,0,oq25basecase!T2/oq25basecaser1!T2)</f>
        <v>0</v>
      </c>
      <c r="U2" s="33">
        <f>IF(oq25basecase!U2=oq25basecaser1!U2,0,oq25basecase!U2/oq25basecaser1!U2)</f>
        <v>0</v>
      </c>
      <c r="V2" s="33">
        <f>IF(oq25basecase!V2=oq25basecaser1!V2,0,oq25basecase!V2/oq25basecaser1!V2)</f>
        <v>0</v>
      </c>
      <c r="W2" s="33">
        <f>IF(oq25basecase!W2=oq25basecaser1!W2,0,oq25basecase!W2/oq25basecaser1!W2)</f>
        <v>0</v>
      </c>
      <c r="X2" s="33">
        <f>IF(oq25basecase!X2=oq25basecaser1!X2,0,oq25basecase!X2/oq25basecaser1!X2)</f>
        <v>0</v>
      </c>
      <c r="Y2" s="33">
        <f>IF(oq25basecase!Y2=oq25basecaser1!Y2,0,oq25basecase!Y2/oq25basecaser1!Y2)</f>
        <v>0</v>
      </c>
      <c r="Z2" s="33">
        <f>IF(oq25basecase!Z2=oq25basecaser1!Z2,0,oq25basecase!Z2/oq25basecaser1!Z2)</f>
        <v>0</v>
      </c>
    </row>
    <row r="3" spans="1:26" x14ac:dyDescent="0.3">
      <c r="A3" s="33">
        <f>IF(oq25basecase!A3=oq25basecaser1!A3,0,oq25basecase!A3/oq25basecaser1!A3)</f>
        <v>0</v>
      </c>
      <c r="B3" s="33">
        <f>IF(oq25basecase!B3=oq25basecaser1!B3,0,oq25basecase!B3/oq25basecaser1!B3)</f>
        <v>0</v>
      </c>
      <c r="C3" s="33">
        <f>IF(oq25basecase!C3=oq25basecaser1!C3,0,oq25basecase!C3/oq25basecaser1!C3)</f>
        <v>0</v>
      </c>
      <c r="D3" s="33">
        <f>IF(oq25basecase!D3=oq25basecaser1!D3,0,oq25basecase!D3/oq25basecaser1!D3)</f>
        <v>0</v>
      </c>
      <c r="E3" s="33">
        <f>IF(oq25basecase!E3=oq25basecaser1!E3,0,oq25basecase!E3/oq25basecaser1!E3)</f>
        <v>0</v>
      </c>
      <c r="F3" s="33">
        <f>IF(oq25basecase!F3=oq25basecaser1!F3,0,oq25basecase!F3/oq25basecaser1!F3)</f>
        <v>0</v>
      </c>
      <c r="G3" s="33">
        <f>IF(oq25basecase!G3=oq25basecaser1!G3,0,oq25basecase!G3/oq25basecaser1!G3)</f>
        <v>0</v>
      </c>
      <c r="H3" s="33">
        <f>IF(oq25basecase!H3=oq25basecaser1!H3,0,oq25basecase!H3/oq25basecaser1!H3)</f>
        <v>0</v>
      </c>
      <c r="I3" s="33">
        <f>IF(oq25basecase!I3=oq25basecaser1!I3,0,oq25basecase!I3/oq25basecaser1!I3)</f>
        <v>0</v>
      </c>
      <c r="J3" s="33">
        <f>IF(oq25basecase!J3=oq25basecaser1!J3,0,oq25basecase!J3/oq25basecaser1!J3)</f>
        <v>0</v>
      </c>
      <c r="K3" s="33">
        <f>IF(oq25basecase!K3=oq25basecaser1!K3,0,oq25basecase!K3/oq25basecaser1!K3)</f>
        <v>0</v>
      </c>
      <c r="L3" s="33">
        <f>IF(oq25basecase!L3=oq25basecaser1!L3,0,oq25basecase!L3/oq25basecaser1!L3)</f>
        <v>0</v>
      </c>
      <c r="M3" s="33">
        <f>IF(oq25basecase!M3=oq25basecaser1!M3,0,oq25basecase!M3/oq25basecaser1!M3)</f>
        <v>0</v>
      </c>
      <c r="N3" s="33">
        <f>IF(oq25basecase!N3=oq25basecaser1!N3,0,oq25basecase!N3/oq25basecaser1!N3)</f>
        <v>0</v>
      </c>
      <c r="O3" s="33">
        <f>IF(oq25basecase!O3=oq25basecaser1!O3,0,oq25basecase!O3/oq25basecaser1!O3)</f>
        <v>0</v>
      </c>
      <c r="P3" s="33">
        <f>IF(oq25basecase!P3=oq25basecaser1!P3,0,oq25basecase!P3/oq25basecaser1!P3)</f>
        <v>0</v>
      </c>
      <c r="Q3" s="33">
        <f>IF(oq25basecase!Q3=oq25basecaser1!Q3,0,oq25basecase!Q3/oq25basecaser1!Q3)</f>
        <v>0</v>
      </c>
      <c r="R3" s="33">
        <f>IF(oq25basecase!R3=oq25basecaser1!R3,0,oq25basecase!R3/oq25basecaser1!R3)</f>
        <v>0</v>
      </c>
      <c r="S3" s="33">
        <f>IF(oq25basecase!S3=oq25basecaser1!S3,0,oq25basecase!S3/oq25basecaser1!S3)</f>
        <v>0</v>
      </c>
      <c r="T3" s="33">
        <f>IF(oq25basecase!T3=oq25basecaser1!T3,0,oq25basecase!T3/oq25basecaser1!T3)</f>
        <v>0</v>
      </c>
      <c r="U3" s="33">
        <f>IF(oq25basecase!U3=oq25basecaser1!U3,0,oq25basecase!U3/oq25basecaser1!U3)</f>
        <v>0</v>
      </c>
      <c r="V3" s="33">
        <f>IF(oq25basecase!V3=oq25basecaser1!V3,0,oq25basecase!V3/oq25basecaser1!V3)</f>
        <v>0</v>
      </c>
      <c r="W3" s="33">
        <f>IF(oq25basecase!W3=oq25basecaser1!W3,0,oq25basecase!W3/oq25basecaser1!W3)</f>
        <v>0</v>
      </c>
      <c r="X3" s="33">
        <f>IF(oq25basecase!X3=oq25basecaser1!X3,0,oq25basecase!X3/oq25basecaser1!X3)</f>
        <v>0</v>
      </c>
      <c r="Y3" s="33">
        <f>IF(oq25basecase!Y3=oq25basecaser1!Y3,0,oq25basecase!Y3/oq25basecaser1!Y3)</f>
        <v>0</v>
      </c>
      <c r="Z3" s="33">
        <f>IF(oq25basecase!Z3=oq25basecaser1!Z3,0,oq25basecase!Z3/oq25basecaser1!Z3)</f>
        <v>0</v>
      </c>
    </row>
    <row r="4" spans="1:26" x14ac:dyDescent="0.3">
      <c r="A4" s="33">
        <f>IF(oq25basecase!A4=oq25basecaser1!A4,0,oq25basecase!A4/oq25basecaser1!A4)</f>
        <v>0</v>
      </c>
      <c r="B4" s="33">
        <f>IF(oq25basecase!B4=oq25basecaser1!B4,0,oq25basecase!B4/oq25basecaser1!B4)</f>
        <v>0</v>
      </c>
      <c r="C4" s="33">
        <f>IF(oq25basecase!C4=oq25basecaser1!C4,0,oq25basecase!C4/oq25basecaser1!C4)</f>
        <v>0</v>
      </c>
      <c r="D4" s="33">
        <f>IF(oq25basecase!D4=oq25basecaser1!D4,0,oq25basecase!D4/oq25basecaser1!D4)</f>
        <v>0</v>
      </c>
      <c r="E4" s="33">
        <f>IF(oq25basecase!E4=oq25basecaser1!E4,0,oq25basecase!E4/oq25basecaser1!E4)</f>
        <v>0</v>
      </c>
      <c r="F4" s="33">
        <f>IF(oq25basecase!F4=oq25basecaser1!F4,0,oq25basecase!F4/oq25basecaser1!F4)</f>
        <v>0</v>
      </c>
      <c r="G4" s="33">
        <f>IF(oq25basecase!G4=oq25basecaser1!G4,0,oq25basecase!G4/oq25basecaser1!G4)</f>
        <v>0</v>
      </c>
      <c r="H4" s="33">
        <f>IF(oq25basecase!H4=oq25basecaser1!H4,0,oq25basecase!H4/oq25basecaser1!H4)</f>
        <v>0</v>
      </c>
      <c r="I4" s="33">
        <f>IF(oq25basecase!I4=oq25basecaser1!I4,0,oq25basecase!I4/oq25basecaser1!I4)</f>
        <v>0</v>
      </c>
      <c r="J4" s="33">
        <f>IF(oq25basecase!J4=oq25basecaser1!J4,0,oq25basecase!J4/oq25basecaser1!J4)</f>
        <v>0</v>
      </c>
      <c r="K4" s="33">
        <f>IF(oq25basecase!K4=oq25basecaser1!K4,0,oq25basecase!K4/oq25basecaser1!K4)</f>
        <v>0</v>
      </c>
      <c r="L4" s="33">
        <f>IF(oq25basecase!L4=oq25basecaser1!L4,0,oq25basecase!L4/oq25basecaser1!L4)</f>
        <v>0</v>
      </c>
      <c r="M4" s="33">
        <f>IF(oq25basecase!M4=oq25basecaser1!M4,0,oq25basecase!M4/oq25basecaser1!M4)</f>
        <v>0</v>
      </c>
      <c r="N4" s="33">
        <f>IF(oq25basecase!N4=oq25basecaser1!N4,0,oq25basecase!N4/oq25basecaser1!N4)</f>
        <v>0</v>
      </c>
      <c r="O4" s="33">
        <f>IF(oq25basecase!O4=oq25basecaser1!O4,0,oq25basecase!O4/oq25basecaser1!O4)</f>
        <v>0</v>
      </c>
      <c r="P4" s="33">
        <f>IF(oq25basecase!P4=oq25basecaser1!P4,0,oq25basecase!P4/oq25basecaser1!P4)</f>
        <v>0</v>
      </c>
      <c r="Q4" s="33">
        <f>IF(oq25basecase!Q4=oq25basecaser1!Q4,0,oq25basecase!Q4/oq25basecaser1!Q4)</f>
        <v>0</v>
      </c>
      <c r="R4" s="33">
        <f>IF(oq25basecase!R4=oq25basecaser1!R4,0,oq25basecase!R4/oq25basecaser1!R4)</f>
        <v>0</v>
      </c>
      <c r="S4" s="33">
        <f>IF(oq25basecase!S4=oq25basecaser1!S4,0,oq25basecase!S4/oq25basecaser1!S4)</f>
        <v>0</v>
      </c>
      <c r="T4" s="33">
        <f>IF(oq25basecase!T4=oq25basecaser1!T4,0,oq25basecase!T4/oq25basecaser1!T4)</f>
        <v>0</v>
      </c>
      <c r="U4" s="33">
        <f>IF(oq25basecase!U4=oq25basecaser1!U4,0,oq25basecase!U4/oq25basecaser1!U4)</f>
        <v>0</v>
      </c>
      <c r="V4" s="33">
        <f>IF(oq25basecase!V4=oq25basecaser1!V4,0,oq25basecase!V4/oq25basecaser1!V4)</f>
        <v>0</v>
      </c>
      <c r="W4" s="33">
        <f>IF(oq25basecase!W4=oq25basecaser1!W4,0,oq25basecase!W4/oq25basecaser1!W4)</f>
        <v>0</v>
      </c>
      <c r="X4" s="33">
        <f>IF(oq25basecase!X4=oq25basecaser1!X4,0,oq25basecase!X4/oq25basecaser1!X4)</f>
        <v>0</v>
      </c>
      <c r="Y4" s="33">
        <f>IF(oq25basecase!Y4=oq25basecaser1!Y4,0,oq25basecase!Y4/oq25basecaser1!Y4)</f>
        <v>0</v>
      </c>
      <c r="Z4" s="33">
        <f>IF(oq25basecase!Z4=oq25basecaser1!Z4,0,oq25basecase!Z4/oq25basecaser1!Z4)</f>
        <v>0</v>
      </c>
    </row>
    <row r="5" spans="1:26" x14ac:dyDescent="0.3">
      <c r="A5" s="33">
        <f>IF(oq25basecase!A5=oq25basecaser1!A5,0,oq25basecase!A5/oq25basecaser1!A5)</f>
        <v>0</v>
      </c>
      <c r="B5" s="33">
        <f>IF(oq25basecase!B5=oq25basecaser1!B5,0,oq25basecase!B5/oq25basecaser1!B5)</f>
        <v>0</v>
      </c>
      <c r="C5" s="33">
        <f>IF(oq25basecase!C5=oq25basecaser1!C5,0,oq25basecase!C5/oq25basecaser1!C5)</f>
        <v>0</v>
      </c>
      <c r="D5" s="33">
        <f>IF(oq25basecase!D5=oq25basecaser1!D5,0,oq25basecase!D5/oq25basecaser1!D5)</f>
        <v>0</v>
      </c>
      <c r="E5" s="33">
        <f>IF(oq25basecase!E5=oq25basecaser1!E5,0,oq25basecase!E5/oq25basecaser1!E5)</f>
        <v>0</v>
      </c>
      <c r="F5" s="33">
        <f>IF(oq25basecase!F5=oq25basecaser1!F5,0,oq25basecase!F5/oq25basecaser1!F5)</f>
        <v>0</v>
      </c>
      <c r="G5" s="33">
        <f>IF(oq25basecase!G5=oq25basecaser1!G5,0,oq25basecase!G5/oq25basecaser1!G5)</f>
        <v>0</v>
      </c>
      <c r="H5" s="33">
        <f>IF(oq25basecase!H5=oq25basecaser1!H5,0,oq25basecase!H5/oq25basecaser1!H5)</f>
        <v>0</v>
      </c>
      <c r="I5" s="33">
        <f>IF(oq25basecase!I5=oq25basecaser1!I5,0,oq25basecase!I5/oq25basecaser1!I5)</f>
        <v>0</v>
      </c>
      <c r="J5" s="33">
        <f>IF(oq25basecase!J5=oq25basecaser1!J5,0,oq25basecase!J5/oq25basecaser1!J5)</f>
        <v>0</v>
      </c>
      <c r="K5" s="33">
        <f>IF(oq25basecase!K5=oq25basecaser1!K5,0,oq25basecase!K5/oq25basecaser1!K5)</f>
        <v>0</v>
      </c>
      <c r="L5" s="33">
        <f>IF(oq25basecase!L5=oq25basecaser1!L5,0,oq25basecase!L5/oq25basecaser1!L5)</f>
        <v>0</v>
      </c>
      <c r="M5" s="33">
        <f>IF(oq25basecase!M5=oq25basecaser1!M5,0,oq25basecase!M5/oq25basecaser1!M5)</f>
        <v>0</v>
      </c>
      <c r="N5" s="33">
        <f>IF(oq25basecase!N5=oq25basecaser1!N5,0,oq25basecase!N5/oq25basecaser1!N5)</f>
        <v>0</v>
      </c>
      <c r="O5" s="33">
        <f>IF(oq25basecase!O5=oq25basecaser1!O5,0,oq25basecase!O5/oq25basecaser1!O5)</f>
        <v>0</v>
      </c>
      <c r="P5" s="33">
        <f>IF(oq25basecase!P5=oq25basecaser1!P5,0,oq25basecase!P5/oq25basecaser1!P5)</f>
        <v>0</v>
      </c>
      <c r="Q5" s="33">
        <f>IF(oq25basecase!Q5=oq25basecaser1!Q5,0,oq25basecase!Q5/oq25basecaser1!Q5)</f>
        <v>0</v>
      </c>
      <c r="R5" s="33">
        <f>IF(oq25basecase!R5=oq25basecaser1!R5,0,oq25basecase!R5/oq25basecaser1!R5)</f>
        <v>0</v>
      </c>
      <c r="S5" s="33">
        <f>IF(oq25basecase!S5=oq25basecaser1!S5,0,oq25basecase!S5/oq25basecaser1!S5)</f>
        <v>0</v>
      </c>
      <c r="T5" s="33">
        <f>IF(oq25basecase!T5=oq25basecaser1!T5,0,oq25basecase!T5/oq25basecaser1!T5)</f>
        <v>0</v>
      </c>
      <c r="U5" s="33">
        <f>IF(oq25basecase!U5=oq25basecaser1!U5,0,oq25basecase!U5/oq25basecaser1!U5)</f>
        <v>0</v>
      </c>
      <c r="V5" s="33">
        <f>IF(oq25basecase!V5=oq25basecaser1!V5,0,oq25basecase!V5/oq25basecaser1!V5)</f>
        <v>0</v>
      </c>
      <c r="W5" s="33">
        <f>IF(oq25basecase!W5=oq25basecaser1!W5,0,oq25basecase!W5/oq25basecaser1!W5)</f>
        <v>0</v>
      </c>
      <c r="X5" s="33">
        <f>IF(oq25basecase!X5=oq25basecaser1!X5,0,oq25basecase!X5/oq25basecaser1!X5)</f>
        <v>0</v>
      </c>
      <c r="Y5" s="33">
        <f>IF(oq25basecase!Y5=oq25basecaser1!Y5,0,oq25basecase!Y5/oq25basecaser1!Y5)</f>
        <v>0</v>
      </c>
      <c r="Z5" s="33">
        <f>IF(oq25basecase!Z5=oq25basecaser1!Z5,0,oq25basecase!Z5/oq25basecaser1!Z5)</f>
        <v>0</v>
      </c>
    </row>
    <row r="6" spans="1:26" x14ac:dyDescent="0.3">
      <c r="A6" s="33">
        <f>IF(oq25basecase!A6=oq25basecaser1!A6,0,oq25basecase!A6/oq25basecaser1!A6)</f>
        <v>0</v>
      </c>
      <c r="B6" s="33">
        <f>IF(oq25basecase!B6=oq25basecaser1!B6,0,oq25basecase!B6/oq25basecaser1!B6)</f>
        <v>0</v>
      </c>
      <c r="C6" s="33">
        <f>IF(oq25basecase!C6=oq25basecaser1!C6,0,oq25basecase!C6/oq25basecaser1!C6)</f>
        <v>0</v>
      </c>
      <c r="D6" s="33">
        <f>IF(oq25basecase!D6=oq25basecaser1!D6,0,oq25basecase!D6/oq25basecaser1!D6)</f>
        <v>0</v>
      </c>
      <c r="E6" s="33">
        <f>IF(oq25basecase!E6=oq25basecaser1!E6,0,oq25basecase!E6/oq25basecaser1!E6)</f>
        <v>0</v>
      </c>
      <c r="F6" s="33">
        <f>IF(oq25basecase!F6=oq25basecaser1!F6,0,oq25basecase!F6/oq25basecaser1!F6)</f>
        <v>0</v>
      </c>
      <c r="G6" s="33">
        <f>IF(oq25basecase!G6=oq25basecaser1!G6,0,oq25basecase!G6/oq25basecaser1!G6)</f>
        <v>0</v>
      </c>
      <c r="H6" s="33">
        <f>IF(oq25basecase!H6=oq25basecaser1!H6,0,oq25basecase!H6/oq25basecaser1!H6)</f>
        <v>0</v>
      </c>
      <c r="I6" s="33">
        <f>IF(oq25basecase!I6=oq25basecaser1!I6,0,oq25basecase!I6/oq25basecaser1!I6)</f>
        <v>0</v>
      </c>
      <c r="J6" s="33">
        <f>IF(oq25basecase!J6=oq25basecaser1!J6,0,oq25basecase!J6/oq25basecaser1!J6)</f>
        <v>0</v>
      </c>
      <c r="K6" s="33">
        <f>IF(oq25basecase!K6=oq25basecaser1!K6,0,oq25basecase!K6/oq25basecaser1!K6)</f>
        <v>0</v>
      </c>
      <c r="L6" s="33">
        <f>IF(oq25basecase!L6=oq25basecaser1!L6,0,oq25basecase!L6/oq25basecaser1!L6)</f>
        <v>0</v>
      </c>
      <c r="M6" s="33">
        <f>IF(oq25basecase!M6=oq25basecaser1!M6,0,oq25basecase!M6/oq25basecaser1!M6)</f>
        <v>0</v>
      </c>
      <c r="N6" s="33">
        <f>IF(oq25basecase!N6=oq25basecaser1!N6,0,oq25basecase!N6/oq25basecaser1!N6)</f>
        <v>0</v>
      </c>
      <c r="O6" s="33">
        <f>IF(oq25basecase!O6=oq25basecaser1!O6,0,oq25basecase!O6/oq25basecaser1!O6)</f>
        <v>0</v>
      </c>
      <c r="P6" s="33">
        <f>IF(oq25basecase!P6=oq25basecaser1!P6,0,oq25basecase!P6/oq25basecaser1!P6)</f>
        <v>0</v>
      </c>
      <c r="Q6" s="33">
        <f>IF(oq25basecase!Q6=oq25basecaser1!Q6,0,oq25basecase!Q6/oq25basecaser1!Q6)</f>
        <v>0</v>
      </c>
      <c r="R6" s="33">
        <f>IF(oq25basecase!R6=oq25basecaser1!R6,0,oq25basecase!R6/oq25basecaser1!R6)</f>
        <v>0</v>
      </c>
      <c r="S6" s="33">
        <f>IF(oq25basecase!S6=oq25basecaser1!S6,0,oq25basecase!S6/oq25basecaser1!S6)</f>
        <v>0</v>
      </c>
      <c r="T6" s="33">
        <f>IF(oq25basecase!T6=oq25basecaser1!T6,0,oq25basecase!T6/oq25basecaser1!T6)</f>
        <v>0</v>
      </c>
      <c r="U6" s="33">
        <f>IF(oq25basecase!U6=oq25basecaser1!U6,0,oq25basecase!U6/oq25basecaser1!U6)</f>
        <v>0</v>
      </c>
      <c r="V6" s="33">
        <f>IF(oq25basecase!V6=oq25basecaser1!V6,0,oq25basecase!V6/oq25basecaser1!V6)</f>
        <v>0</v>
      </c>
      <c r="W6" s="33">
        <f>IF(oq25basecase!W6=oq25basecaser1!W6,0,oq25basecase!W6/oq25basecaser1!W6)</f>
        <v>0</v>
      </c>
      <c r="X6" s="33">
        <f>IF(oq25basecase!X6=oq25basecaser1!X6,0,oq25basecase!X6/oq25basecaser1!X6)</f>
        <v>0</v>
      </c>
      <c r="Y6" s="33">
        <f>IF(oq25basecase!Y6=oq25basecaser1!Y6,0,oq25basecase!Y6/oq25basecaser1!Y6)</f>
        <v>0</v>
      </c>
      <c r="Z6" s="33">
        <f>IF(oq25basecase!Z6=oq25basecaser1!Z6,0,oq25basecase!Z6/oq25basecaser1!Z6)</f>
        <v>0</v>
      </c>
    </row>
    <row r="7" spans="1:26" x14ac:dyDescent="0.3">
      <c r="A7" s="33">
        <f>IF(oq25basecase!A7=oq25basecaser1!A7,0,oq25basecase!A7/oq25basecaser1!A7)</f>
        <v>0</v>
      </c>
      <c r="B7" s="33">
        <f>IF(oq25basecase!B7=oq25basecaser1!B7,0,oq25basecase!B7/oq25basecaser1!B7)</f>
        <v>0</v>
      </c>
      <c r="C7" s="33">
        <f>IF(oq25basecase!C7=oq25basecaser1!C7,0,oq25basecase!C7/oq25basecaser1!C7)</f>
        <v>0</v>
      </c>
      <c r="D7" s="33">
        <f>IF(oq25basecase!D7=oq25basecaser1!D7,0,oq25basecase!D7/oq25basecaser1!D7)</f>
        <v>0</v>
      </c>
      <c r="E7" s="33">
        <f>IF(oq25basecase!E7=oq25basecaser1!E7,0,oq25basecase!E7/oq25basecaser1!E7)</f>
        <v>0</v>
      </c>
      <c r="F7" s="33">
        <f>IF(oq25basecase!F7=oq25basecaser1!F7,0,oq25basecase!F7/oq25basecaser1!F7)</f>
        <v>0</v>
      </c>
      <c r="G7" s="33">
        <f>IF(oq25basecase!G7=oq25basecaser1!G7,0,oq25basecase!G7/oq25basecaser1!G7)</f>
        <v>0</v>
      </c>
      <c r="H7" s="33">
        <f>IF(oq25basecase!H7=oq25basecaser1!H7,0,oq25basecase!H7/oq25basecaser1!H7)</f>
        <v>0</v>
      </c>
      <c r="I7" s="33">
        <f>IF(oq25basecase!I7=oq25basecaser1!I7,0,oq25basecase!I7/oq25basecaser1!I7)</f>
        <v>0</v>
      </c>
      <c r="J7" s="33">
        <f>IF(oq25basecase!J7=oq25basecaser1!J7,0,oq25basecase!J7/oq25basecaser1!J7)</f>
        <v>0</v>
      </c>
      <c r="K7" s="33">
        <f>IF(oq25basecase!K7=oq25basecaser1!K7,0,oq25basecase!K7/oq25basecaser1!K7)</f>
        <v>0</v>
      </c>
      <c r="L7" s="33">
        <f>IF(oq25basecase!L7=oq25basecaser1!L7,0,oq25basecase!L7/oq25basecaser1!L7)</f>
        <v>0</v>
      </c>
      <c r="M7" s="33">
        <f>IF(oq25basecase!M7=oq25basecaser1!M7,0,oq25basecase!M7/oq25basecaser1!M7)</f>
        <v>0</v>
      </c>
      <c r="N7" s="33">
        <f>IF(oq25basecase!N7=oq25basecaser1!N7,0,oq25basecase!N7/oq25basecaser1!N7)</f>
        <v>0</v>
      </c>
      <c r="O7" s="33">
        <f>IF(oq25basecase!O7=oq25basecaser1!O7,0,oq25basecase!O7/oq25basecaser1!O7)</f>
        <v>0</v>
      </c>
      <c r="P7" s="33">
        <f>IF(oq25basecase!P7=oq25basecaser1!P7,0,oq25basecase!P7/oq25basecaser1!P7)</f>
        <v>0</v>
      </c>
      <c r="Q7" s="33">
        <f>IF(oq25basecase!Q7=oq25basecaser1!Q7,0,oq25basecase!Q7/oq25basecaser1!Q7)</f>
        <v>0</v>
      </c>
      <c r="R7" s="33">
        <f>IF(oq25basecase!R7=oq25basecaser1!R7,0,oq25basecase!R7/oq25basecaser1!R7)</f>
        <v>0</v>
      </c>
      <c r="S7" s="33">
        <f>IF(oq25basecase!S7=oq25basecaser1!S7,0,oq25basecase!S7/oq25basecaser1!S7)</f>
        <v>0</v>
      </c>
      <c r="T7" s="33">
        <f>IF(oq25basecase!T7=oq25basecaser1!T7,0,oq25basecase!T7/oq25basecaser1!T7)</f>
        <v>0</v>
      </c>
      <c r="U7" s="33">
        <f>IF(oq25basecase!U7=oq25basecaser1!U7,0,oq25basecase!U7/oq25basecaser1!U7)</f>
        <v>0</v>
      </c>
      <c r="V7" s="33">
        <f>IF(oq25basecase!V7=oq25basecaser1!V7,0,oq25basecase!V7/oq25basecaser1!V7)</f>
        <v>0</v>
      </c>
      <c r="W7" s="33">
        <f>IF(oq25basecase!W7=oq25basecaser1!W7,0,oq25basecase!W7/oq25basecaser1!W7)</f>
        <v>0</v>
      </c>
      <c r="X7" s="33">
        <f>IF(oq25basecase!X7=oq25basecaser1!X7,0,oq25basecase!X7/oq25basecaser1!X7)</f>
        <v>0</v>
      </c>
      <c r="Y7" s="33">
        <f>IF(oq25basecase!Y7=oq25basecaser1!Y7,0,oq25basecase!Y7/oq25basecaser1!Y7)</f>
        <v>0</v>
      </c>
      <c r="Z7" s="33">
        <f>IF(oq25basecase!Z7=oq25basecaser1!Z7,0,oq25basecase!Z7/oq25basecaser1!Z7)</f>
        <v>0</v>
      </c>
    </row>
    <row r="8" spans="1:26" x14ac:dyDescent="0.3">
      <c r="A8" s="33">
        <f>IF(oq25basecase!A8=oq25basecaser1!A8,0,oq25basecase!A8/oq25basecaser1!A8)</f>
        <v>0</v>
      </c>
      <c r="B8" s="33">
        <f>IF(oq25basecase!B8=oq25basecaser1!B8,0,oq25basecase!B8/oq25basecaser1!B8)</f>
        <v>0</v>
      </c>
      <c r="C8" s="33">
        <f>IF(oq25basecase!C8=oq25basecaser1!C8,0,oq25basecase!C8/oq25basecaser1!C8)</f>
        <v>0</v>
      </c>
      <c r="D8" s="33">
        <f>IF(oq25basecase!D8=oq25basecaser1!D8,0,oq25basecase!D8/oq25basecaser1!D8)</f>
        <v>0</v>
      </c>
      <c r="E8" s="33">
        <f>IF(oq25basecase!E8=oq25basecaser1!E8,0,oq25basecase!E8/oq25basecaser1!E8)</f>
        <v>0</v>
      </c>
      <c r="F8" s="33">
        <f>IF(oq25basecase!F8=oq25basecaser1!F8,0,oq25basecase!F8/oq25basecaser1!F8)</f>
        <v>0</v>
      </c>
      <c r="G8" s="33">
        <f>IF(oq25basecase!G8=oq25basecaser1!G8,0,oq25basecase!G8/oq25basecaser1!G8)</f>
        <v>0</v>
      </c>
      <c r="H8" s="33">
        <f>IF(oq25basecase!H8=oq25basecaser1!H8,0,oq25basecase!H8/oq25basecaser1!H8)</f>
        <v>0</v>
      </c>
      <c r="I8" s="33">
        <f>IF(oq25basecase!I8=oq25basecaser1!I8,0,oq25basecase!I8/oq25basecaser1!I8)</f>
        <v>0</v>
      </c>
      <c r="J8" s="33">
        <f>IF(oq25basecase!J8=oq25basecaser1!J8,0,oq25basecase!J8/oq25basecaser1!J8)</f>
        <v>0</v>
      </c>
      <c r="K8" s="33">
        <f>IF(oq25basecase!K8=oq25basecaser1!K8,0,oq25basecase!K8/oq25basecaser1!K8)</f>
        <v>0</v>
      </c>
      <c r="L8" s="33">
        <f>IF(oq25basecase!L8=oq25basecaser1!L8,0,oq25basecase!L8/oq25basecaser1!L8)</f>
        <v>0</v>
      </c>
      <c r="M8" s="33">
        <f>IF(oq25basecase!M8=oq25basecaser1!M8,0,oq25basecase!M8/oq25basecaser1!M8)</f>
        <v>0</v>
      </c>
      <c r="N8" s="33">
        <f>IF(oq25basecase!N8=oq25basecaser1!N8,0,oq25basecase!N8/oq25basecaser1!N8)</f>
        <v>0</v>
      </c>
      <c r="O8" s="33">
        <f>IF(oq25basecase!O8=oq25basecaser1!O8,0,oq25basecase!O8/oq25basecaser1!O8)</f>
        <v>0</v>
      </c>
      <c r="P8" s="33">
        <f>IF(oq25basecase!P8=oq25basecaser1!P8,0,oq25basecase!P8/oq25basecaser1!P8)</f>
        <v>0</v>
      </c>
      <c r="Q8" s="33">
        <f>IF(oq25basecase!Q8=oq25basecaser1!Q8,0,oq25basecase!Q8/oq25basecaser1!Q8)</f>
        <v>0</v>
      </c>
      <c r="R8" s="33">
        <f>IF(oq25basecase!R8=oq25basecaser1!R8,0,oq25basecase!R8/oq25basecaser1!R8)</f>
        <v>0</v>
      </c>
      <c r="S8" s="33">
        <f>IF(oq25basecase!S8=oq25basecaser1!S8,0,oq25basecase!S8/oq25basecaser1!S8)</f>
        <v>0</v>
      </c>
      <c r="T8" s="33">
        <f>IF(oq25basecase!T8=oq25basecaser1!T8,0,oq25basecase!T8/oq25basecaser1!T8)</f>
        <v>0</v>
      </c>
      <c r="U8" s="33">
        <f>IF(oq25basecase!U8=oq25basecaser1!U8,0,oq25basecase!U8/oq25basecaser1!U8)</f>
        <v>0</v>
      </c>
      <c r="V8" s="33">
        <f>IF(oq25basecase!V8=oq25basecaser1!V8,0,oq25basecase!V8/oq25basecaser1!V8)</f>
        <v>0</v>
      </c>
      <c r="W8" s="33">
        <f>IF(oq25basecase!W8=oq25basecaser1!W8,0,oq25basecase!W8/oq25basecaser1!W8)</f>
        <v>0</v>
      </c>
      <c r="X8" s="33">
        <f>IF(oq25basecase!X8=oq25basecaser1!X8,0,oq25basecase!X8/oq25basecaser1!X8)</f>
        <v>0</v>
      </c>
      <c r="Y8" s="33">
        <f>IF(oq25basecase!Y8=oq25basecaser1!Y8,0,oq25basecase!Y8/oq25basecaser1!Y8)</f>
        <v>0</v>
      </c>
      <c r="Z8" s="33">
        <f>IF(oq25basecase!Z8=oq25basecaser1!Z8,0,oq25basecase!Z8/oq25basecaser1!Z8)</f>
        <v>0</v>
      </c>
    </row>
    <row r="9" spans="1:26" x14ac:dyDescent="0.3">
      <c r="A9" s="33">
        <f>IF(oq25basecase!A9=oq25basecaser1!A9,0,oq25basecase!A9/oq25basecaser1!A9)</f>
        <v>0</v>
      </c>
      <c r="B9" s="33">
        <f>IF(oq25basecase!B9=oq25basecaser1!B9,0,oq25basecase!B9/oq25basecaser1!B9)</f>
        <v>0</v>
      </c>
      <c r="C9" s="33">
        <f>IF(oq25basecase!C9=oq25basecaser1!C9,0,oq25basecase!C9/oq25basecaser1!C9)</f>
        <v>0</v>
      </c>
      <c r="D9" s="33">
        <f>IF(oq25basecase!D9=oq25basecaser1!D9,0,oq25basecase!D9/oq25basecaser1!D9)</f>
        <v>0</v>
      </c>
      <c r="E9" s="33">
        <f>IF(oq25basecase!E9=oq25basecaser1!E9,0,oq25basecase!E9/oq25basecaser1!E9)</f>
        <v>0</v>
      </c>
      <c r="F9" s="33">
        <f>IF(oq25basecase!F9=oq25basecaser1!F9,0,oq25basecase!F9/oq25basecaser1!F9)</f>
        <v>0</v>
      </c>
      <c r="G9" s="33">
        <f>IF(oq25basecase!G9=oq25basecaser1!G9,0,oq25basecase!G9/oq25basecaser1!G9)</f>
        <v>0</v>
      </c>
      <c r="H9" s="33">
        <f>IF(oq25basecase!H9=oq25basecaser1!H9,0,oq25basecase!H9/oq25basecaser1!H9)</f>
        <v>0</v>
      </c>
      <c r="I9" s="33">
        <f>IF(oq25basecase!I9=oq25basecaser1!I9,0,oq25basecase!I9/oq25basecaser1!I9)</f>
        <v>0</v>
      </c>
      <c r="J9" s="33">
        <f>IF(oq25basecase!J9=oq25basecaser1!J9,0,oq25basecase!J9/oq25basecaser1!J9)</f>
        <v>0</v>
      </c>
      <c r="K9" s="33">
        <f>IF(oq25basecase!K9=oq25basecaser1!K9,0,oq25basecase!K9/oq25basecaser1!K9)</f>
        <v>0</v>
      </c>
      <c r="L9" s="33">
        <f>IF(oq25basecase!L9=oq25basecaser1!L9,0,oq25basecase!L9/oq25basecaser1!L9)</f>
        <v>0</v>
      </c>
      <c r="M9" s="33">
        <f>IF(oq25basecase!M9=oq25basecaser1!M9,0,oq25basecase!M9/oq25basecaser1!M9)</f>
        <v>0</v>
      </c>
      <c r="N9" s="33">
        <f>IF(oq25basecase!N9=oq25basecaser1!N9,0,oq25basecase!N9/oq25basecaser1!N9)</f>
        <v>0</v>
      </c>
      <c r="O9" s="33">
        <f>IF(oq25basecase!O9=oq25basecaser1!O9,0,oq25basecase!O9/oq25basecaser1!O9)</f>
        <v>0</v>
      </c>
      <c r="P9" s="33">
        <f>IF(oq25basecase!P9=oq25basecaser1!P9,0,oq25basecase!P9/oq25basecaser1!P9)</f>
        <v>0</v>
      </c>
      <c r="Q9" s="33">
        <f>IF(oq25basecase!Q9=oq25basecaser1!Q9,0,oq25basecase!Q9/oq25basecaser1!Q9)</f>
        <v>0</v>
      </c>
      <c r="R9" s="33">
        <f>IF(oq25basecase!R9=oq25basecaser1!R9,0,oq25basecase!R9/oq25basecaser1!R9)</f>
        <v>0</v>
      </c>
      <c r="S9" s="33">
        <f>IF(oq25basecase!S9=oq25basecaser1!S9,0,oq25basecase!S9/oq25basecaser1!S9)</f>
        <v>0</v>
      </c>
      <c r="T9" s="33">
        <f>IF(oq25basecase!T9=oq25basecaser1!T9,0,oq25basecase!T9/oq25basecaser1!T9)</f>
        <v>0</v>
      </c>
      <c r="U9" s="33">
        <f>IF(oq25basecase!U9=oq25basecaser1!U9,0,oq25basecase!U9/oq25basecaser1!U9)</f>
        <v>0</v>
      </c>
      <c r="V9" s="33">
        <f>IF(oq25basecase!V9=oq25basecaser1!V9,0,oq25basecase!V9/oq25basecaser1!V9)</f>
        <v>0</v>
      </c>
      <c r="W9" s="33">
        <f>IF(oq25basecase!W9=oq25basecaser1!W9,0,oq25basecase!W9/oq25basecaser1!W9)</f>
        <v>0</v>
      </c>
      <c r="X9" s="33">
        <f>IF(oq25basecase!X9=oq25basecaser1!X9,0,oq25basecase!X9/oq25basecaser1!X9)</f>
        <v>0</v>
      </c>
      <c r="Y9" s="33">
        <f>IF(oq25basecase!Y9=oq25basecaser1!Y9,0,oq25basecase!Y9/oq25basecaser1!Y9)</f>
        <v>0</v>
      </c>
      <c r="Z9" s="33">
        <f>IF(oq25basecase!Z9=oq25basecaser1!Z9,0,oq25basecase!Z9/oq25basecaser1!Z9)</f>
        <v>0</v>
      </c>
    </row>
    <row r="10" spans="1:26" x14ac:dyDescent="0.3">
      <c r="A10" s="33">
        <f>IF(oq25basecase!A10=oq25basecaser1!A10,0,oq25basecase!A10/oq25basecaser1!A10)</f>
        <v>0</v>
      </c>
      <c r="B10" s="33">
        <f>IF(oq25basecase!B10=oq25basecaser1!B10,0,oq25basecase!B10/oq25basecaser1!B10)</f>
        <v>0</v>
      </c>
      <c r="C10" s="33">
        <f>IF(oq25basecase!C10=oq25basecaser1!C10,0,oq25basecase!C10/oq25basecaser1!C10)</f>
        <v>0</v>
      </c>
      <c r="D10" s="33">
        <f>IF(oq25basecase!D10=oq25basecaser1!D10,0,oq25basecase!D10/oq25basecaser1!D10)</f>
        <v>0</v>
      </c>
      <c r="E10" s="33">
        <f>IF(oq25basecase!E10=oq25basecaser1!E10,0,oq25basecase!E10/oq25basecaser1!E10)</f>
        <v>0</v>
      </c>
      <c r="F10" s="33">
        <f>IF(oq25basecase!F10=oq25basecaser1!F10,0,oq25basecase!F10/oq25basecaser1!F10)</f>
        <v>0</v>
      </c>
      <c r="G10" s="33">
        <f>IF(oq25basecase!G10=oq25basecaser1!G10,0,oq25basecase!G10/oq25basecaser1!G10)</f>
        <v>0</v>
      </c>
      <c r="H10" s="33">
        <f>IF(oq25basecase!H10=oq25basecaser1!H10,0,oq25basecase!H10/oq25basecaser1!H10)</f>
        <v>0</v>
      </c>
      <c r="I10" s="33">
        <f>IF(oq25basecase!I10=oq25basecaser1!I10,0,oq25basecase!I10/oq25basecaser1!I10)</f>
        <v>0</v>
      </c>
      <c r="J10" s="33">
        <f>IF(oq25basecase!J10=oq25basecaser1!J10,0,oq25basecase!J10/oq25basecaser1!J10)</f>
        <v>0</v>
      </c>
      <c r="K10" s="33">
        <f>IF(oq25basecase!K10=oq25basecaser1!K10,0,oq25basecase!K10/oq25basecaser1!K10)</f>
        <v>0</v>
      </c>
      <c r="L10" s="33">
        <f>IF(oq25basecase!L10=oq25basecaser1!L10,0,oq25basecase!L10/oq25basecaser1!L10)</f>
        <v>0</v>
      </c>
      <c r="M10" s="33">
        <f>IF(oq25basecase!M10=oq25basecaser1!M10,0,oq25basecase!M10/oq25basecaser1!M10)</f>
        <v>0</v>
      </c>
      <c r="N10" s="33">
        <f>IF(oq25basecase!N10=oq25basecaser1!N10,0,oq25basecase!N10/oq25basecaser1!N10)</f>
        <v>0</v>
      </c>
      <c r="O10" s="33">
        <f>IF(oq25basecase!O10=oq25basecaser1!O10,0,oq25basecase!O10/oq25basecaser1!O10)</f>
        <v>0</v>
      </c>
      <c r="P10" s="33">
        <f>IF(oq25basecase!P10=oq25basecaser1!P10,0,oq25basecase!P10/oq25basecaser1!P10)</f>
        <v>0</v>
      </c>
      <c r="Q10" s="33">
        <f>IF(oq25basecase!Q10=oq25basecaser1!Q10,0,oq25basecase!Q10/oq25basecaser1!Q10)</f>
        <v>0</v>
      </c>
      <c r="R10" s="33">
        <f>IF(oq25basecase!R10=oq25basecaser1!R10,0,oq25basecase!R10/oq25basecaser1!R10)</f>
        <v>0</v>
      </c>
      <c r="S10" s="33">
        <f>IF(oq25basecase!S10=oq25basecaser1!S10,0,oq25basecase!S10/oq25basecaser1!S10)</f>
        <v>0</v>
      </c>
      <c r="T10" s="33">
        <f>IF(oq25basecase!T10=oq25basecaser1!T10,0,oq25basecase!T10/oq25basecaser1!T10)</f>
        <v>0</v>
      </c>
      <c r="U10" s="33">
        <f>IF(oq25basecase!U10=oq25basecaser1!U10,0,oq25basecase!U10/oq25basecaser1!U10)</f>
        <v>0</v>
      </c>
      <c r="V10" s="33">
        <f>IF(oq25basecase!V10=oq25basecaser1!V10,0,oq25basecase!V10/oq25basecaser1!V10)</f>
        <v>0</v>
      </c>
      <c r="W10" s="33">
        <f>IF(oq25basecase!W10=oq25basecaser1!W10,0,oq25basecase!W10/oq25basecaser1!W10)</f>
        <v>0</v>
      </c>
      <c r="X10" s="33">
        <f>IF(oq25basecase!X10=oq25basecaser1!X10,0,oq25basecase!X10/oq25basecaser1!X10)</f>
        <v>0</v>
      </c>
      <c r="Y10" s="33">
        <f>IF(oq25basecase!Y10=oq25basecaser1!Y10,0,oq25basecase!Y10/oq25basecaser1!Y10)</f>
        <v>0</v>
      </c>
      <c r="Z10" s="33">
        <f>IF(oq25basecase!Z10=oq25basecaser1!Z10,0,oq25basecase!Z10/oq25basecaser1!Z10)</f>
        <v>0</v>
      </c>
    </row>
    <row r="11" spans="1:26" x14ac:dyDescent="0.3">
      <c r="A11" s="33">
        <f>IF(oq25basecase!A11=oq25basecaser1!A11,0,oq25basecase!A11/oq25basecaser1!A11)</f>
        <v>0</v>
      </c>
      <c r="B11" s="33">
        <f>IF(oq25basecase!B11=oq25basecaser1!B11,0,oq25basecase!B11/oq25basecaser1!B11)</f>
        <v>0</v>
      </c>
      <c r="C11" s="33">
        <f>IF(oq25basecase!C11=oq25basecaser1!C11,0,oq25basecase!C11/oq25basecaser1!C11)</f>
        <v>0</v>
      </c>
      <c r="D11" s="33">
        <f>IF(oq25basecase!D11=oq25basecaser1!D11,0,oq25basecase!D11/oq25basecaser1!D11)</f>
        <v>0</v>
      </c>
      <c r="E11" s="33">
        <f>IF(oq25basecase!E11=oq25basecaser1!E11,0,oq25basecase!E11/oq25basecaser1!E11)</f>
        <v>0</v>
      </c>
      <c r="F11" s="33">
        <f>IF(oq25basecase!F11=oq25basecaser1!F11,0,oq25basecase!F11/oq25basecaser1!F11)</f>
        <v>0</v>
      </c>
      <c r="G11" s="33">
        <f>IF(oq25basecase!G11=oq25basecaser1!G11,0,oq25basecase!G11/oq25basecaser1!G11)</f>
        <v>0</v>
      </c>
      <c r="H11" s="33">
        <f>IF(oq25basecase!H11=oq25basecaser1!H11,0,oq25basecase!H11/oq25basecaser1!H11)</f>
        <v>0</v>
      </c>
      <c r="I11" s="33">
        <f>IF(oq25basecase!I11=oq25basecaser1!I11,0,oq25basecase!I11/oq25basecaser1!I11)</f>
        <v>0</v>
      </c>
      <c r="J11" s="33">
        <f>IF(oq25basecase!J11=oq25basecaser1!J11,0,oq25basecase!J11/oq25basecaser1!J11)</f>
        <v>0</v>
      </c>
      <c r="K11" s="33">
        <f>IF(oq25basecase!K11=oq25basecaser1!K11,0,oq25basecase!K11/oq25basecaser1!K11)</f>
        <v>0</v>
      </c>
      <c r="L11" s="33">
        <f>IF(oq25basecase!L11=oq25basecaser1!L11,0,oq25basecase!L11/oq25basecaser1!L11)</f>
        <v>0</v>
      </c>
      <c r="M11" s="33">
        <f>IF(oq25basecase!M11=oq25basecaser1!M11,0,oq25basecase!M11/oq25basecaser1!M11)</f>
        <v>0</v>
      </c>
      <c r="N11" s="33">
        <f>IF(oq25basecase!N11=oq25basecaser1!N11,0,oq25basecase!N11/oq25basecaser1!N11)</f>
        <v>0</v>
      </c>
      <c r="O11" s="33">
        <f>IF(oq25basecase!O11=oq25basecaser1!O11,0,oq25basecase!O11/oq25basecaser1!O11)</f>
        <v>0</v>
      </c>
      <c r="P11" s="33">
        <f>IF(oq25basecase!P11=oq25basecaser1!P11,0,oq25basecase!P11/oq25basecaser1!P11)</f>
        <v>0</v>
      </c>
      <c r="Q11" s="33">
        <f>IF(oq25basecase!Q11=oq25basecaser1!Q11,0,oq25basecase!Q11/oq25basecaser1!Q11)</f>
        <v>0</v>
      </c>
      <c r="R11" s="33">
        <f>IF(oq25basecase!R11=oq25basecaser1!R11,0,oq25basecase!R11/oq25basecaser1!R11)</f>
        <v>0</v>
      </c>
      <c r="S11" s="33">
        <f>IF(oq25basecase!S11=oq25basecaser1!S11,0,oq25basecase!S11/oq25basecaser1!S11)</f>
        <v>0</v>
      </c>
      <c r="T11" s="33">
        <f>IF(oq25basecase!T11=oq25basecaser1!T11,0,oq25basecase!T11/oq25basecaser1!T11)</f>
        <v>0</v>
      </c>
      <c r="U11" s="33">
        <f>IF(oq25basecase!U11=oq25basecaser1!U11,0,oq25basecase!U11/oq25basecaser1!U11)</f>
        <v>0</v>
      </c>
      <c r="V11" s="33">
        <f>IF(oq25basecase!V11=oq25basecaser1!V11,0,oq25basecase!V11/oq25basecaser1!V11)</f>
        <v>0</v>
      </c>
      <c r="W11" s="33">
        <f>IF(oq25basecase!W11=oq25basecaser1!W11,0,oq25basecase!W11/oq25basecaser1!W11)</f>
        <v>0</v>
      </c>
      <c r="X11" s="33">
        <f>IF(oq25basecase!X11=oq25basecaser1!X11,0,oq25basecase!X11/oq25basecaser1!X11)</f>
        <v>0</v>
      </c>
      <c r="Y11" s="33">
        <f>IF(oq25basecase!Y11=oq25basecaser1!Y11,0,oq25basecase!Y11/oq25basecaser1!Y11)</f>
        <v>0</v>
      </c>
      <c r="Z11" s="33">
        <f>IF(oq25basecase!Z11=oq25basecaser1!Z11,0,oq25basecase!Z11/oq25basecaser1!Z11)</f>
        <v>0</v>
      </c>
    </row>
    <row r="12" spans="1:26" x14ac:dyDescent="0.3">
      <c r="A12" s="33">
        <f>IF(oq25basecase!A12=oq25basecaser1!A12,0,oq25basecase!A12/oq25basecaser1!A12)</f>
        <v>0</v>
      </c>
      <c r="B12" s="33">
        <f>IF(oq25basecase!B12=oq25basecaser1!B12,0,oq25basecase!B12/oq25basecaser1!B12)</f>
        <v>0</v>
      </c>
      <c r="C12" s="33">
        <f>IF(oq25basecase!C12=oq25basecaser1!C12,0,oq25basecase!C12/oq25basecaser1!C12)</f>
        <v>0</v>
      </c>
      <c r="D12" s="33">
        <f>IF(oq25basecase!D12=oq25basecaser1!D12,0,oq25basecase!D12/oq25basecaser1!D12)</f>
        <v>0</v>
      </c>
      <c r="E12" s="33">
        <f>IF(oq25basecase!E12=oq25basecaser1!E12,0,oq25basecase!E12/oq25basecaser1!E12)</f>
        <v>0</v>
      </c>
      <c r="F12" s="33">
        <f>IF(oq25basecase!F12=oq25basecaser1!F12,0,oq25basecase!F12/oq25basecaser1!F12)</f>
        <v>0</v>
      </c>
      <c r="G12" s="33">
        <f>IF(oq25basecase!G12=oq25basecaser1!G12,0,oq25basecase!G12/oq25basecaser1!G12)</f>
        <v>0</v>
      </c>
      <c r="H12" s="33">
        <f>IF(oq25basecase!H12=oq25basecaser1!H12,0,oq25basecase!H12/oq25basecaser1!H12)</f>
        <v>0</v>
      </c>
      <c r="I12" s="33">
        <f>IF(oq25basecase!I12=oq25basecaser1!I12,0,oq25basecase!I12/oq25basecaser1!I12)</f>
        <v>0</v>
      </c>
      <c r="J12" s="33">
        <f>IF(oq25basecase!J12=oq25basecaser1!J12,0,oq25basecase!J12/oq25basecaser1!J12)</f>
        <v>0</v>
      </c>
      <c r="K12" s="33">
        <f>IF(oq25basecase!K12=oq25basecaser1!K12,0,oq25basecase!K12/oq25basecaser1!K12)</f>
        <v>0</v>
      </c>
      <c r="L12" s="33">
        <f>IF(oq25basecase!L12=oq25basecaser1!L12,0,oq25basecase!L12/oq25basecaser1!L12)</f>
        <v>0</v>
      </c>
      <c r="M12" s="33">
        <f>IF(oq25basecase!M12=oq25basecaser1!M12,0,oq25basecase!M12/oq25basecaser1!M12)</f>
        <v>0</v>
      </c>
      <c r="N12" s="33">
        <f>IF(oq25basecase!N12=oq25basecaser1!N12,0,oq25basecase!N12/oq25basecaser1!N12)</f>
        <v>0</v>
      </c>
      <c r="O12" s="33">
        <f>IF(oq25basecase!O12=oq25basecaser1!O12,0,oq25basecase!O12/oq25basecaser1!O12)</f>
        <v>0</v>
      </c>
      <c r="P12" s="33">
        <f>IF(oq25basecase!P12=oq25basecaser1!P12,0,oq25basecase!P12/oq25basecaser1!P12)</f>
        <v>0</v>
      </c>
      <c r="Q12" s="33">
        <f>IF(oq25basecase!Q12=oq25basecaser1!Q12,0,oq25basecase!Q12/oq25basecaser1!Q12)</f>
        <v>0</v>
      </c>
      <c r="R12" s="33">
        <f>IF(oq25basecase!R12=oq25basecaser1!R12,0,oq25basecase!R12/oq25basecaser1!R12)</f>
        <v>0</v>
      </c>
      <c r="S12" s="33">
        <f>IF(oq25basecase!S12=oq25basecaser1!S12,0,oq25basecase!S12/oq25basecaser1!S12)</f>
        <v>0</v>
      </c>
      <c r="T12" s="33">
        <f>IF(oq25basecase!T12=oq25basecaser1!T12,0,oq25basecase!T12/oq25basecaser1!T12)</f>
        <v>0</v>
      </c>
      <c r="U12" s="33">
        <f>IF(oq25basecase!U12=oq25basecaser1!U12,0,oq25basecase!U12/oq25basecaser1!U12)</f>
        <v>0</v>
      </c>
      <c r="V12" s="33">
        <f>IF(oq25basecase!V12=oq25basecaser1!V12,0,oq25basecase!V12/oq25basecaser1!V12)</f>
        <v>0</v>
      </c>
      <c r="W12" s="33">
        <f>IF(oq25basecase!W12=oq25basecaser1!W12,0,oq25basecase!W12/oq25basecaser1!W12)</f>
        <v>0</v>
      </c>
      <c r="X12" s="33">
        <f>IF(oq25basecase!X12=oq25basecaser1!X12,0,oq25basecase!X12/oq25basecaser1!X12)</f>
        <v>0</v>
      </c>
      <c r="Y12" s="33">
        <f>IF(oq25basecase!Y12=oq25basecaser1!Y12,0,oq25basecase!Y12/oq25basecaser1!Y12)</f>
        <v>0</v>
      </c>
      <c r="Z12" s="33">
        <f>IF(oq25basecase!Z12=oq25basecaser1!Z12,0,oq25basecase!Z12/oq25basecaser1!Z12)</f>
        <v>0</v>
      </c>
    </row>
    <row r="13" spans="1:26" x14ac:dyDescent="0.3">
      <c r="A13" s="33">
        <f>IF(oq25basecase!A13=oq25basecaser1!A13,0,oq25basecase!A13/oq25basecaser1!A13)</f>
        <v>0</v>
      </c>
      <c r="B13" s="33">
        <f>IF(oq25basecase!B13=oq25basecaser1!B13,0,oq25basecase!B13/oq25basecaser1!B13)</f>
        <v>0</v>
      </c>
      <c r="C13" s="33">
        <f>IF(oq25basecase!C13=oq25basecaser1!C13,0,oq25basecase!C13/oq25basecaser1!C13)</f>
        <v>0</v>
      </c>
      <c r="D13" s="33">
        <f>IF(oq25basecase!D13=oq25basecaser1!D13,0,oq25basecase!D13/oq25basecaser1!D13)</f>
        <v>0</v>
      </c>
      <c r="E13" s="33">
        <f>IF(oq25basecase!E13=oq25basecaser1!E13,0,oq25basecase!E13/oq25basecaser1!E13)</f>
        <v>0</v>
      </c>
      <c r="F13" s="33">
        <f>IF(oq25basecase!F13=oq25basecaser1!F13,0,oq25basecase!F13/oq25basecaser1!F13)</f>
        <v>0</v>
      </c>
      <c r="G13" s="33">
        <f>IF(oq25basecase!G13=oq25basecaser1!G13,0,oq25basecase!G13/oq25basecaser1!G13)</f>
        <v>0</v>
      </c>
      <c r="H13" s="33">
        <f>IF(oq25basecase!H13=oq25basecaser1!H13,0,oq25basecase!H13/oq25basecaser1!H13)</f>
        <v>0</v>
      </c>
      <c r="I13" s="33">
        <f>IF(oq25basecase!I13=oq25basecaser1!I13,0,oq25basecase!I13/oq25basecaser1!I13)</f>
        <v>0</v>
      </c>
      <c r="J13" s="33">
        <f>IF(oq25basecase!J13=oq25basecaser1!J13,0,oq25basecase!J13/oq25basecaser1!J13)</f>
        <v>0</v>
      </c>
      <c r="K13" s="33">
        <f>IF(oq25basecase!K13=oq25basecaser1!K13,0,oq25basecase!K13/oq25basecaser1!K13)</f>
        <v>0</v>
      </c>
      <c r="L13" s="33">
        <f>IF(oq25basecase!L13=oq25basecaser1!L13,0,oq25basecase!L13/oq25basecaser1!L13)</f>
        <v>0</v>
      </c>
      <c r="M13" s="33">
        <f>IF(oq25basecase!M13=oq25basecaser1!M13,0,oq25basecase!M13/oq25basecaser1!M13)</f>
        <v>0</v>
      </c>
      <c r="N13" s="33">
        <f>IF(oq25basecase!N13=oq25basecaser1!N13,0,oq25basecase!N13/oq25basecaser1!N13)</f>
        <v>0</v>
      </c>
      <c r="O13" s="33">
        <f>IF(oq25basecase!O13=oq25basecaser1!O13,0,oq25basecase!O13/oq25basecaser1!O13)</f>
        <v>0</v>
      </c>
      <c r="P13" s="33">
        <f>IF(oq25basecase!P13=oq25basecaser1!P13,0,oq25basecase!P13/oq25basecaser1!P13)</f>
        <v>0</v>
      </c>
      <c r="Q13" s="33">
        <f>IF(oq25basecase!Q13=oq25basecaser1!Q13,0,oq25basecase!Q13/oq25basecaser1!Q13)</f>
        <v>0</v>
      </c>
      <c r="R13" s="33">
        <f>IF(oq25basecase!R13=oq25basecaser1!R13,0,oq25basecase!R13/oq25basecaser1!R13)</f>
        <v>0</v>
      </c>
      <c r="S13" s="33">
        <f>IF(oq25basecase!S13=oq25basecaser1!S13,0,oq25basecase!S13/oq25basecaser1!S13)</f>
        <v>0</v>
      </c>
      <c r="T13" s="33">
        <f>IF(oq25basecase!T13=oq25basecaser1!T13,0,oq25basecase!T13/oq25basecaser1!T13)</f>
        <v>0</v>
      </c>
      <c r="U13" s="33">
        <f>IF(oq25basecase!U13=oq25basecaser1!U13,0,oq25basecase!U13/oq25basecaser1!U13)</f>
        <v>0</v>
      </c>
      <c r="V13" s="33">
        <f>IF(oq25basecase!V13=oq25basecaser1!V13,0,oq25basecase!V13/oq25basecaser1!V13)</f>
        <v>0</v>
      </c>
      <c r="W13" s="33">
        <f>IF(oq25basecase!W13=oq25basecaser1!W13,0,oq25basecase!W13/oq25basecaser1!W13)</f>
        <v>0</v>
      </c>
      <c r="X13" s="33">
        <f>IF(oq25basecase!X13=oq25basecaser1!X13,0,oq25basecase!X13/oq25basecaser1!X13)</f>
        <v>0</v>
      </c>
      <c r="Y13" s="33">
        <f>IF(oq25basecase!Y13=oq25basecaser1!Y13,0,oq25basecase!Y13/oq25basecaser1!Y13)</f>
        <v>0</v>
      </c>
      <c r="Z13" s="33">
        <f>IF(oq25basecase!Z13=oq25basecaser1!Z13,0,oq25basecase!Z13/oq25basecaser1!Z13)</f>
        <v>0</v>
      </c>
    </row>
    <row r="14" spans="1:26" x14ac:dyDescent="0.3">
      <c r="A14" s="33">
        <f>IF(oq25basecase!A14=oq25basecaser1!A14,0,oq25basecase!A14/oq25basecaser1!A14)</f>
        <v>0</v>
      </c>
      <c r="B14" s="33">
        <f>IF(oq25basecase!B14=oq25basecaser1!B14,0,oq25basecase!B14/oq25basecaser1!B14)</f>
        <v>0</v>
      </c>
      <c r="C14" s="33">
        <f>IF(oq25basecase!C14=oq25basecaser1!C14,0,oq25basecase!C14/oq25basecaser1!C14)</f>
        <v>0</v>
      </c>
      <c r="D14" s="33">
        <f>IF(oq25basecase!D14=oq25basecaser1!D14,0,oq25basecase!D14/oq25basecaser1!D14)</f>
        <v>0</v>
      </c>
      <c r="E14" s="33">
        <f>IF(oq25basecase!E14=oq25basecaser1!E14,0,oq25basecase!E14/oq25basecaser1!E14)</f>
        <v>0</v>
      </c>
      <c r="F14" s="33">
        <f>IF(oq25basecase!F14=oq25basecaser1!F14,0,oq25basecase!F14/oq25basecaser1!F14)</f>
        <v>0</v>
      </c>
      <c r="G14" s="33">
        <f>IF(oq25basecase!G14=oq25basecaser1!G14,0,oq25basecase!G14/oq25basecaser1!G14)</f>
        <v>0</v>
      </c>
      <c r="H14" s="33">
        <f>IF(oq25basecase!H14=oq25basecaser1!H14,0,oq25basecase!H14/oq25basecaser1!H14)</f>
        <v>0</v>
      </c>
      <c r="I14" s="33">
        <f>IF(oq25basecase!I14=oq25basecaser1!I14,0,oq25basecase!I14/oq25basecaser1!I14)</f>
        <v>0</v>
      </c>
      <c r="J14" s="33">
        <f>IF(oq25basecase!J14=oq25basecaser1!J14,0,oq25basecase!J14/oq25basecaser1!J14)</f>
        <v>0</v>
      </c>
      <c r="K14" s="33">
        <f>IF(oq25basecase!K14=oq25basecaser1!K14,0,oq25basecase!K14/oq25basecaser1!K14)</f>
        <v>0</v>
      </c>
      <c r="L14" s="33">
        <f>IF(oq25basecase!L14=oq25basecaser1!L14,0,oq25basecase!L14/oq25basecaser1!L14)</f>
        <v>0</v>
      </c>
      <c r="M14" s="33">
        <f>IF(oq25basecase!M14=oq25basecaser1!M14,0,oq25basecase!M14/oq25basecaser1!M14)</f>
        <v>0</v>
      </c>
      <c r="N14" s="33">
        <f>IF(oq25basecase!N14=oq25basecaser1!N14,0,oq25basecase!N14/oq25basecaser1!N14)</f>
        <v>0</v>
      </c>
      <c r="O14" s="33">
        <f>IF(oq25basecase!O14=oq25basecaser1!O14,0,oq25basecase!O14/oq25basecaser1!O14)</f>
        <v>0</v>
      </c>
      <c r="P14" s="33">
        <f>IF(oq25basecase!P14=oq25basecaser1!P14,0,oq25basecase!P14/oq25basecaser1!P14)</f>
        <v>0</v>
      </c>
      <c r="Q14" s="33">
        <f>IF(oq25basecase!Q14=oq25basecaser1!Q14,0,oq25basecase!Q14/oq25basecaser1!Q14)</f>
        <v>0</v>
      </c>
      <c r="R14" s="33">
        <f>IF(oq25basecase!R14=oq25basecaser1!R14,0,oq25basecase!R14/oq25basecaser1!R14)</f>
        <v>0</v>
      </c>
      <c r="S14" s="33">
        <f>IF(oq25basecase!S14=oq25basecaser1!S14,0,oq25basecase!S14/oq25basecaser1!S14)</f>
        <v>0</v>
      </c>
      <c r="T14" s="33">
        <f>IF(oq25basecase!T14=oq25basecaser1!T14,0,oq25basecase!T14/oq25basecaser1!T14)</f>
        <v>0</v>
      </c>
      <c r="U14" s="33">
        <f>IF(oq25basecase!U14=oq25basecaser1!U14,0,oq25basecase!U14/oq25basecaser1!U14)</f>
        <v>0</v>
      </c>
      <c r="V14" s="33">
        <f>IF(oq25basecase!V14=oq25basecaser1!V14,0,oq25basecase!V14/oq25basecaser1!V14)</f>
        <v>0</v>
      </c>
      <c r="W14" s="33">
        <f>IF(oq25basecase!W14=oq25basecaser1!W14,0,oq25basecase!W14/oq25basecaser1!W14)</f>
        <v>0</v>
      </c>
      <c r="X14" s="33">
        <f>IF(oq25basecase!X14=oq25basecaser1!X14,0,oq25basecase!X14/oq25basecaser1!X14)</f>
        <v>0</v>
      </c>
      <c r="Y14" s="33">
        <f>IF(oq25basecase!Y14=oq25basecaser1!Y14,0,oq25basecase!Y14/oq25basecaser1!Y14)</f>
        <v>0</v>
      </c>
      <c r="Z14" s="33">
        <f>IF(oq25basecase!Z14=oq25basecaser1!Z14,0,oq25basecase!Z14/oq25basecaser1!Z14)</f>
        <v>0</v>
      </c>
    </row>
    <row r="15" spans="1:26" x14ac:dyDescent="0.3">
      <c r="A15" s="33">
        <f>IF(oq25basecase!A15=oq25basecaser1!A15,0,oq25basecase!A15/oq25basecaser1!A15)</f>
        <v>0</v>
      </c>
      <c r="B15" s="33">
        <f>IF(oq25basecase!B15=oq25basecaser1!B15,0,oq25basecase!B15/oq25basecaser1!B15)</f>
        <v>0</v>
      </c>
      <c r="C15" s="33">
        <f>IF(oq25basecase!C15=oq25basecaser1!C15,0,oq25basecase!C15/oq25basecaser1!C15)</f>
        <v>0</v>
      </c>
      <c r="D15" s="33">
        <f>IF(oq25basecase!D15=oq25basecaser1!D15,0,oq25basecase!D15/oq25basecaser1!D15)</f>
        <v>0</v>
      </c>
      <c r="E15" s="33">
        <f>IF(oq25basecase!E15=oq25basecaser1!E15,0,oq25basecase!E15/oq25basecaser1!E15)</f>
        <v>0</v>
      </c>
      <c r="F15" s="33">
        <f>IF(oq25basecase!F15=oq25basecaser1!F15,0,oq25basecase!F15/oq25basecaser1!F15)</f>
        <v>0</v>
      </c>
      <c r="G15" s="33">
        <f>IF(oq25basecase!G15=oq25basecaser1!G15,0,oq25basecase!G15/oq25basecaser1!G15)</f>
        <v>0</v>
      </c>
      <c r="H15" s="33">
        <f>IF(oq25basecase!H15=oq25basecaser1!H15,0,oq25basecase!H15/oq25basecaser1!H15)</f>
        <v>0</v>
      </c>
      <c r="I15" s="33">
        <f>IF(oq25basecase!I15=oq25basecaser1!I15,0,oq25basecase!I15/oq25basecaser1!I15)</f>
        <v>0</v>
      </c>
      <c r="J15" s="33">
        <f>IF(oq25basecase!J15=oq25basecaser1!J15,0,oq25basecase!J15/oq25basecaser1!J15)</f>
        <v>0</v>
      </c>
      <c r="K15" s="33">
        <f>IF(oq25basecase!K15=oq25basecaser1!K15,0,oq25basecase!K15/oq25basecaser1!K15)</f>
        <v>0</v>
      </c>
      <c r="L15" s="33">
        <f>IF(oq25basecase!L15=oq25basecaser1!L15,0,oq25basecase!L15/oq25basecaser1!L15)</f>
        <v>0</v>
      </c>
      <c r="M15" s="33">
        <f>IF(oq25basecase!M15=oq25basecaser1!M15,0,oq25basecase!M15/oq25basecaser1!M15)</f>
        <v>0</v>
      </c>
      <c r="N15" s="33">
        <f>IF(oq25basecase!N15=oq25basecaser1!N15,0,oq25basecase!N15/oq25basecaser1!N15)</f>
        <v>0</v>
      </c>
      <c r="O15" s="33">
        <f>IF(oq25basecase!O15=oq25basecaser1!O15,0,oq25basecase!O15/oq25basecaser1!O15)</f>
        <v>0</v>
      </c>
      <c r="P15" s="33">
        <f>IF(oq25basecase!P15=oq25basecaser1!P15,0,oq25basecase!P15/oq25basecaser1!P15)</f>
        <v>0</v>
      </c>
      <c r="Q15" s="33">
        <f>IF(oq25basecase!Q15=oq25basecaser1!Q15,0,oq25basecase!Q15/oq25basecaser1!Q15)</f>
        <v>0</v>
      </c>
      <c r="R15" s="33">
        <f>IF(oq25basecase!R15=oq25basecaser1!R15,0,oq25basecase!R15/oq25basecaser1!R15)</f>
        <v>0</v>
      </c>
      <c r="S15" s="33">
        <f>IF(oq25basecase!S15=oq25basecaser1!S15,0,oq25basecase!S15/oq25basecaser1!S15)</f>
        <v>0</v>
      </c>
      <c r="T15" s="33">
        <f>IF(oq25basecase!T15=oq25basecaser1!T15,0,oq25basecase!T15/oq25basecaser1!T15)</f>
        <v>0</v>
      </c>
      <c r="U15" s="33">
        <f>IF(oq25basecase!U15=oq25basecaser1!U15,0,oq25basecase!U15/oq25basecaser1!U15)</f>
        <v>0</v>
      </c>
      <c r="V15" s="33">
        <f>IF(oq25basecase!V15=oq25basecaser1!V15,0,oq25basecase!V15/oq25basecaser1!V15)</f>
        <v>0</v>
      </c>
      <c r="W15" s="33">
        <f>IF(oq25basecase!W15=oq25basecaser1!W15,0,oq25basecase!W15/oq25basecaser1!W15)</f>
        <v>0</v>
      </c>
      <c r="X15" s="33">
        <f>IF(oq25basecase!X15=oq25basecaser1!X15,0,oq25basecase!X15/oq25basecaser1!X15)</f>
        <v>0</v>
      </c>
      <c r="Y15" s="33">
        <f>IF(oq25basecase!Y15=oq25basecaser1!Y15,0,oq25basecase!Y15/oq25basecaser1!Y15)</f>
        <v>0</v>
      </c>
      <c r="Z15" s="33">
        <f>IF(oq25basecase!Z15=oq25basecaser1!Z15,0,oq25basecase!Z15/oq25basecaser1!Z15)</f>
        <v>0</v>
      </c>
    </row>
    <row r="16" spans="1:26" x14ac:dyDescent="0.3">
      <c r="A16" s="33">
        <f>IF(oq25basecase!A16=oq25basecaser1!A16,0,oq25basecase!A16/oq25basecaser1!A16)</f>
        <v>0</v>
      </c>
      <c r="B16" s="33">
        <f>IF(oq25basecase!B16=oq25basecaser1!B16,0,oq25basecase!B16/oq25basecaser1!B16)</f>
        <v>0</v>
      </c>
      <c r="C16" s="33">
        <f>IF(oq25basecase!C16=oq25basecaser1!C16,0,oq25basecase!C16/oq25basecaser1!C16)</f>
        <v>0</v>
      </c>
      <c r="D16" s="33">
        <f>IF(oq25basecase!D16=oq25basecaser1!D16,0,oq25basecase!D16/oq25basecaser1!D16)</f>
        <v>0</v>
      </c>
      <c r="E16" s="33">
        <f>IF(oq25basecase!E16=oq25basecaser1!E16,0,oq25basecase!E16/oq25basecaser1!E16)</f>
        <v>0</v>
      </c>
      <c r="F16" s="33">
        <f>IF(oq25basecase!F16=oq25basecaser1!F16,0,oq25basecase!F16/oq25basecaser1!F16)</f>
        <v>0</v>
      </c>
      <c r="G16" s="33">
        <f>IF(oq25basecase!G16=oq25basecaser1!G16,0,oq25basecase!G16/oq25basecaser1!G16)</f>
        <v>0</v>
      </c>
      <c r="H16" s="33">
        <f>IF(oq25basecase!H16=oq25basecaser1!H16,0,oq25basecase!H16/oq25basecaser1!H16)</f>
        <v>0</v>
      </c>
      <c r="I16" s="33">
        <f>IF(oq25basecase!I16=oq25basecaser1!I16,0,oq25basecase!I16/oq25basecaser1!I16)</f>
        <v>0</v>
      </c>
      <c r="J16" s="33">
        <f>IF(oq25basecase!J16=oq25basecaser1!J16,0,oq25basecase!J16/oq25basecaser1!J16)</f>
        <v>0</v>
      </c>
      <c r="K16" s="33">
        <f>IF(oq25basecase!K16=oq25basecaser1!K16,0,oq25basecase!K16/oq25basecaser1!K16)</f>
        <v>0</v>
      </c>
      <c r="L16" s="33">
        <f>IF(oq25basecase!L16=oq25basecaser1!L16,0,oq25basecase!L16/oq25basecaser1!L16)</f>
        <v>0</v>
      </c>
      <c r="M16" s="33">
        <f>IF(oq25basecase!M16=oq25basecaser1!M16,0,oq25basecase!M16/oq25basecaser1!M16)</f>
        <v>0</v>
      </c>
      <c r="N16" s="33">
        <f>IF(oq25basecase!N16=oq25basecaser1!N16,0,oq25basecase!N16/oq25basecaser1!N16)</f>
        <v>0</v>
      </c>
      <c r="O16" s="33">
        <f>IF(oq25basecase!O16=oq25basecaser1!O16,0,oq25basecase!O16/oq25basecaser1!O16)</f>
        <v>0</v>
      </c>
      <c r="P16" s="33">
        <f>IF(oq25basecase!P16=oq25basecaser1!P16,0,oq25basecase!P16/oq25basecaser1!P16)</f>
        <v>0</v>
      </c>
      <c r="Q16" s="33">
        <f>IF(oq25basecase!Q16=oq25basecaser1!Q16,0,oq25basecase!Q16/oq25basecaser1!Q16)</f>
        <v>0</v>
      </c>
      <c r="R16" s="33">
        <f>IF(oq25basecase!R16=oq25basecaser1!R16,0,oq25basecase!R16/oq25basecaser1!R16)</f>
        <v>0</v>
      </c>
      <c r="S16" s="33">
        <f>IF(oq25basecase!S16=oq25basecaser1!S16,0,oq25basecase!S16/oq25basecaser1!S16)</f>
        <v>0</v>
      </c>
      <c r="T16" s="33">
        <f>IF(oq25basecase!T16=oq25basecaser1!T16,0,oq25basecase!T16/oq25basecaser1!T16)</f>
        <v>0</v>
      </c>
      <c r="U16" s="33">
        <f>IF(oq25basecase!U16=oq25basecaser1!U16,0,oq25basecase!U16/oq25basecaser1!U16)</f>
        <v>0</v>
      </c>
      <c r="V16" s="33">
        <f>IF(oq25basecase!V16=oq25basecaser1!V16,0,oq25basecase!V16/oq25basecaser1!V16)</f>
        <v>0</v>
      </c>
      <c r="W16" s="33">
        <f>IF(oq25basecase!W16=oq25basecaser1!W16,0,oq25basecase!W16/oq25basecaser1!W16)</f>
        <v>0</v>
      </c>
      <c r="X16" s="33">
        <f>IF(oq25basecase!X16=oq25basecaser1!X16,0,oq25basecase!X16/oq25basecaser1!X16)</f>
        <v>0</v>
      </c>
      <c r="Y16" s="33">
        <f>IF(oq25basecase!Y16=oq25basecaser1!Y16,0,oq25basecase!Y16/oq25basecaser1!Y16)</f>
        <v>0</v>
      </c>
      <c r="Z16" s="33">
        <f>IF(oq25basecase!Z16=oq25basecaser1!Z16,0,oq25basecase!Z16/oq25basecaser1!Z16)</f>
        <v>0</v>
      </c>
    </row>
    <row r="17" spans="1:26" x14ac:dyDescent="0.3">
      <c r="A17" s="33">
        <f>IF(oq25basecase!A17=oq25basecaser1!A17,0,oq25basecase!A17/oq25basecaser1!A17)</f>
        <v>0</v>
      </c>
      <c r="B17" s="33">
        <f>IF(oq25basecase!B17=oq25basecaser1!B17,0,oq25basecase!B17/oq25basecaser1!B17)</f>
        <v>0</v>
      </c>
      <c r="C17" s="33">
        <f>IF(oq25basecase!C17=oq25basecaser1!C17,0,oq25basecase!C17/oq25basecaser1!C17)</f>
        <v>0</v>
      </c>
      <c r="D17" s="33">
        <f>IF(oq25basecase!D17=oq25basecaser1!D17,0,oq25basecase!D17/oq25basecaser1!D17)</f>
        <v>0</v>
      </c>
      <c r="E17" s="33">
        <f>IF(oq25basecase!E17=oq25basecaser1!E17,0,oq25basecase!E17/oq25basecaser1!E17)</f>
        <v>0</v>
      </c>
      <c r="F17" s="33">
        <f>IF(oq25basecase!F17=oq25basecaser1!F17,0,oq25basecase!F17/oq25basecaser1!F17)</f>
        <v>0</v>
      </c>
      <c r="G17" s="33">
        <f>IF(oq25basecase!G17=oq25basecaser1!G17,0,oq25basecase!G17/oq25basecaser1!G17)</f>
        <v>0</v>
      </c>
      <c r="H17" s="33">
        <f>IF(oq25basecase!H17=oq25basecaser1!H17,0,oq25basecase!H17/oq25basecaser1!H17)</f>
        <v>0</v>
      </c>
      <c r="I17" s="33">
        <f>IF(oq25basecase!I17=oq25basecaser1!I17,0,oq25basecase!I17/oq25basecaser1!I17)</f>
        <v>0</v>
      </c>
      <c r="J17" s="33">
        <f>IF(oq25basecase!J17=oq25basecaser1!J17,0,oq25basecase!J17/oq25basecaser1!J17)</f>
        <v>0</v>
      </c>
      <c r="K17" s="33">
        <f>IF(oq25basecase!K17=oq25basecaser1!K17,0,oq25basecase!K17/oq25basecaser1!K17)</f>
        <v>0</v>
      </c>
      <c r="L17" s="33">
        <f>IF(oq25basecase!L17=oq25basecaser1!L17,0,oq25basecase!L17/oq25basecaser1!L17)</f>
        <v>0</v>
      </c>
      <c r="M17" s="33">
        <f>IF(oq25basecase!M17=oq25basecaser1!M17,0,oq25basecase!M17/oq25basecaser1!M17)</f>
        <v>0</v>
      </c>
      <c r="N17" s="33">
        <f>IF(oq25basecase!N17=oq25basecaser1!N17,0,oq25basecase!N17/oq25basecaser1!N17)</f>
        <v>0</v>
      </c>
      <c r="O17" s="33">
        <f>IF(oq25basecase!O17=oq25basecaser1!O17,0,oq25basecase!O17/oq25basecaser1!O17)</f>
        <v>0</v>
      </c>
      <c r="P17" s="33">
        <f>IF(oq25basecase!P17=oq25basecaser1!P17,0,oq25basecase!P17/oq25basecaser1!P17)</f>
        <v>0</v>
      </c>
      <c r="Q17" s="33">
        <f>IF(oq25basecase!Q17=oq25basecaser1!Q17,0,oq25basecase!Q17/oq25basecaser1!Q17)</f>
        <v>0</v>
      </c>
      <c r="R17" s="33">
        <f>IF(oq25basecase!R17=oq25basecaser1!R17,0,oq25basecase!R17/oq25basecaser1!R17)</f>
        <v>0</v>
      </c>
      <c r="S17" s="33">
        <f>IF(oq25basecase!S17=oq25basecaser1!S17,0,oq25basecase!S17/oq25basecaser1!S17)</f>
        <v>0</v>
      </c>
      <c r="T17" s="33">
        <f>IF(oq25basecase!T17=oq25basecaser1!T17,0,oq25basecase!T17/oq25basecaser1!T17)</f>
        <v>0</v>
      </c>
      <c r="U17" s="33">
        <f>IF(oq25basecase!U17=oq25basecaser1!U17,0,oq25basecase!U17/oq25basecaser1!U17)</f>
        <v>0</v>
      </c>
      <c r="V17" s="33">
        <f>IF(oq25basecase!V17=oq25basecaser1!V17,0,oq25basecase!V17/oq25basecaser1!V17)</f>
        <v>0</v>
      </c>
      <c r="W17" s="33">
        <f>IF(oq25basecase!W17=oq25basecaser1!W17,0,oq25basecase!W17/oq25basecaser1!W17)</f>
        <v>0</v>
      </c>
      <c r="X17" s="33">
        <f>IF(oq25basecase!X17=oq25basecaser1!X17,0,oq25basecase!X17/oq25basecaser1!X17)</f>
        <v>0</v>
      </c>
      <c r="Y17" s="33">
        <f>IF(oq25basecase!Y17=oq25basecaser1!Y17,0,oq25basecase!Y17/oq25basecaser1!Y17)</f>
        <v>0</v>
      </c>
      <c r="Z17" s="33">
        <f>IF(oq25basecase!Z17=oq25basecaser1!Z17,0,oq25basecase!Z17/oq25basecaser1!Z17)</f>
        <v>0</v>
      </c>
    </row>
    <row r="18" spans="1:26" x14ac:dyDescent="0.3">
      <c r="A18" s="33">
        <f>IF(oq25basecase!A18=oq25basecaser1!A18,0,oq25basecase!A18/oq25basecaser1!A18)</f>
        <v>0</v>
      </c>
      <c r="B18" s="33">
        <f>IF(oq25basecase!B18=oq25basecaser1!B18,0,oq25basecase!B18/oq25basecaser1!B18)</f>
        <v>0</v>
      </c>
      <c r="C18" s="33">
        <f>IF(oq25basecase!C18=oq25basecaser1!C18,0,oq25basecase!C18/oq25basecaser1!C18)</f>
        <v>0</v>
      </c>
      <c r="D18" s="33">
        <f>IF(oq25basecase!D18=oq25basecaser1!D18,0,oq25basecase!D18/oq25basecaser1!D18)</f>
        <v>0</v>
      </c>
      <c r="E18" s="33">
        <f>IF(oq25basecase!E18=oq25basecaser1!E18,0,oq25basecase!E18/oq25basecaser1!E18)</f>
        <v>0</v>
      </c>
      <c r="F18" s="33">
        <f>IF(oq25basecase!F18=oq25basecaser1!F18,0,oq25basecase!F18/oq25basecaser1!F18)</f>
        <v>0</v>
      </c>
      <c r="G18" s="33">
        <f>IF(oq25basecase!G18=oq25basecaser1!G18,0,oq25basecase!G18/oq25basecaser1!G18)</f>
        <v>0</v>
      </c>
      <c r="H18" s="33">
        <f>IF(oq25basecase!H18=oq25basecaser1!H18,0,oq25basecase!H18/oq25basecaser1!H18)</f>
        <v>0</v>
      </c>
      <c r="I18" s="33">
        <f>IF(oq25basecase!I18=oq25basecaser1!I18,0,oq25basecase!I18/oq25basecaser1!I18)</f>
        <v>0</v>
      </c>
      <c r="J18" s="33">
        <f>IF(oq25basecase!J18=oq25basecaser1!J18,0,oq25basecase!J18/oq25basecaser1!J18)</f>
        <v>0</v>
      </c>
      <c r="K18" s="33">
        <f>IF(oq25basecase!K18=oq25basecaser1!K18,0,oq25basecase!K18/oq25basecaser1!K18)</f>
        <v>0</v>
      </c>
      <c r="L18" s="33">
        <f>IF(oq25basecase!L18=oq25basecaser1!L18,0,oq25basecase!L18/oq25basecaser1!L18)</f>
        <v>0</v>
      </c>
      <c r="M18" s="33">
        <f>IF(oq25basecase!M18=oq25basecaser1!M18,0,oq25basecase!M18/oq25basecaser1!M18)</f>
        <v>0</v>
      </c>
      <c r="N18" s="33">
        <f>IF(oq25basecase!N18=oq25basecaser1!N18,0,oq25basecase!N18/oq25basecaser1!N18)</f>
        <v>0</v>
      </c>
      <c r="O18" s="33">
        <f>IF(oq25basecase!O18=oq25basecaser1!O18,0,oq25basecase!O18/oq25basecaser1!O18)</f>
        <v>0</v>
      </c>
      <c r="P18" s="33">
        <f>IF(oq25basecase!P18=oq25basecaser1!P18,0,oq25basecase!P18/oq25basecaser1!P18)</f>
        <v>0</v>
      </c>
      <c r="Q18" s="33">
        <f>IF(oq25basecase!Q18=oq25basecaser1!Q18,0,oq25basecase!Q18/oq25basecaser1!Q18)</f>
        <v>0</v>
      </c>
      <c r="R18" s="33">
        <f>IF(oq25basecase!R18=oq25basecaser1!R18,0,oq25basecase!R18/oq25basecaser1!R18)</f>
        <v>0</v>
      </c>
      <c r="S18" s="33">
        <f>IF(oq25basecase!S18=oq25basecaser1!S18,0,oq25basecase!S18/oq25basecaser1!S18)</f>
        <v>0</v>
      </c>
      <c r="T18" s="33">
        <f>IF(oq25basecase!T18=oq25basecaser1!T18,0,oq25basecase!T18/oq25basecaser1!T18)</f>
        <v>0</v>
      </c>
      <c r="U18" s="33">
        <f>IF(oq25basecase!U18=oq25basecaser1!U18,0,oq25basecase!U18/oq25basecaser1!U18)</f>
        <v>0</v>
      </c>
      <c r="V18" s="33">
        <f>IF(oq25basecase!V18=oq25basecaser1!V18,0,oq25basecase!V18/oq25basecaser1!V18)</f>
        <v>0</v>
      </c>
      <c r="W18" s="33">
        <f>IF(oq25basecase!W18=oq25basecaser1!W18,0,oq25basecase!W18/oq25basecaser1!W18)</f>
        <v>0</v>
      </c>
      <c r="X18" s="33">
        <f>IF(oq25basecase!X18=oq25basecaser1!X18,0,oq25basecase!X18/oq25basecaser1!X18)</f>
        <v>0</v>
      </c>
      <c r="Y18" s="33">
        <f>IF(oq25basecase!Y18=oq25basecaser1!Y18,0,oq25basecase!Y18/oq25basecaser1!Y18)</f>
        <v>0</v>
      </c>
      <c r="Z18" s="33">
        <f>IF(oq25basecase!Z18=oq25basecaser1!Z18,0,oq25basecase!Z18/oq25basecaser1!Z18)</f>
        <v>0</v>
      </c>
    </row>
    <row r="19" spans="1:26" x14ac:dyDescent="0.3">
      <c r="A19" s="33">
        <f>IF(oq25basecase!A19=oq25basecaser1!A19,0,oq25basecase!A19/oq25basecaser1!A19)</f>
        <v>0</v>
      </c>
      <c r="B19" s="33">
        <f>IF(oq25basecase!B19=oq25basecaser1!B19,0,oq25basecase!B19/oq25basecaser1!B19)</f>
        <v>0</v>
      </c>
      <c r="C19" s="33">
        <f>IF(oq25basecase!C19=oq25basecaser1!C19,0,oq25basecase!C19/oq25basecaser1!C19)</f>
        <v>0</v>
      </c>
      <c r="D19" s="33">
        <f>IF(oq25basecase!D19=oq25basecaser1!D19,0,oq25basecase!D19/oq25basecaser1!D19)</f>
        <v>0</v>
      </c>
      <c r="E19" s="33">
        <f>IF(oq25basecase!E19=oq25basecaser1!E19,0,oq25basecase!E19/oq25basecaser1!E19)</f>
        <v>0</v>
      </c>
      <c r="F19" s="33">
        <f>IF(oq25basecase!F19=oq25basecaser1!F19,0,oq25basecase!F19/oq25basecaser1!F19)</f>
        <v>0</v>
      </c>
      <c r="G19" s="33">
        <f>IF(oq25basecase!G19=oq25basecaser1!G19,0,oq25basecase!G19/oq25basecaser1!G19)</f>
        <v>0</v>
      </c>
      <c r="H19" s="33">
        <f>IF(oq25basecase!H19=oq25basecaser1!H19,0,oq25basecase!H19/oq25basecaser1!H19)</f>
        <v>0</v>
      </c>
      <c r="I19" s="33">
        <f>IF(oq25basecase!I19=oq25basecaser1!I19,0,oq25basecase!I19/oq25basecaser1!I19)</f>
        <v>0</v>
      </c>
      <c r="J19" s="33">
        <f>IF(oq25basecase!J19=oq25basecaser1!J19,0,oq25basecase!J19/oq25basecaser1!J19)</f>
        <v>0</v>
      </c>
      <c r="K19" s="33">
        <f>IF(oq25basecase!K19=oq25basecaser1!K19,0,oq25basecase!K19/oq25basecaser1!K19)</f>
        <v>0</v>
      </c>
      <c r="L19" s="33">
        <f>IF(oq25basecase!L19=oq25basecaser1!L19,0,oq25basecase!L19/oq25basecaser1!L19)</f>
        <v>0</v>
      </c>
      <c r="M19" s="33">
        <f>IF(oq25basecase!M19=oq25basecaser1!M19,0,oq25basecase!M19/oq25basecaser1!M19)</f>
        <v>0</v>
      </c>
      <c r="N19" s="33">
        <f>IF(oq25basecase!N19=oq25basecaser1!N19,0,oq25basecase!N19/oq25basecaser1!N19)</f>
        <v>0</v>
      </c>
      <c r="O19" s="33">
        <f>IF(oq25basecase!O19=oq25basecaser1!O19,0,oq25basecase!O19/oq25basecaser1!O19)</f>
        <v>0</v>
      </c>
      <c r="P19" s="33">
        <f>IF(oq25basecase!P19=oq25basecaser1!P19,0,oq25basecase!P19/oq25basecaser1!P19)</f>
        <v>0</v>
      </c>
      <c r="Q19" s="33">
        <f>IF(oq25basecase!Q19=oq25basecaser1!Q19,0,oq25basecase!Q19/oq25basecaser1!Q19)</f>
        <v>0</v>
      </c>
      <c r="R19" s="33">
        <f>IF(oq25basecase!R19=oq25basecaser1!R19,0,oq25basecase!R19/oq25basecaser1!R19)</f>
        <v>0</v>
      </c>
      <c r="S19" s="33">
        <f>IF(oq25basecase!S19=oq25basecaser1!S19,0,oq25basecase!S19/oq25basecaser1!S19)</f>
        <v>0</v>
      </c>
      <c r="T19" s="33">
        <f>IF(oq25basecase!T19=oq25basecaser1!T19,0,oq25basecase!T19/oq25basecaser1!T19)</f>
        <v>0</v>
      </c>
      <c r="U19" s="33">
        <f>IF(oq25basecase!U19=oq25basecaser1!U19,0,oq25basecase!U19/oq25basecaser1!U19)</f>
        <v>0</v>
      </c>
      <c r="V19" s="33">
        <f>IF(oq25basecase!V19=oq25basecaser1!V19,0,oq25basecase!V19/oq25basecaser1!V19)</f>
        <v>0</v>
      </c>
      <c r="W19" s="33">
        <f>IF(oq25basecase!W19=oq25basecaser1!W19,0,oq25basecase!W19/oq25basecaser1!W19)</f>
        <v>0</v>
      </c>
      <c r="X19" s="33">
        <f>IF(oq25basecase!X19=oq25basecaser1!X19,0,oq25basecase!X19/oq25basecaser1!X19)</f>
        <v>0</v>
      </c>
      <c r="Y19" s="33">
        <f>IF(oq25basecase!Y19=oq25basecaser1!Y19,0,oq25basecase!Y19/oq25basecaser1!Y19)</f>
        <v>0</v>
      </c>
      <c r="Z19" s="33">
        <f>IF(oq25basecase!Z19=oq25basecaser1!Z19,0,oq25basecase!Z19/oq25basecaser1!Z19)</f>
        <v>0</v>
      </c>
    </row>
    <row r="20" spans="1:26" x14ac:dyDescent="0.3">
      <c r="A20" s="33">
        <f>IF(oq25basecase!A20=oq25basecaser1!A20,0,oq25basecase!A20/oq25basecaser1!A20)</f>
        <v>0</v>
      </c>
      <c r="B20" s="33">
        <f>IF(oq25basecase!B20=oq25basecaser1!B20,0,oq25basecase!B20/oq25basecaser1!B20)</f>
        <v>0</v>
      </c>
      <c r="C20" s="33">
        <f>IF(oq25basecase!C20=oq25basecaser1!C20,0,oq25basecase!C20/oq25basecaser1!C20)</f>
        <v>0</v>
      </c>
      <c r="D20" s="33">
        <f>IF(oq25basecase!D20=oq25basecaser1!D20,0,oq25basecase!D20/oq25basecaser1!D20)</f>
        <v>0</v>
      </c>
      <c r="E20" s="33">
        <f>IF(oq25basecase!E20=oq25basecaser1!E20,0,oq25basecase!E20/oq25basecaser1!E20)</f>
        <v>0</v>
      </c>
      <c r="F20" s="33">
        <f>IF(oq25basecase!F20=oq25basecaser1!F20,0,oq25basecase!F20/oq25basecaser1!F20)</f>
        <v>0</v>
      </c>
      <c r="G20" s="33">
        <f>IF(oq25basecase!G20=oq25basecaser1!G20,0,oq25basecase!G20/oq25basecaser1!G20)</f>
        <v>0</v>
      </c>
      <c r="H20" s="33">
        <f>IF(oq25basecase!H20=oq25basecaser1!H20,0,oq25basecase!H20/oq25basecaser1!H20)</f>
        <v>0</v>
      </c>
      <c r="I20" s="33">
        <f>IF(oq25basecase!I20=oq25basecaser1!I20,0,oq25basecase!I20/oq25basecaser1!I20)</f>
        <v>0</v>
      </c>
      <c r="J20" s="33">
        <f>IF(oq25basecase!J20=oq25basecaser1!J20,0,oq25basecase!J20/oq25basecaser1!J20)</f>
        <v>0</v>
      </c>
      <c r="K20" s="33">
        <f>IF(oq25basecase!K20=oq25basecaser1!K20,0,oq25basecase!K20/oq25basecaser1!K20)</f>
        <v>0</v>
      </c>
      <c r="L20" s="33">
        <f>IF(oq25basecase!L20=oq25basecaser1!L20,0,oq25basecase!L20/oq25basecaser1!L20)</f>
        <v>0</v>
      </c>
      <c r="M20" s="33">
        <f>IF(oq25basecase!M20=oq25basecaser1!M20,0,oq25basecase!M20/oq25basecaser1!M20)</f>
        <v>0</v>
      </c>
      <c r="N20" s="33">
        <f>IF(oq25basecase!N20=oq25basecaser1!N20,0,oq25basecase!N20/oq25basecaser1!N20)</f>
        <v>0</v>
      </c>
      <c r="O20" s="33">
        <f>IF(oq25basecase!O20=oq25basecaser1!O20,0,oq25basecase!O20/oq25basecaser1!O20)</f>
        <v>0</v>
      </c>
      <c r="P20" s="33">
        <f>IF(oq25basecase!P20=oq25basecaser1!P20,0,oq25basecase!P20/oq25basecaser1!P20)</f>
        <v>0</v>
      </c>
      <c r="Q20" s="33">
        <f>IF(oq25basecase!Q20=oq25basecaser1!Q20,0,oq25basecase!Q20/oq25basecaser1!Q20)</f>
        <v>0</v>
      </c>
      <c r="R20" s="33">
        <f>IF(oq25basecase!R20=oq25basecaser1!R20,0,oq25basecase!R20/oq25basecaser1!R20)</f>
        <v>0</v>
      </c>
      <c r="S20" s="33">
        <f>IF(oq25basecase!S20=oq25basecaser1!S20,0,oq25basecase!S20/oq25basecaser1!S20)</f>
        <v>0</v>
      </c>
      <c r="T20" s="33">
        <f>IF(oq25basecase!T20=oq25basecaser1!T20,0,oq25basecase!T20/oq25basecaser1!T20)</f>
        <v>0</v>
      </c>
      <c r="U20" s="33">
        <f>IF(oq25basecase!U20=oq25basecaser1!U20,0,oq25basecase!U20/oq25basecaser1!U20)</f>
        <v>0</v>
      </c>
      <c r="V20" s="33">
        <f>IF(oq25basecase!V20=oq25basecaser1!V20,0,oq25basecase!V20/oq25basecaser1!V20)</f>
        <v>0</v>
      </c>
      <c r="W20" s="33">
        <f>IF(oq25basecase!W20=oq25basecaser1!W20,0,oq25basecase!W20/oq25basecaser1!W20)</f>
        <v>0</v>
      </c>
      <c r="X20" s="33">
        <f>IF(oq25basecase!X20=oq25basecaser1!X20,0,oq25basecase!X20/oq25basecaser1!X20)</f>
        <v>0</v>
      </c>
      <c r="Y20" s="33">
        <f>IF(oq25basecase!Y20=oq25basecaser1!Y20,0,oq25basecase!Y20/oq25basecaser1!Y20)</f>
        <v>0</v>
      </c>
      <c r="Z20" s="33">
        <f>IF(oq25basecase!Z20=oq25basecaser1!Z20,0,oq25basecase!Z20/oq25basecaser1!Z20)</f>
        <v>0</v>
      </c>
    </row>
    <row r="21" spans="1:26" x14ac:dyDescent="0.3">
      <c r="A21" s="33">
        <f>IF(oq25basecase!A21=oq25basecaser1!A21,0,oq25basecase!A21/oq25basecaser1!A21)</f>
        <v>0</v>
      </c>
      <c r="B21" s="33">
        <f>IF(oq25basecase!B21=oq25basecaser1!B21,0,oq25basecase!B21/oq25basecaser1!B21)</f>
        <v>0</v>
      </c>
      <c r="C21" s="33">
        <f>IF(oq25basecase!C21=oq25basecaser1!C21,0,oq25basecase!C21/oq25basecaser1!C21)</f>
        <v>0</v>
      </c>
      <c r="D21" s="33">
        <f>IF(oq25basecase!D21=oq25basecaser1!D21,0,oq25basecase!D21/oq25basecaser1!D21)</f>
        <v>0</v>
      </c>
      <c r="E21" s="33">
        <f>IF(oq25basecase!E21=oq25basecaser1!E21,0,oq25basecase!E21/oq25basecaser1!E21)</f>
        <v>0</v>
      </c>
      <c r="F21" s="33">
        <f>IF(oq25basecase!F21=oq25basecaser1!F21,0,oq25basecase!F21/oq25basecaser1!F21)</f>
        <v>0</v>
      </c>
      <c r="G21" s="33">
        <f>IF(oq25basecase!G21=oq25basecaser1!G21,0,oq25basecase!G21/oq25basecaser1!G21)</f>
        <v>0</v>
      </c>
      <c r="H21" s="33">
        <f>IF(oq25basecase!H21=oq25basecaser1!H21,0,oq25basecase!H21/oq25basecaser1!H21)</f>
        <v>0</v>
      </c>
      <c r="I21" s="33">
        <f>IF(oq25basecase!I21=oq25basecaser1!I21,0,oq25basecase!I21/oq25basecaser1!I21)</f>
        <v>0</v>
      </c>
      <c r="J21" s="33">
        <f>IF(oq25basecase!J21=oq25basecaser1!J21,0,oq25basecase!J21/oq25basecaser1!J21)</f>
        <v>0</v>
      </c>
      <c r="K21" s="33">
        <f>IF(oq25basecase!K21=oq25basecaser1!K21,0,oq25basecase!K21/oq25basecaser1!K21)</f>
        <v>0</v>
      </c>
      <c r="L21" s="33">
        <f>IF(oq25basecase!L21=oq25basecaser1!L21,0,oq25basecase!L21/oq25basecaser1!L21)</f>
        <v>0</v>
      </c>
      <c r="M21" s="33">
        <f>IF(oq25basecase!M21=oq25basecaser1!M21,0,oq25basecase!M21/oq25basecaser1!M21)</f>
        <v>0</v>
      </c>
      <c r="N21" s="33">
        <f>IF(oq25basecase!N21=oq25basecaser1!N21,0,oq25basecase!N21/oq25basecaser1!N21)</f>
        <v>0</v>
      </c>
      <c r="O21" s="33">
        <f>IF(oq25basecase!O21=oq25basecaser1!O21,0,oq25basecase!O21/oq25basecaser1!O21)</f>
        <v>0</v>
      </c>
      <c r="P21" s="33">
        <f>IF(oq25basecase!P21=oq25basecaser1!P21,0,oq25basecase!P21/oq25basecaser1!P21)</f>
        <v>0</v>
      </c>
      <c r="Q21" s="33">
        <f>IF(oq25basecase!Q21=oq25basecaser1!Q21,0,oq25basecase!Q21/oq25basecaser1!Q21)</f>
        <v>0</v>
      </c>
      <c r="R21" s="33">
        <f>IF(oq25basecase!R21=oq25basecaser1!R21,0,oq25basecase!R21/oq25basecaser1!R21)</f>
        <v>0</v>
      </c>
      <c r="S21" s="33">
        <f>IF(oq25basecase!S21=oq25basecaser1!S21,0,oq25basecase!S21/oq25basecaser1!S21)</f>
        <v>0</v>
      </c>
      <c r="T21" s="33">
        <f>IF(oq25basecase!T21=oq25basecaser1!T21,0,oq25basecase!T21/oq25basecaser1!T21)</f>
        <v>0</v>
      </c>
      <c r="U21" s="33">
        <f>IF(oq25basecase!U21=oq25basecaser1!U21,0,oq25basecase!U21/oq25basecaser1!U21)</f>
        <v>0</v>
      </c>
      <c r="V21" s="33">
        <f>IF(oq25basecase!V21=oq25basecaser1!V21,0,oq25basecase!V21/oq25basecaser1!V21)</f>
        <v>0</v>
      </c>
      <c r="W21" s="33">
        <f>IF(oq25basecase!W21=oq25basecaser1!W21,0,oq25basecase!W21/oq25basecaser1!W21)</f>
        <v>0</v>
      </c>
      <c r="X21" s="33">
        <f>IF(oq25basecase!X21=oq25basecaser1!X21,0,oq25basecase!X21/oq25basecaser1!X21)</f>
        <v>0</v>
      </c>
      <c r="Y21" s="33">
        <f>IF(oq25basecase!Y21=oq25basecaser1!Y21,0,oq25basecase!Y21/oq25basecaser1!Y21)</f>
        <v>0</v>
      </c>
      <c r="Z21" s="33">
        <f>IF(oq25basecase!Z21=oq25basecaser1!Z21,0,oq25basecase!Z21/oq25basecaser1!Z21)</f>
        <v>0</v>
      </c>
    </row>
    <row r="22" spans="1:26" x14ac:dyDescent="0.3">
      <c r="A22" s="33">
        <f>IF(oq25basecase!A22=oq25basecaser1!A22,0,oq25basecase!A22/oq25basecaser1!A22)</f>
        <v>0</v>
      </c>
      <c r="B22" s="33">
        <f>IF(oq25basecase!B22=oq25basecaser1!B22,0,oq25basecase!B22/oq25basecaser1!B22)</f>
        <v>0</v>
      </c>
      <c r="C22" s="33">
        <f>IF(oq25basecase!C22=oq25basecaser1!C22,0,oq25basecase!C22/oq25basecaser1!C22)</f>
        <v>0</v>
      </c>
      <c r="D22" s="33">
        <f>IF(oq25basecase!D22=oq25basecaser1!D22,0,oq25basecase!D22/oq25basecaser1!D22)</f>
        <v>0</v>
      </c>
      <c r="E22" s="33">
        <f>IF(oq25basecase!E22=oq25basecaser1!E22,0,oq25basecase!E22/oq25basecaser1!E22)</f>
        <v>0</v>
      </c>
      <c r="F22" s="33">
        <f>IF(oq25basecase!F22=oq25basecaser1!F22,0,oq25basecase!F22/oq25basecaser1!F22)</f>
        <v>0</v>
      </c>
      <c r="G22" s="33">
        <f>IF(oq25basecase!G22=oq25basecaser1!G22,0,oq25basecase!G22/oq25basecaser1!G22)</f>
        <v>0</v>
      </c>
      <c r="H22" s="33">
        <f>IF(oq25basecase!H22=oq25basecaser1!H22,0,oq25basecase!H22/oq25basecaser1!H22)</f>
        <v>0</v>
      </c>
      <c r="I22" s="33">
        <f>IF(oq25basecase!I22=oq25basecaser1!I22,0,oq25basecase!I22/oq25basecaser1!I22)</f>
        <v>0</v>
      </c>
      <c r="J22" s="33">
        <f>IF(oq25basecase!J22=oq25basecaser1!J22,0,oq25basecase!J22/oq25basecaser1!J22)</f>
        <v>0</v>
      </c>
      <c r="K22" s="33">
        <f>IF(oq25basecase!K22=oq25basecaser1!K22,0,oq25basecase!K22/oq25basecaser1!K22)</f>
        <v>0</v>
      </c>
      <c r="L22" s="33">
        <f>IF(oq25basecase!L22=oq25basecaser1!L22,0,oq25basecase!L22/oq25basecaser1!L22)</f>
        <v>0</v>
      </c>
      <c r="M22" s="33">
        <f>IF(oq25basecase!M22=oq25basecaser1!M22,0,oq25basecase!M22/oq25basecaser1!M22)</f>
        <v>0</v>
      </c>
      <c r="N22" s="33">
        <f>IF(oq25basecase!N22=oq25basecaser1!N22,0,oq25basecase!N22/oq25basecaser1!N22)</f>
        <v>0</v>
      </c>
      <c r="O22" s="33">
        <f>IF(oq25basecase!O22=oq25basecaser1!O22,0,oq25basecase!O22/oq25basecaser1!O22)</f>
        <v>0</v>
      </c>
      <c r="P22" s="33">
        <f>IF(oq25basecase!P22=oq25basecaser1!P22,0,oq25basecase!P22/oq25basecaser1!P22)</f>
        <v>0</v>
      </c>
      <c r="Q22" s="33">
        <f>IF(oq25basecase!Q22=oq25basecaser1!Q22,0,oq25basecase!Q22/oq25basecaser1!Q22)</f>
        <v>0</v>
      </c>
      <c r="R22" s="33">
        <f>IF(oq25basecase!R22=oq25basecaser1!R22,0,oq25basecase!R22/oq25basecaser1!R22)</f>
        <v>0</v>
      </c>
      <c r="S22" s="33">
        <f>IF(oq25basecase!S22=oq25basecaser1!S22,0,oq25basecase!S22/oq25basecaser1!S22)</f>
        <v>0</v>
      </c>
      <c r="T22" s="33">
        <f>IF(oq25basecase!T22=oq25basecaser1!T22,0,oq25basecase!T22/oq25basecaser1!T22)</f>
        <v>0</v>
      </c>
      <c r="U22" s="33">
        <f>IF(oq25basecase!U22=oq25basecaser1!U22,0,oq25basecase!U22/oq25basecaser1!U22)</f>
        <v>0</v>
      </c>
      <c r="V22" s="33">
        <f>IF(oq25basecase!V22=oq25basecaser1!V22,0,oq25basecase!V22/oq25basecaser1!V22)</f>
        <v>0</v>
      </c>
      <c r="W22" s="33">
        <f>IF(oq25basecase!W22=oq25basecaser1!W22,0,oq25basecase!W22/oq25basecaser1!W22)</f>
        <v>0</v>
      </c>
      <c r="X22" s="33">
        <f>IF(oq25basecase!X22=oq25basecaser1!X22,0,oq25basecase!X22/oq25basecaser1!X22)</f>
        <v>0</v>
      </c>
      <c r="Y22" s="33">
        <f>IF(oq25basecase!Y22=oq25basecaser1!Y22,0,oq25basecase!Y22/oq25basecaser1!Y22)</f>
        <v>0</v>
      </c>
      <c r="Z22" s="33">
        <f>IF(oq25basecase!Z22=oq25basecaser1!Z22,0,oq25basecase!Z22/oq25basecaser1!Z22)</f>
        <v>0</v>
      </c>
    </row>
    <row r="23" spans="1:26" x14ac:dyDescent="0.3">
      <c r="A23" s="33">
        <f>IF(oq25basecase!A23=oq25basecaser1!A23,0,oq25basecase!A23/oq25basecaser1!A23)</f>
        <v>0</v>
      </c>
      <c r="B23" s="33">
        <f>IF(oq25basecase!B23=oq25basecaser1!B23,0,oq25basecase!B23/oq25basecaser1!B23)</f>
        <v>0</v>
      </c>
      <c r="C23" s="33">
        <f>IF(oq25basecase!C23=oq25basecaser1!C23,0,oq25basecase!C23/oq25basecaser1!C23)</f>
        <v>0</v>
      </c>
      <c r="D23" s="33">
        <f>IF(oq25basecase!D23=oq25basecaser1!D23,0,oq25basecase!D23/oq25basecaser1!D23)</f>
        <v>0</v>
      </c>
      <c r="E23" s="33">
        <f>IF(oq25basecase!E23=oq25basecaser1!E23,0,oq25basecase!E23/oq25basecaser1!E23)</f>
        <v>0</v>
      </c>
      <c r="F23" s="33">
        <f>IF(oq25basecase!F23=oq25basecaser1!F23,0,oq25basecase!F23/oq25basecaser1!F23)</f>
        <v>0</v>
      </c>
      <c r="G23" s="33">
        <f>IF(oq25basecase!G23=oq25basecaser1!G23,0,oq25basecase!G23/oq25basecaser1!G23)</f>
        <v>0</v>
      </c>
      <c r="H23" s="33">
        <f>IF(oq25basecase!H23=oq25basecaser1!H23,0,oq25basecase!H23/oq25basecaser1!H23)</f>
        <v>0</v>
      </c>
      <c r="I23" s="33">
        <f>IF(oq25basecase!I23=oq25basecaser1!I23,0,oq25basecase!I23/oq25basecaser1!I23)</f>
        <v>0</v>
      </c>
      <c r="J23" s="33">
        <f>IF(oq25basecase!J23=oq25basecaser1!J23,0,oq25basecase!J23/oq25basecaser1!J23)</f>
        <v>0</v>
      </c>
      <c r="K23" s="33">
        <f>IF(oq25basecase!K23=oq25basecaser1!K23,0,oq25basecase!K23/oq25basecaser1!K23)</f>
        <v>0</v>
      </c>
      <c r="L23" s="33">
        <f>IF(oq25basecase!L23=oq25basecaser1!L23,0,oq25basecase!L23/oq25basecaser1!L23)</f>
        <v>0</v>
      </c>
      <c r="M23" s="33">
        <f>IF(oq25basecase!M23=oq25basecaser1!M23,0,oq25basecase!M23/oq25basecaser1!M23)</f>
        <v>0</v>
      </c>
      <c r="N23" s="33">
        <f>IF(oq25basecase!N23=oq25basecaser1!N23,0,oq25basecase!N23/oq25basecaser1!N23)</f>
        <v>0</v>
      </c>
      <c r="O23" s="33">
        <f>IF(oq25basecase!O23=oq25basecaser1!O23,0,oq25basecase!O23/oq25basecaser1!O23)</f>
        <v>0</v>
      </c>
      <c r="P23" s="33">
        <f>IF(oq25basecase!P23=oq25basecaser1!P23,0,oq25basecase!P23/oq25basecaser1!P23)</f>
        <v>0</v>
      </c>
      <c r="Q23" s="33">
        <f>IF(oq25basecase!Q23=oq25basecaser1!Q23,0,oq25basecase!Q23/oq25basecaser1!Q23)</f>
        <v>0</v>
      </c>
      <c r="R23" s="33">
        <f>IF(oq25basecase!R23=oq25basecaser1!R23,0,oq25basecase!R23/oq25basecaser1!R23)</f>
        <v>0</v>
      </c>
      <c r="S23" s="33">
        <f>IF(oq25basecase!S23=oq25basecaser1!S23,0,oq25basecase!S23/oq25basecaser1!S23)</f>
        <v>0</v>
      </c>
      <c r="T23" s="33">
        <f>IF(oq25basecase!T23=oq25basecaser1!T23,0,oq25basecase!T23/oq25basecaser1!T23)</f>
        <v>0</v>
      </c>
      <c r="U23" s="33">
        <f>IF(oq25basecase!U23=oq25basecaser1!U23,0,oq25basecase!U23/oq25basecaser1!U23)</f>
        <v>0</v>
      </c>
      <c r="V23" s="33">
        <f>IF(oq25basecase!V23=oq25basecaser1!V23,0,oq25basecase!V23/oq25basecaser1!V23)</f>
        <v>0</v>
      </c>
      <c r="W23" s="33">
        <f>IF(oq25basecase!W23=oq25basecaser1!W23,0,oq25basecase!W23/oq25basecaser1!W23)</f>
        <v>0</v>
      </c>
      <c r="X23" s="33">
        <f>IF(oq25basecase!X23=oq25basecaser1!X23,0,oq25basecase!X23/oq25basecaser1!X23)</f>
        <v>0</v>
      </c>
      <c r="Y23" s="33">
        <f>IF(oq25basecase!Y23=oq25basecaser1!Y23,0,oq25basecase!Y23/oq25basecaser1!Y23)</f>
        <v>0</v>
      </c>
      <c r="Z23" s="33">
        <f>IF(oq25basecase!Z23=oq25basecaser1!Z23,0,oq25basecase!Z23/oq25basecaser1!Z23)</f>
        <v>0</v>
      </c>
    </row>
    <row r="24" spans="1:26" x14ac:dyDescent="0.3">
      <c r="A24" s="33">
        <f>IF(oq25basecase!A24=oq25basecaser1!A24,0,oq25basecase!A24/oq25basecaser1!A24)</f>
        <v>0</v>
      </c>
      <c r="B24" s="33">
        <f>IF(oq25basecase!B24=oq25basecaser1!B24,0,oq25basecase!B24/oq25basecaser1!B24)</f>
        <v>0</v>
      </c>
      <c r="C24" s="33">
        <f>IF(oq25basecase!C24=oq25basecaser1!C24,0,oq25basecase!C24/oq25basecaser1!C24)</f>
        <v>0</v>
      </c>
      <c r="D24" s="33">
        <f>IF(oq25basecase!D24=oq25basecaser1!D24,0,oq25basecase!D24/oq25basecaser1!D24)</f>
        <v>0</v>
      </c>
      <c r="E24" s="33">
        <f>IF(oq25basecase!E24=oq25basecaser1!E24,0,oq25basecase!E24/oq25basecaser1!E24)</f>
        <v>0</v>
      </c>
      <c r="F24" s="33">
        <f>IF(oq25basecase!F24=oq25basecaser1!F24,0,oq25basecase!F24/oq25basecaser1!F24)</f>
        <v>0</v>
      </c>
      <c r="G24" s="33">
        <f>IF(oq25basecase!G24=oq25basecaser1!G24,0,oq25basecase!G24/oq25basecaser1!G24)</f>
        <v>0</v>
      </c>
      <c r="H24" s="33">
        <f>IF(oq25basecase!H24=oq25basecaser1!H24,0,oq25basecase!H24/oq25basecaser1!H24)</f>
        <v>0</v>
      </c>
      <c r="I24" s="33">
        <f>IF(oq25basecase!I24=oq25basecaser1!I24,0,oq25basecase!I24/oq25basecaser1!I24)</f>
        <v>0</v>
      </c>
      <c r="J24" s="33">
        <f>IF(oq25basecase!J24=oq25basecaser1!J24,0,oq25basecase!J24/oq25basecaser1!J24)</f>
        <v>0</v>
      </c>
      <c r="K24" s="33">
        <f>IF(oq25basecase!K24=oq25basecaser1!K24,0,oq25basecase!K24/oq25basecaser1!K24)</f>
        <v>0</v>
      </c>
      <c r="L24" s="33">
        <f>IF(oq25basecase!L24=oq25basecaser1!L24,0,oq25basecase!L24/oq25basecaser1!L24)</f>
        <v>0</v>
      </c>
      <c r="M24" s="33">
        <f>IF(oq25basecase!M24=oq25basecaser1!M24,0,oq25basecase!M24/oq25basecaser1!M24)</f>
        <v>0</v>
      </c>
      <c r="N24" s="33">
        <f>IF(oq25basecase!N24=oq25basecaser1!N24,0,oq25basecase!N24/oq25basecaser1!N24)</f>
        <v>0</v>
      </c>
      <c r="O24" s="33">
        <f>IF(oq25basecase!O24=oq25basecaser1!O24,0,oq25basecase!O24/oq25basecaser1!O24)</f>
        <v>0</v>
      </c>
      <c r="P24" s="33">
        <f>IF(oq25basecase!P24=oq25basecaser1!P24,0,oq25basecase!P24/oq25basecaser1!P24)</f>
        <v>0</v>
      </c>
      <c r="Q24" s="33">
        <f>IF(oq25basecase!Q24=oq25basecaser1!Q24,0,oq25basecase!Q24/oq25basecaser1!Q24)</f>
        <v>0</v>
      </c>
      <c r="R24" s="33">
        <f>IF(oq25basecase!R24=oq25basecaser1!R24,0,oq25basecase!R24/oq25basecaser1!R24)</f>
        <v>0</v>
      </c>
      <c r="S24" s="33">
        <f>IF(oq25basecase!S24=oq25basecaser1!S24,0,oq25basecase!S24/oq25basecaser1!S24)</f>
        <v>0</v>
      </c>
      <c r="T24" s="33">
        <f>IF(oq25basecase!T24=oq25basecaser1!T24,0,oq25basecase!T24/oq25basecaser1!T24)</f>
        <v>0</v>
      </c>
      <c r="U24" s="33">
        <f>IF(oq25basecase!U24=oq25basecaser1!U24,0,oq25basecase!U24/oq25basecaser1!U24)</f>
        <v>0</v>
      </c>
      <c r="V24" s="33">
        <f>IF(oq25basecase!V24=oq25basecaser1!V24,0,oq25basecase!V24/oq25basecaser1!V24)</f>
        <v>0</v>
      </c>
      <c r="W24" s="33">
        <f>IF(oq25basecase!W24=oq25basecaser1!W24,0,oq25basecase!W24/oq25basecaser1!W24)</f>
        <v>0</v>
      </c>
      <c r="X24" s="33">
        <f>IF(oq25basecase!X24=oq25basecaser1!X24,0,oq25basecase!X24/oq25basecaser1!X24)</f>
        <v>0</v>
      </c>
      <c r="Y24" s="33">
        <f>IF(oq25basecase!Y24=oq25basecaser1!Y24,0,oq25basecase!Y24/oq25basecaser1!Y24)</f>
        <v>0</v>
      </c>
      <c r="Z24" s="33">
        <f>IF(oq25basecase!Z24=oq25basecaser1!Z24,0,oq25basecase!Z24/oq25basecaser1!Z24)</f>
        <v>0</v>
      </c>
    </row>
    <row r="25" spans="1:26" x14ac:dyDescent="0.3">
      <c r="A25" s="33">
        <f>IF(oq25basecase!A25=oq25basecaser1!A25,0,oq25basecase!A25/oq25basecaser1!A25)</f>
        <v>0</v>
      </c>
      <c r="B25" s="33">
        <f>IF(oq25basecase!B25=oq25basecaser1!B25,0,oq25basecase!B25/oq25basecaser1!B25)</f>
        <v>0</v>
      </c>
      <c r="C25" s="33">
        <f>IF(oq25basecase!C25=oq25basecaser1!C25,0,oq25basecase!C25/oq25basecaser1!C25)</f>
        <v>0</v>
      </c>
      <c r="D25" s="33">
        <f>IF(oq25basecase!D25=oq25basecaser1!D25,0,oq25basecase!D25/oq25basecaser1!D25)</f>
        <v>0</v>
      </c>
      <c r="E25" s="33">
        <f>IF(oq25basecase!E25=oq25basecaser1!E25,0,oq25basecase!E25/oq25basecaser1!E25)</f>
        <v>0</v>
      </c>
      <c r="F25" s="33">
        <f>IF(oq25basecase!F25=oq25basecaser1!F25,0,oq25basecase!F25/oq25basecaser1!F25)</f>
        <v>0</v>
      </c>
      <c r="G25" s="33">
        <f>IF(oq25basecase!G25=oq25basecaser1!G25,0,oq25basecase!G25/oq25basecaser1!G25)</f>
        <v>0</v>
      </c>
      <c r="H25" s="33">
        <f>IF(oq25basecase!H25=oq25basecaser1!H25,0,oq25basecase!H25/oq25basecaser1!H25)</f>
        <v>0</v>
      </c>
      <c r="I25" s="33">
        <f>IF(oq25basecase!I25=oq25basecaser1!I25,0,oq25basecase!I25/oq25basecaser1!I25)</f>
        <v>0</v>
      </c>
      <c r="J25" s="33">
        <f>IF(oq25basecase!J25=oq25basecaser1!J25,0,oq25basecase!J25/oq25basecaser1!J25)</f>
        <v>0</v>
      </c>
      <c r="K25" s="33">
        <f>IF(oq25basecase!K25=oq25basecaser1!K25,0,oq25basecase!K25/oq25basecaser1!K25)</f>
        <v>0</v>
      </c>
      <c r="L25" s="33">
        <f>IF(oq25basecase!L25=oq25basecaser1!L25,0,oq25basecase!L25/oq25basecaser1!L25)</f>
        <v>0</v>
      </c>
      <c r="M25" s="33">
        <f>IF(oq25basecase!M25=oq25basecaser1!M25,0,oq25basecase!M25/oq25basecaser1!M25)</f>
        <v>0</v>
      </c>
      <c r="N25" s="33">
        <f>IF(oq25basecase!N25=oq25basecaser1!N25,0,oq25basecase!N25/oq25basecaser1!N25)</f>
        <v>0</v>
      </c>
      <c r="O25" s="33">
        <f>IF(oq25basecase!O25=oq25basecaser1!O25,0,oq25basecase!O25/oq25basecaser1!O25)</f>
        <v>0</v>
      </c>
      <c r="P25" s="33">
        <f>IF(oq25basecase!P25=oq25basecaser1!P25,0,oq25basecase!P25/oq25basecaser1!P25)</f>
        <v>0</v>
      </c>
      <c r="Q25" s="33">
        <f>IF(oq25basecase!Q25=oq25basecaser1!Q25,0,oq25basecase!Q25/oq25basecaser1!Q25)</f>
        <v>0</v>
      </c>
      <c r="R25" s="33">
        <f>IF(oq25basecase!R25=oq25basecaser1!R25,0,oq25basecase!R25/oq25basecaser1!R25)</f>
        <v>0</v>
      </c>
      <c r="S25" s="33">
        <f>IF(oq25basecase!S25=oq25basecaser1!S25,0,oq25basecase!S25/oq25basecaser1!S25)</f>
        <v>0</v>
      </c>
      <c r="T25" s="33">
        <f>IF(oq25basecase!T25=oq25basecaser1!T25,0,oq25basecase!T25/oq25basecaser1!T25)</f>
        <v>0</v>
      </c>
      <c r="U25" s="33">
        <f>IF(oq25basecase!U25=oq25basecaser1!U25,0,oq25basecase!U25/oq25basecaser1!U25)</f>
        <v>0</v>
      </c>
      <c r="V25" s="33">
        <f>IF(oq25basecase!V25=oq25basecaser1!V25,0,oq25basecase!V25/oq25basecaser1!V25)</f>
        <v>0</v>
      </c>
      <c r="W25" s="33">
        <f>IF(oq25basecase!W25=oq25basecaser1!W25,0,oq25basecase!W25/oq25basecaser1!W25)</f>
        <v>0</v>
      </c>
      <c r="X25" s="33">
        <f>IF(oq25basecase!X25=oq25basecaser1!X25,0,oq25basecase!X25/oq25basecaser1!X25)</f>
        <v>0</v>
      </c>
      <c r="Y25" s="33">
        <f>IF(oq25basecase!Y25=oq25basecaser1!Y25,0,oq25basecase!Y25/oq25basecaser1!Y25)</f>
        <v>0</v>
      </c>
      <c r="Z25" s="33">
        <f>IF(oq25basecase!Z25=oq25basecaser1!Z25,0,oq25basecase!Z25/oq25basecaser1!Z25)</f>
        <v>0</v>
      </c>
    </row>
    <row r="26" spans="1:26" x14ac:dyDescent="0.3">
      <c r="A26" s="33">
        <f>IF(oq25basecase!A26=oq25basecaser1!A26,0,oq25basecase!A26/oq25basecaser1!A26)</f>
        <v>0</v>
      </c>
      <c r="B26" s="33">
        <f>IF(oq25basecase!B26=oq25basecaser1!B26,0,oq25basecase!B26/oq25basecaser1!B26)</f>
        <v>0</v>
      </c>
      <c r="C26" s="33">
        <f>IF(oq25basecase!C26=oq25basecaser1!C26,0,oq25basecase!C26/oq25basecaser1!C26)</f>
        <v>0</v>
      </c>
      <c r="D26" s="33">
        <f>IF(oq25basecase!D26=oq25basecaser1!D26,0,oq25basecase!D26/oq25basecaser1!D26)</f>
        <v>0</v>
      </c>
      <c r="E26" s="33">
        <f>IF(oq25basecase!E26=oq25basecaser1!E26,0,oq25basecase!E26/oq25basecaser1!E26)</f>
        <v>0</v>
      </c>
      <c r="F26" s="33">
        <f>IF(oq25basecase!F26=oq25basecaser1!F26,0,oq25basecase!F26/oq25basecaser1!F26)</f>
        <v>0</v>
      </c>
      <c r="G26" s="33">
        <f>IF(oq25basecase!G26=oq25basecaser1!G26,0,oq25basecase!G26/oq25basecaser1!G26)</f>
        <v>0</v>
      </c>
      <c r="H26" s="33">
        <f>IF(oq25basecase!H26=oq25basecaser1!H26,0,oq25basecase!H26/oq25basecaser1!H26)</f>
        <v>0</v>
      </c>
      <c r="I26" s="33">
        <f>IF(oq25basecase!I26=oq25basecaser1!I26,0,oq25basecase!I26/oq25basecaser1!I26)</f>
        <v>0</v>
      </c>
      <c r="J26" s="33">
        <f>IF(oq25basecase!J26=oq25basecaser1!J26,0,oq25basecase!J26/oq25basecaser1!J26)</f>
        <v>0</v>
      </c>
      <c r="K26" s="33">
        <f>IF(oq25basecase!K26=oq25basecaser1!K26,0,oq25basecase!K26/oq25basecaser1!K26)</f>
        <v>0</v>
      </c>
      <c r="L26" s="33">
        <f>IF(oq25basecase!L26=oq25basecaser1!L26,0,oq25basecase!L26/oq25basecaser1!L26)</f>
        <v>0</v>
      </c>
      <c r="M26" s="33">
        <f>IF(oq25basecase!M26=oq25basecaser1!M26,0,oq25basecase!M26/oq25basecaser1!M26)</f>
        <v>0</v>
      </c>
      <c r="N26" s="33">
        <f>IF(oq25basecase!N26=oq25basecaser1!N26,0,oq25basecase!N26/oq25basecaser1!N26)</f>
        <v>0</v>
      </c>
      <c r="O26" s="33">
        <f>IF(oq25basecase!O26=oq25basecaser1!O26,0,oq25basecase!O26/oq25basecaser1!O26)</f>
        <v>0</v>
      </c>
      <c r="P26" s="33">
        <f>IF(oq25basecase!P26=oq25basecaser1!P26,0,oq25basecase!P26/oq25basecaser1!P26)</f>
        <v>0</v>
      </c>
      <c r="Q26" s="33">
        <f>IF(oq25basecase!Q26=oq25basecaser1!Q26,0,oq25basecase!Q26/oq25basecaser1!Q26)</f>
        <v>0</v>
      </c>
      <c r="R26" s="33">
        <f>IF(oq25basecase!R26=oq25basecaser1!R26,0,oq25basecase!R26/oq25basecaser1!R26)</f>
        <v>0</v>
      </c>
      <c r="S26" s="33">
        <f>IF(oq25basecase!S26=oq25basecaser1!S26,0,oq25basecase!S26/oq25basecaser1!S26)</f>
        <v>0</v>
      </c>
      <c r="T26" s="33">
        <f>IF(oq25basecase!T26=oq25basecaser1!T26,0,oq25basecase!T26/oq25basecaser1!T26)</f>
        <v>0</v>
      </c>
      <c r="U26" s="33">
        <f>IF(oq25basecase!U26=oq25basecaser1!U26,0,oq25basecase!U26/oq25basecaser1!U26)</f>
        <v>0</v>
      </c>
      <c r="V26" s="33">
        <f>IF(oq25basecase!V26=oq25basecaser1!V26,0,oq25basecase!V26/oq25basecaser1!V26)</f>
        <v>0</v>
      </c>
      <c r="W26" s="33">
        <f>IF(oq25basecase!W26=oq25basecaser1!W26,0,oq25basecase!W26/oq25basecaser1!W26)</f>
        <v>0</v>
      </c>
      <c r="X26" s="33">
        <f>IF(oq25basecase!X26=oq25basecaser1!X26,0,oq25basecase!X26/oq25basecaser1!X26)</f>
        <v>0</v>
      </c>
      <c r="Y26" s="33">
        <f>IF(oq25basecase!Y26=oq25basecaser1!Y26,0,oq25basecase!Y26/oq25basecaser1!Y26)</f>
        <v>0</v>
      </c>
      <c r="Z26" s="33">
        <f>IF(oq25basecase!Z26=oq25basecaser1!Z26,0,oq25basecase!Z26/oq25basecaser1!Z26)</f>
        <v>0</v>
      </c>
    </row>
    <row r="27" spans="1:26" x14ac:dyDescent="0.3">
      <c r="A27" s="33">
        <f>IF(oq25basecase!A27=oq25basecaser1!A27,0,oq25basecase!A27/oq25basecaser1!A27)</f>
        <v>0</v>
      </c>
      <c r="B27" s="33">
        <f>IF(oq25basecase!B27=oq25basecaser1!B27,0,oq25basecase!B27/oq25basecaser1!B27)</f>
        <v>0</v>
      </c>
      <c r="C27" s="33">
        <f>IF(oq25basecase!C27=oq25basecaser1!C27,0,oq25basecase!C27/oq25basecaser1!C27)</f>
        <v>0</v>
      </c>
      <c r="D27" s="33">
        <f>IF(oq25basecase!D27=oq25basecaser1!D27,0,oq25basecase!D27/oq25basecaser1!D27)</f>
        <v>0</v>
      </c>
      <c r="E27" s="33">
        <f>IF(oq25basecase!E27=oq25basecaser1!E27,0,oq25basecase!E27/oq25basecaser1!E27)</f>
        <v>0</v>
      </c>
      <c r="F27" s="33">
        <f>IF(oq25basecase!F27=oq25basecaser1!F27,0,oq25basecase!F27/oq25basecaser1!F27)</f>
        <v>0</v>
      </c>
      <c r="G27" s="33">
        <f>IF(oq25basecase!G27=oq25basecaser1!G27,0,oq25basecase!G27/oq25basecaser1!G27)</f>
        <v>0</v>
      </c>
      <c r="H27" s="33">
        <f>IF(oq25basecase!H27=oq25basecaser1!H27,0,oq25basecase!H27/oq25basecaser1!H27)</f>
        <v>0</v>
      </c>
      <c r="I27" s="33">
        <f>IF(oq25basecase!I27=oq25basecaser1!I27,0,oq25basecase!I27/oq25basecaser1!I27)</f>
        <v>0</v>
      </c>
      <c r="J27" s="33">
        <f>IF(oq25basecase!J27=oq25basecaser1!J27,0,oq25basecase!J27/oq25basecaser1!J27)</f>
        <v>0</v>
      </c>
      <c r="K27" s="33">
        <f>IF(oq25basecase!K27=oq25basecaser1!K27,0,oq25basecase!K27/oq25basecaser1!K27)</f>
        <v>0</v>
      </c>
      <c r="L27" s="33">
        <f>IF(oq25basecase!L27=oq25basecaser1!L27,0,oq25basecase!L27/oq25basecaser1!L27)</f>
        <v>0</v>
      </c>
      <c r="M27" s="33">
        <f>IF(oq25basecase!M27=oq25basecaser1!M27,0,oq25basecase!M27/oq25basecaser1!M27)</f>
        <v>0</v>
      </c>
      <c r="N27" s="33">
        <f>IF(oq25basecase!N27=oq25basecaser1!N27,0,oq25basecase!N27/oq25basecaser1!N27)</f>
        <v>0</v>
      </c>
      <c r="O27" s="33">
        <f>IF(oq25basecase!O27=oq25basecaser1!O27,0,oq25basecase!O27/oq25basecaser1!O27)</f>
        <v>0</v>
      </c>
      <c r="P27" s="33">
        <f>IF(oq25basecase!P27=oq25basecaser1!P27,0,oq25basecase!P27/oq25basecaser1!P27)</f>
        <v>0</v>
      </c>
      <c r="Q27" s="33">
        <f>IF(oq25basecase!Q27=oq25basecaser1!Q27,0,oq25basecase!Q27/oq25basecaser1!Q27)</f>
        <v>0</v>
      </c>
      <c r="R27" s="33">
        <f>IF(oq25basecase!R27=oq25basecaser1!R27,0,oq25basecase!R27/oq25basecaser1!R27)</f>
        <v>0</v>
      </c>
      <c r="S27" s="33">
        <f>IF(oq25basecase!S27=oq25basecaser1!S27,0,oq25basecase!S27/oq25basecaser1!S27)</f>
        <v>0</v>
      </c>
      <c r="T27" s="33">
        <f>IF(oq25basecase!T27=oq25basecaser1!T27,0,oq25basecase!T27/oq25basecaser1!T27)</f>
        <v>0</v>
      </c>
      <c r="U27" s="33">
        <f>IF(oq25basecase!U27=oq25basecaser1!U27,0,oq25basecase!U27/oq25basecaser1!U27)</f>
        <v>0</v>
      </c>
      <c r="V27" s="33">
        <f>IF(oq25basecase!V27=oq25basecaser1!V27,0,oq25basecase!V27/oq25basecaser1!V27)</f>
        <v>0</v>
      </c>
      <c r="W27" s="33">
        <f>IF(oq25basecase!W27=oq25basecaser1!W27,0,oq25basecase!W27/oq25basecaser1!W27)</f>
        <v>0</v>
      </c>
      <c r="X27" s="33">
        <f>IF(oq25basecase!X27=oq25basecaser1!X27,0,oq25basecase!X27/oq25basecaser1!X27)</f>
        <v>0</v>
      </c>
      <c r="Y27" s="33">
        <f>IF(oq25basecase!Y27=oq25basecaser1!Y27,0,oq25basecase!Y27/oq25basecaser1!Y27)</f>
        <v>0</v>
      </c>
      <c r="Z27" s="33">
        <f>IF(oq25basecase!Z27=oq25basecaser1!Z27,0,oq25basecase!Z27/oq25basecaser1!Z27)</f>
        <v>0</v>
      </c>
    </row>
    <row r="28" spans="1:26" x14ac:dyDescent="0.3">
      <c r="A28" s="33">
        <f>IF(oq25basecase!A28=oq25basecaser1!A28,0,oq25basecase!A28/oq25basecaser1!A28)</f>
        <v>0</v>
      </c>
      <c r="B28" s="33">
        <f>IF(oq25basecase!B28=oq25basecaser1!B28,0,oq25basecase!B28/oq25basecaser1!B28)</f>
        <v>0</v>
      </c>
      <c r="C28" s="33">
        <f>IF(oq25basecase!C28=oq25basecaser1!C28,0,oq25basecase!C28/oq25basecaser1!C28)</f>
        <v>0</v>
      </c>
      <c r="D28" s="33">
        <f>IF(oq25basecase!D28=oq25basecaser1!D28,0,oq25basecase!D28/oq25basecaser1!D28)</f>
        <v>0</v>
      </c>
      <c r="E28" s="33">
        <f>IF(oq25basecase!E28=oq25basecaser1!E28,0,oq25basecase!E28/oq25basecaser1!E28)</f>
        <v>0</v>
      </c>
      <c r="F28" s="33">
        <f>IF(oq25basecase!F28=oq25basecaser1!F28,0,oq25basecase!F28/oq25basecaser1!F28)</f>
        <v>0</v>
      </c>
      <c r="G28" s="33">
        <f>IF(oq25basecase!G28=oq25basecaser1!G28,0,oq25basecase!G28/oq25basecaser1!G28)</f>
        <v>0</v>
      </c>
      <c r="H28" s="33">
        <f>IF(oq25basecase!H28=oq25basecaser1!H28,0,oq25basecase!H28/oq25basecaser1!H28)</f>
        <v>0</v>
      </c>
      <c r="I28" s="33">
        <f>IF(oq25basecase!I28=oq25basecaser1!I28,0,oq25basecase!I28/oq25basecaser1!I28)</f>
        <v>0</v>
      </c>
      <c r="J28" s="33">
        <f>IF(oq25basecase!J28=oq25basecaser1!J28,0,oq25basecase!J28/oq25basecaser1!J28)</f>
        <v>0</v>
      </c>
      <c r="K28" s="33">
        <f>IF(oq25basecase!K28=oq25basecaser1!K28,0,oq25basecase!K28/oq25basecaser1!K28)</f>
        <v>0</v>
      </c>
      <c r="L28" s="33">
        <f>IF(oq25basecase!L28=oq25basecaser1!L28,0,oq25basecase!L28/oq25basecaser1!L28)</f>
        <v>0</v>
      </c>
      <c r="M28" s="33">
        <f>IF(oq25basecase!M28=oq25basecaser1!M28,0,oq25basecase!M28/oq25basecaser1!M28)</f>
        <v>0</v>
      </c>
      <c r="N28" s="33">
        <f>IF(oq25basecase!N28=oq25basecaser1!N28,0,oq25basecase!N28/oq25basecaser1!N28)</f>
        <v>0</v>
      </c>
      <c r="O28" s="33">
        <f>IF(oq25basecase!O28=oq25basecaser1!O28,0,oq25basecase!O28/oq25basecaser1!O28)</f>
        <v>0</v>
      </c>
      <c r="P28" s="33">
        <f>IF(oq25basecase!P28=oq25basecaser1!P28,0,oq25basecase!P28/oq25basecaser1!P28)</f>
        <v>0</v>
      </c>
      <c r="Q28" s="33">
        <f>IF(oq25basecase!Q28=oq25basecaser1!Q28,0,oq25basecase!Q28/oq25basecaser1!Q28)</f>
        <v>0</v>
      </c>
      <c r="R28" s="33">
        <f>IF(oq25basecase!R28=oq25basecaser1!R28,0,oq25basecase!R28/oq25basecaser1!R28)</f>
        <v>0</v>
      </c>
      <c r="S28" s="33">
        <f>IF(oq25basecase!S28=oq25basecaser1!S28,0,oq25basecase!S28/oq25basecaser1!S28)</f>
        <v>0</v>
      </c>
      <c r="T28" s="33">
        <f>IF(oq25basecase!T28=oq25basecaser1!T28,0,oq25basecase!T28/oq25basecaser1!T28)</f>
        <v>0</v>
      </c>
      <c r="U28" s="33">
        <f>IF(oq25basecase!U28=oq25basecaser1!U28,0,oq25basecase!U28/oq25basecaser1!U28)</f>
        <v>0</v>
      </c>
      <c r="V28" s="33">
        <f>IF(oq25basecase!V28=oq25basecaser1!V28,0,oq25basecase!V28/oq25basecaser1!V28)</f>
        <v>0</v>
      </c>
      <c r="W28" s="33">
        <f>IF(oq25basecase!W28=oq25basecaser1!W28,0,oq25basecase!W28/oq25basecaser1!W28)</f>
        <v>0</v>
      </c>
      <c r="X28" s="33">
        <f>IF(oq25basecase!X28=oq25basecaser1!X28,0,oq25basecase!X28/oq25basecaser1!X28)</f>
        <v>0</v>
      </c>
      <c r="Y28" s="33">
        <f>IF(oq25basecase!Y28=oq25basecaser1!Y28,0,oq25basecase!Y28/oq25basecaser1!Y28)</f>
        <v>0</v>
      </c>
      <c r="Z28" s="33">
        <f>IF(oq25basecase!Z28=oq25basecaser1!Z28,0,oq25basecase!Z28/oq25basecaser1!Z28)</f>
        <v>0</v>
      </c>
    </row>
    <row r="29" spans="1:26" x14ac:dyDescent="0.3">
      <c r="A29" s="33">
        <f>IF(oq25basecase!A29=oq25basecaser1!A29,0,oq25basecase!A29/oq25basecaser1!A29)</f>
        <v>0</v>
      </c>
      <c r="B29" s="33">
        <f>IF(oq25basecase!B29=oq25basecaser1!B29,0,oq25basecase!B29/oq25basecaser1!B29)</f>
        <v>0</v>
      </c>
      <c r="C29" s="33">
        <f>IF(oq25basecase!C29=oq25basecaser1!C29,0,oq25basecase!C29/oq25basecaser1!C29)</f>
        <v>0</v>
      </c>
      <c r="D29" s="33">
        <f>IF(oq25basecase!D29=oq25basecaser1!D29,0,oq25basecase!D29/oq25basecaser1!D29)</f>
        <v>0</v>
      </c>
      <c r="E29" s="33">
        <f>IF(oq25basecase!E29=oq25basecaser1!E29,0,oq25basecase!E29/oq25basecaser1!E29)</f>
        <v>0</v>
      </c>
      <c r="F29" s="33">
        <f>IF(oq25basecase!F29=oq25basecaser1!F29,0,oq25basecase!F29/oq25basecaser1!F29)</f>
        <v>0</v>
      </c>
      <c r="G29" s="33">
        <f>IF(oq25basecase!G29=oq25basecaser1!G29,0,oq25basecase!G29/oq25basecaser1!G29)</f>
        <v>0</v>
      </c>
      <c r="H29" s="33">
        <f>IF(oq25basecase!H29=oq25basecaser1!H29,0,oq25basecase!H29/oq25basecaser1!H29)</f>
        <v>0</v>
      </c>
      <c r="I29" s="33">
        <f>IF(oq25basecase!I29=oq25basecaser1!I29,0,oq25basecase!I29/oq25basecaser1!I29)</f>
        <v>0</v>
      </c>
      <c r="J29" s="33">
        <f>IF(oq25basecase!J29=oq25basecaser1!J29,0,oq25basecase!J29/oq25basecaser1!J29)</f>
        <v>0</v>
      </c>
      <c r="K29" s="33">
        <f>IF(oq25basecase!K29=oq25basecaser1!K29,0,oq25basecase!K29/oq25basecaser1!K29)</f>
        <v>0</v>
      </c>
      <c r="L29" s="33">
        <f>IF(oq25basecase!L29=oq25basecaser1!L29,0,oq25basecase!L29/oq25basecaser1!L29)</f>
        <v>0</v>
      </c>
      <c r="M29" s="33">
        <f>IF(oq25basecase!M29=oq25basecaser1!M29,0,oq25basecase!M29/oq25basecaser1!M29)</f>
        <v>0</v>
      </c>
      <c r="N29" s="33">
        <f>IF(oq25basecase!N29=oq25basecaser1!N29,0,oq25basecase!N29/oq25basecaser1!N29)</f>
        <v>0</v>
      </c>
      <c r="O29" s="33">
        <f>IF(oq25basecase!O29=oq25basecaser1!O29,0,oq25basecase!O29/oq25basecaser1!O29)</f>
        <v>0</v>
      </c>
      <c r="P29" s="33">
        <f>IF(oq25basecase!P29=oq25basecaser1!P29,0,oq25basecase!P29/oq25basecaser1!P29)</f>
        <v>0</v>
      </c>
      <c r="Q29" s="33">
        <f>IF(oq25basecase!Q29=oq25basecaser1!Q29,0,oq25basecase!Q29/oq25basecaser1!Q29)</f>
        <v>0</v>
      </c>
      <c r="R29" s="33">
        <f>IF(oq25basecase!R29=oq25basecaser1!R29,0,oq25basecase!R29/oq25basecaser1!R29)</f>
        <v>0</v>
      </c>
      <c r="S29" s="33">
        <f>IF(oq25basecase!S29=oq25basecaser1!S29,0,oq25basecase!S29/oq25basecaser1!S29)</f>
        <v>0</v>
      </c>
      <c r="T29" s="33">
        <f>IF(oq25basecase!T29=oq25basecaser1!T29,0,oq25basecase!T29/oq25basecaser1!T29)</f>
        <v>0</v>
      </c>
      <c r="U29" s="33">
        <f>IF(oq25basecase!U29=oq25basecaser1!U29,0,oq25basecase!U29/oq25basecaser1!U29)</f>
        <v>0</v>
      </c>
      <c r="V29" s="33">
        <f>IF(oq25basecase!V29=oq25basecaser1!V29,0,oq25basecase!V29/oq25basecaser1!V29)</f>
        <v>0</v>
      </c>
      <c r="W29" s="33">
        <f>IF(oq25basecase!W29=oq25basecaser1!W29,0,oq25basecase!W29/oq25basecaser1!W29)</f>
        <v>0</v>
      </c>
      <c r="X29" s="33">
        <f>IF(oq25basecase!X29=oq25basecaser1!X29,0,oq25basecase!X29/oq25basecaser1!X29)</f>
        <v>0</v>
      </c>
      <c r="Y29" s="33">
        <f>IF(oq25basecase!Y29=oq25basecaser1!Y29,0,oq25basecase!Y29/oq25basecaser1!Y29)</f>
        <v>0</v>
      </c>
      <c r="Z29" s="33">
        <f>IF(oq25basecase!Z29=oq25basecaser1!Z29,0,oq25basecase!Z29/oq25basecaser1!Z29)</f>
        <v>0</v>
      </c>
    </row>
    <row r="30" spans="1:26" x14ac:dyDescent="0.3">
      <c r="A30" s="33">
        <f>IF(oq25basecase!A30=oq25basecaser1!A30,0,oq25basecase!A30/oq25basecaser1!A30)</f>
        <v>0</v>
      </c>
      <c r="B30" s="33">
        <f>IF(oq25basecase!B30=oq25basecaser1!B30,0,oq25basecase!B30/oq25basecaser1!B30)</f>
        <v>0</v>
      </c>
      <c r="C30" s="33">
        <f>IF(oq25basecase!C30=oq25basecaser1!C30,0,oq25basecase!C30/oq25basecaser1!C30)</f>
        <v>0</v>
      </c>
      <c r="D30" s="33">
        <f>IF(oq25basecase!D30=oq25basecaser1!D30,0,oq25basecase!D30/oq25basecaser1!D30)</f>
        <v>0</v>
      </c>
      <c r="E30" s="33">
        <f>IF(oq25basecase!E30=oq25basecaser1!E30,0,oq25basecase!E30/oq25basecaser1!E30)</f>
        <v>0</v>
      </c>
      <c r="F30" s="33">
        <f>IF(oq25basecase!F30=oq25basecaser1!F30,0,oq25basecase!F30/oq25basecaser1!F30)</f>
        <v>0</v>
      </c>
      <c r="G30" s="33">
        <f>IF(oq25basecase!G30=oq25basecaser1!G30,0,oq25basecase!G30/oq25basecaser1!G30)</f>
        <v>0</v>
      </c>
      <c r="H30" s="33">
        <f>IF(oq25basecase!H30=oq25basecaser1!H30,0,oq25basecase!H30/oq25basecaser1!H30)</f>
        <v>0</v>
      </c>
      <c r="I30" s="33">
        <f>IF(oq25basecase!I30=oq25basecaser1!I30,0,oq25basecase!I30/oq25basecaser1!I30)</f>
        <v>0</v>
      </c>
      <c r="J30" s="33">
        <f>IF(oq25basecase!J30=oq25basecaser1!J30,0,oq25basecase!J30/oq25basecaser1!J30)</f>
        <v>0</v>
      </c>
      <c r="K30" s="33">
        <f>IF(oq25basecase!K30=oq25basecaser1!K30,0,oq25basecase!K30/oq25basecaser1!K30)</f>
        <v>0</v>
      </c>
      <c r="L30" s="33">
        <f>IF(oq25basecase!L30=oq25basecaser1!L30,0,oq25basecase!L30/oq25basecaser1!L30)</f>
        <v>0</v>
      </c>
      <c r="M30" s="33">
        <f>IF(oq25basecase!M30=oq25basecaser1!M30,0,oq25basecase!M30/oq25basecaser1!M30)</f>
        <v>0</v>
      </c>
      <c r="N30" s="33">
        <f>IF(oq25basecase!N30=oq25basecaser1!N30,0,oq25basecase!N30/oq25basecaser1!N30)</f>
        <v>0</v>
      </c>
      <c r="O30" s="33">
        <f>IF(oq25basecase!O30=oq25basecaser1!O30,0,oq25basecase!O30/oq25basecaser1!O30)</f>
        <v>0</v>
      </c>
      <c r="P30" s="33">
        <f>IF(oq25basecase!P30=oq25basecaser1!P30,0,oq25basecase!P30/oq25basecaser1!P30)</f>
        <v>0</v>
      </c>
      <c r="Q30" s="33">
        <f>IF(oq25basecase!Q30=oq25basecaser1!Q30,0,oq25basecase!Q30/oq25basecaser1!Q30)</f>
        <v>0</v>
      </c>
      <c r="R30" s="33">
        <f>IF(oq25basecase!R30=oq25basecaser1!R30,0,oq25basecase!R30/oq25basecaser1!R30)</f>
        <v>0</v>
      </c>
      <c r="S30" s="33">
        <f>IF(oq25basecase!S30=oq25basecaser1!S30,0,oq25basecase!S30/oq25basecaser1!S30)</f>
        <v>0</v>
      </c>
      <c r="T30" s="33">
        <f>IF(oq25basecase!T30=oq25basecaser1!T30,0,oq25basecase!T30/oq25basecaser1!T30)</f>
        <v>0</v>
      </c>
      <c r="U30" s="33">
        <f>IF(oq25basecase!U30=oq25basecaser1!U30,0,oq25basecase!U30/oq25basecaser1!U30)</f>
        <v>0</v>
      </c>
      <c r="V30" s="33">
        <f>IF(oq25basecase!V30=oq25basecaser1!V30,0,oq25basecase!V30/oq25basecaser1!V30)</f>
        <v>0</v>
      </c>
      <c r="W30" s="33">
        <f>IF(oq25basecase!W30=oq25basecaser1!W30,0,oq25basecase!W30/oq25basecaser1!W30)</f>
        <v>0</v>
      </c>
      <c r="X30" s="33">
        <f>IF(oq25basecase!X30=oq25basecaser1!X30,0,oq25basecase!X30/oq25basecaser1!X30)</f>
        <v>0</v>
      </c>
      <c r="Y30" s="33">
        <f>IF(oq25basecase!Y30=oq25basecaser1!Y30,0,oq25basecase!Y30/oq25basecaser1!Y30)</f>
        <v>0</v>
      </c>
      <c r="Z30" s="33">
        <f>IF(oq25basecase!Z30=oq25basecaser1!Z30,0,oq25basecase!Z30/oq25basecaser1!Z30)</f>
        <v>0</v>
      </c>
    </row>
    <row r="31" spans="1:26" x14ac:dyDescent="0.3">
      <c r="A31" s="33">
        <f>IF(oq25basecase!A31=oq25basecaser1!A31,0,oq25basecase!A31/oq25basecaser1!A31)</f>
        <v>0</v>
      </c>
      <c r="B31" s="33">
        <f>IF(oq25basecase!B31=oq25basecaser1!B31,0,oq25basecase!B31/oq25basecaser1!B31)</f>
        <v>0</v>
      </c>
      <c r="C31" s="33">
        <f>IF(oq25basecase!C31=oq25basecaser1!C31,0,oq25basecase!C31/oq25basecaser1!C31)</f>
        <v>0</v>
      </c>
      <c r="D31" s="33">
        <f>IF(oq25basecase!D31=oq25basecaser1!D31,0,oq25basecase!D31/oq25basecaser1!D31)</f>
        <v>0</v>
      </c>
      <c r="E31" s="33">
        <f>IF(oq25basecase!E31=oq25basecaser1!E31,0,oq25basecase!E31/oq25basecaser1!E31)</f>
        <v>0</v>
      </c>
      <c r="F31" s="33">
        <f>IF(oq25basecase!F31=oq25basecaser1!F31,0,oq25basecase!F31/oq25basecaser1!F31)</f>
        <v>0</v>
      </c>
      <c r="G31" s="33">
        <f>IF(oq25basecase!G31=oq25basecaser1!G31,0,oq25basecase!G31/oq25basecaser1!G31)</f>
        <v>0</v>
      </c>
      <c r="H31" s="33">
        <f>IF(oq25basecase!H31=oq25basecaser1!H31,0,oq25basecase!H31/oq25basecaser1!H31)</f>
        <v>0</v>
      </c>
      <c r="I31" s="33">
        <f>IF(oq25basecase!I31=oq25basecaser1!I31,0,oq25basecase!I31/oq25basecaser1!I31)</f>
        <v>0</v>
      </c>
      <c r="J31" s="33">
        <f>IF(oq25basecase!J31=oq25basecaser1!J31,0,oq25basecase!J31/oq25basecaser1!J31)</f>
        <v>0</v>
      </c>
      <c r="K31" s="33">
        <f>IF(oq25basecase!K31=oq25basecaser1!K31,0,oq25basecase!K31/oq25basecaser1!K31)</f>
        <v>0</v>
      </c>
      <c r="L31" s="33">
        <f>IF(oq25basecase!L31=oq25basecaser1!L31,0,oq25basecase!L31/oq25basecaser1!L31)</f>
        <v>0</v>
      </c>
      <c r="M31" s="33">
        <f>IF(oq25basecase!M31=oq25basecaser1!M31,0,oq25basecase!M31/oq25basecaser1!M31)</f>
        <v>0</v>
      </c>
      <c r="N31" s="33">
        <f>IF(oq25basecase!N31=oq25basecaser1!N31,0,oq25basecase!N31/oq25basecaser1!N31)</f>
        <v>0</v>
      </c>
      <c r="O31" s="33">
        <f>IF(oq25basecase!O31=oq25basecaser1!O31,0,oq25basecase!O31/oq25basecaser1!O31)</f>
        <v>0</v>
      </c>
      <c r="P31" s="33">
        <f>IF(oq25basecase!P31=oq25basecaser1!P31,0,oq25basecase!P31/oq25basecaser1!P31)</f>
        <v>0</v>
      </c>
      <c r="Q31" s="33">
        <f>IF(oq25basecase!Q31=oq25basecaser1!Q31,0,oq25basecase!Q31/oq25basecaser1!Q31)</f>
        <v>0</v>
      </c>
      <c r="R31" s="33">
        <f>IF(oq25basecase!R31=oq25basecaser1!R31,0,oq25basecase!R31/oq25basecaser1!R31)</f>
        <v>0</v>
      </c>
      <c r="S31" s="33">
        <f>IF(oq25basecase!S31=oq25basecaser1!S31,0,oq25basecase!S31/oq25basecaser1!S31)</f>
        <v>0</v>
      </c>
      <c r="T31" s="33">
        <f>IF(oq25basecase!T31=oq25basecaser1!T31,0,oq25basecase!T31/oq25basecaser1!T31)</f>
        <v>0</v>
      </c>
      <c r="U31" s="33">
        <f>IF(oq25basecase!U31=oq25basecaser1!U31,0,oq25basecase!U31/oq25basecaser1!U31)</f>
        <v>0</v>
      </c>
      <c r="V31" s="33">
        <f>IF(oq25basecase!V31=oq25basecaser1!V31,0,oq25basecase!V31/oq25basecaser1!V31)</f>
        <v>0</v>
      </c>
      <c r="W31" s="33">
        <f>IF(oq25basecase!W31=oq25basecaser1!W31,0,oq25basecase!W31/oq25basecaser1!W31)</f>
        <v>0</v>
      </c>
      <c r="X31" s="33">
        <f>IF(oq25basecase!X31=oq25basecaser1!X31,0,oq25basecase!X31/oq25basecaser1!X31)</f>
        <v>0</v>
      </c>
      <c r="Y31" s="33">
        <f>IF(oq25basecase!Y31=oq25basecaser1!Y31,0,oq25basecase!Y31/oq25basecaser1!Y31)</f>
        <v>0</v>
      </c>
      <c r="Z31" s="33">
        <f>IF(oq25basecase!Z31=oq25basecaser1!Z31,0,oq25basecase!Z31/oq25basecaser1!Z31)</f>
        <v>0</v>
      </c>
    </row>
    <row r="32" spans="1:26" x14ac:dyDescent="0.3">
      <c r="A32" s="33">
        <f>IF(oq25basecase!A32=oq25basecaser1!A32,0,oq25basecase!A32/oq25basecaser1!A32)</f>
        <v>0</v>
      </c>
      <c r="B32" s="33">
        <f>IF(oq25basecase!B32=oq25basecaser1!B32,0,oq25basecase!B32/oq25basecaser1!B32)</f>
        <v>0</v>
      </c>
      <c r="C32" s="33">
        <f>IF(oq25basecase!C32=oq25basecaser1!C32,0,oq25basecase!C32/oq25basecaser1!C32)</f>
        <v>0</v>
      </c>
      <c r="D32" s="33">
        <f>IF(oq25basecase!D32=oq25basecaser1!D32,0,oq25basecase!D32/oq25basecaser1!D32)</f>
        <v>0</v>
      </c>
      <c r="E32" s="33">
        <f>IF(oq25basecase!E32=oq25basecaser1!E32,0,oq25basecase!E32/oq25basecaser1!E32)</f>
        <v>0</v>
      </c>
      <c r="F32" s="33">
        <f>IF(oq25basecase!F32=oq25basecaser1!F32,0,oq25basecase!F32/oq25basecaser1!F32)</f>
        <v>0</v>
      </c>
      <c r="G32" s="33">
        <f>IF(oq25basecase!G32=oq25basecaser1!G32,0,oq25basecase!G32/oq25basecaser1!G32)</f>
        <v>0</v>
      </c>
      <c r="H32" s="33">
        <f>IF(oq25basecase!H32=oq25basecaser1!H32,0,oq25basecase!H32/oq25basecaser1!H32)</f>
        <v>0</v>
      </c>
      <c r="I32" s="33">
        <f>IF(oq25basecase!I32=oq25basecaser1!I32,0,oq25basecase!I32/oq25basecaser1!I32)</f>
        <v>0</v>
      </c>
      <c r="J32" s="33">
        <f>IF(oq25basecase!J32=oq25basecaser1!J32,0,oq25basecase!J32/oq25basecaser1!J32)</f>
        <v>0</v>
      </c>
      <c r="K32" s="33">
        <f>IF(oq25basecase!K32=oq25basecaser1!K32,0,oq25basecase!K32/oq25basecaser1!K32)</f>
        <v>0</v>
      </c>
      <c r="L32" s="33">
        <f>IF(oq25basecase!L32=oq25basecaser1!L32,0,oq25basecase!L32/oq25basecaser1!L32)</f>
        <v>0</v>
      </c>
      <c r="M32" s="33">
        <f>IF(oq25basecase!M32=oq25basecaser1!M32,0,oq25basecase!M32/oq25basecaser1!M32)</f>
        <v>0</v>
      </c>
      <c r="N32" s="33">
        <f>IF(oq25basecase!N32=oq25basecaser1!N32,0,oq25basecase!N32/oq25basecaser1!N32)</f>
        <v>0</v>
      </c>
      <c r="O32" s="33">
        <f>IF(oq25basecase!O32=oq25basecaser1!O32,0,oq25basecase!O32/oq25basecaser1!O32)</f>
        <v>0</v>
      </c>
      <c r="P32" s="33">
        <f>IF(oq25basecase!P32=oq25basecaser1!P32,0,oq25basecase!P32/oq25basecaser1!P32)</f>
        <v>0</v>
      </c>
      <c r="Q32" s="33">
        <f>IF(oq25basecase!Q32=oq25basecaser1!Q32,0,oq25basecase!Q32/oq25basecaser1!Q32)</f>
        <v>0</v>
      </c>
      <c r="R32" s="33">
        <f>IF(oq25basecase!R32=oq25basecaser1!R32,0,oq25basecase!R32/oq25basecaser1!R32)</f>
        <v>0</v>
      </c>
      <c r="S32" s="33">
        <f>IF(oq25basecase!S32=oq25basecaser1!S32,0,oq25basecase!S32/oq25basecaser1!S32)</f>
        <v>0</v>
      </c>
      <c r="T32" s="33">
        <f>IF(oq25basecase!T32=oq25basecaser1!T32,0,oq25basecase!T32/oq25basecaser1!T32)</f>
        <v>0</v>
      </c>
      <c r="U32" s="33">
        <f>IF(oq25basecase!U32=oq25basecaser1!U32,0,oq25basecase!U32/oq25basecaser1!U32)</f>
        <v>0</v>
      </c>
      <c r="V32" s="33">
        <f>IF(oq25basecase!V32=oq25basecaser1!V32,0,oq25basecase!V32/oq25basecaser1!V32)</f>
        <v>0</v>
      </c>
      <c r="W32" s="33">
        <f>IF(oq25basecase!W32=oq25basecaser1!W32,0,oq25basecase!W32/oq25basecaser1!W32)</f>
        <v>0</v>
      </c>
      <c r="X32" s="33">
        <f>IF(oq25basecase!X32=oq25basecaser1!X32,0,oq25basecase!X32/oq25basecaser1!X32)</f>
        <v>0</v>
      </c>
      <c r="Y32" s="33">
        <f>IF(oq25basecase!Y32=oq25basecaser1!Y32,0,oq25basecase!Y32/oq25basecaser1!Y32)</f>
        <v>0</v>
      </c>
      <c r="Z32" s="33">
        <f>IF(oq25basecase!Z32=oq25basecaser1!Z32,0,oq25basecase!Z32/oq25basecaser1!Z32)</f>
        <v>0</v>
      </c>
    </row>
    <row r="33" spans="1:26" x14ac:dyDescent="0.3">
      <c r="A33" s="33">
        <f>IF(oq25basecase!A33=oq25basecaser1!A33,0,oq25basecase!A33/oq25basecaser1!A33)</f>
        <v>0</v>
      </c>
      <c r="B33" s="33">
        <f>IF(oq25basecase!B33=oq25basecaser1!B33,0,oq25basecase!B33/oq25basecaser1!B33)</f>
        <v>0</v>
      </c>
      <c r="C33" s="33">
        <f>IF(oq25basecase!C33=oq25basecaser1!C33,0,oq25basecase!C33/oq25basecaser1!C33)</f>
        <v>0</v>
      </c>
      <c r="D33" s="33">
        <f>IF(oq25basecase!D33=oq25basecaser1!D33,0,oq25basecase!D33/oq25basecaser1!D33)</f>
        <v>0</v>
      </c>
      <c r="E33" s="33">
        <f>IF(oq25basecase!E33=oq25basecaser1!E33,0,oq25basecase!E33/oq25basecaser1!E33)</f>
        <v>0</v>
      </c>
      <c r="F33" s="33">
        <f>IF(oq25basecase!F33=oq25basecaser1!F33,0,oq25basecase!F33/oq25basecaser1!F33)</f>
        <v>0</v>
      </c>
      <c r="G33" s="33">
        <f>IF(oq25basecase!G33=oq25basecaser1!G33,0,oq25basecase!G33/oq25basecaser1!G33)</f>
        <v>0</v>
      </c>
      <c r="H33" s="33">
        <f>IF(oq25basecase!H33=oq25basecaser1!H33,0,oq25basecase!H33/oq25basecaser1!H33)</f>
        <v>0</v>
      </c>
      <c r="I33" s="33">
        <f>IF(oq25basecase!I33=oq25basecaser1!I33,0,oq25basecase!I33/oq25basecaser1!I33)</f>
        <v>0</v>
      </c>
      <c r="J33" s="33">
        <f>IF(oq25basecase!J33=oq25basecaser1!J33,0,oq25basecase!J33/oq25basecaser1!J33)</f>
        <v>0</v>
      </c>
      <c r="K33" s="33">
        <f>IF(oq25basecase!K33=oq25basecaser1!K33,0,oq25basecase!K33/oq25basecaser1!K33)</f>
        <v>0</v>
      </c>
      <c r="L33" s="33">
        <f>IF(oq25basecase!L33=oq25basecaser1!L33,0,oq25basecase!L33/oq25basecaser1!L33)</f>
        <v>0</v>
      </c>
      <c r="M33" s="33">
        <f>IF(oq25basecase!M33=oq25basecaser1!M33,0,oq25basecase!M33/oq25basecaser1!M33)</f>
        <v>0</v>
      </c>
      <c r="N33" s="33">
        <f>IF(oq25basecase!N33=oq25basecaser1!N33,0,oq25basecase!N33/oq25basecaser1!N33)</f>
        <v>0</v>
      </c>
      <c r="O33" s="33">
        <f>IF(oq25basecase!O33=oq25basecaser1!O33,0,oq25basecase!O33/oq25basecaser1!O33)</f>
        <v>0</v>
      </c>
      <c r="P33" s="33">
        <f>IF(oq25basecase!P33=oq25basecaser1!P33,0,oq25basecase!P33/oq25basecaser1!P33)</f>
        <v>0</v>
      </c>
      <c r="Q33" s="33">
        <f>IF(oq25basecase!Q33=oq25basecaser1!Q33,0,oq25basecase!Q33/oq25basecaser1!Q33)</f>
        <v>0</v>
      </c>
      <c r="R33" s="33">
        <f>IF(oq25basecase!R33=oq25basecaser1!R33,0,oq25basecase!R33/oq25basecaser1!R33)</f>
        <v>0</v>
      </c>
      <c r="S33" s="33">
        <f>IF(oq25basecase!S33=oq25basecaser1!S33,0,oq25basecase!S33/oq25basecaser1!S33)</f>
        <v>0</v>
      </c>
      <c r="T33" s="33">
        <f>IF(oq25basecase!T33=oq25basecaser1!T33,0,oq25basecase!T33/oq25basecaser1!T33)</f>
        <v>0</v>
      </c>
      <c r="U33" s="33">
        <f>IF(oq25basecase!U33=oq25basecaser1!U33,0,oq25basecase!U33/oq25basecaser1!U33)</f>
        <v>0</v>
      </c>
      <c r="V33" s="33">
        <f>IF(oq25basecase!V33=oq25basecaser1!V33,0,oq25basecase!V33/oq25basecaser1!V33)</f>
        <v>0</v>
      </c>
      <c r="W33" s="33">
        <f>IF(oq25basecase!W33=oq25basecaser1!W33,0,oq25basecase!W33/oq25basecaser1!W33)</f>
        <v>0</v>
      </c>
      <c r="X33" s="33">
        <f>IF(oq25basecase!X33=oq25basecaser1!X33,0,oq25basecase!X33/oq25basecaser1!X33)</f>
        <v>0</v>
      </c>
      <c r="Y33" s="33">
        <f>IF(oq25basecase!Y33=oq25basecaser1!Y33,0,oq25basecase!Y33/oq25basecaser1!Y33)</f>
        <v>0</v>
      </c>
      <c r="Z33" s="33">
        <f>IF(oq25basecase!Z33=oq25basecaser1!Z33,0,oq25basecase!Z33/oq25basecaser1!Z33)</f>
        <v>0</v>
      </c>
    </row>
    <row r="34" spans="1:26" x14ac:dyDescent="0.3">
      <c r="A34" s="33">
        <f>IF(oq25basecase!A34=oq25basecaser1!A34,0,oq25basecase!A34/oq25basecaser1!A34)</f>
        <v>0</v>
      </c>
      <c r="B34" s="33">
        <f>IF(oq25basecase!B34=oq25basecaser1!B34,0,oq25basecase!B34/oq25basecaser1!B34)</f>
        <v>0</v>
      </c>
      <c r="C34" s="33">
        <f>IF(oq25basecase!C34=oq25basecaser1!C34,0,oq25basecase!C34/oq25basecaser1!C34)</f>
        <v>0</v>
      </c>
      <c r="D34" s="33">
        <f>IF(oq25basecase!D34=oq25basecaser1!D34,0,oq25basecase!D34/oq25basecaser1!D34)</f>
        <v>0</v>
      </c>
      <c r="E34" s="33">
        <f>IF(oq25basecase!E34=oq25basecaser1!E34,0,oq25basecase!E34/oq25basecaser1!E34)</f>
        <v>0</v>
      </c>
      <c r="F34" s="33">
        <f>IF(oq25basecase!F34=oq25basecaser1!F34,0,oq25basecase!F34/oq25basecaser1!F34)</f>
        <v>0</v>
      </c>
      <c r="G34" s="33">
        <f>IF(oq25basecase!G34=oq25basecaser1!G34,0,oq25basecase!G34/oq25basecaser1!G34)</f>
        <v>0</v>
      </c>
      <c r="H34" s="33">
        <f>IF(oq25basecase!H34=oq25basecaser1!H34,0,oq25basecase!H34/oq25basecaser1!H34)</f>
        <v>0</v>
      </c>
      <c r="I34" s="33">
        <f>IF(oq25basecase!I34=oq25basecaser1!I34,0,oq25basecase!I34/oq25basecaser1!I34)</f>
        <v>0</v>
      </c>
      <c r="J34" s="33">
        <f>IF(oq25basecase!J34=oq25basecaser1!J34,0,oq25basecase!J34/oq25basecaser1!J34)</f>
        <v>0</v>
      </c>
      <c r="K34" s="33">
        <f>IF(oq25basecase!K34=oq25basecaser1!K34,0,oq25basecase!K34/oq25basecaser1!K34)</f>
        <v>0</v>
      </c>
      <c r="L34" s="33">
        <f>IF(oq25basecase!L34=oq25basecaser1!L34,0,oq25basecase!L34/oq25basecaser1!L34)</f>
        <v>0</v>
      </c>
      <c r="M34" s="33">
        <f>IF(oq25basecase!M34=oq25basecaser1!M34,0,oq25basecase!M34/oq25basecaser1!M34)</f>
        <v>0</v>
      </c>
      <c r="N34" s="33">
        <f>IF(oq25basecase!N34=oq25basecaser1!N34,0,oq25basecase!N34/oq25basecaser1!N34)</f>
        <v>0</v>
      </c>
      <c r="O34" s="33">
        <f>IF(oq25basecase!O34=oq25basecaser1!O34,0,oq25basecase!O34/oq25basecaser1!O34)</f>
        <v>0</v>
      </c>
      <c r="P34" s="33">
        <f>IF(oq25basecase!P34=oq25basecaser1!P34,0,oq25basecase!P34/oq25basecaser1!P34)</f>
        <v>0</v>
      </c>
      <c r="Q34" s="33">
        <f>IF(oq25basecase!Q34=oq25basecaser1!Q34,0,oq25basecase!Q34/oq25basecaser1!Q34)</f>
        <v>0</v>
      </c>
      <c r="R34" s="33">
        <f>IF(oq25basecase!R34=oq25basecaser1!R34,0,oq25basecase!R34/oq25basecaser1!R34)</f>
        <v>0</v>
      </c>
      <c r="S34" s="33">
        <f>IF(oq25basecase!S34=oq25basecaser1!S34,0,oq25basecase!S34/oq25basecaser1!S34)</f>
        <v>0</v>
      </c>
      <c r="T34" s="33">
        <f>IF(oq25basecase!T34=oq25basecaser1!T34,0,oq25basecase!T34/oq25basecaser1!T34)</f>
        <v>0</v>
      </c>
      <c r="U34" s="33">
        <f>IF(oq25basecase!U34=oq25basecaser1!U34,0,oq25basecase!U34/oq25basecaser1!U34)</f>
        <v>0</v>
      </c>
      <c r="V34" s="33">
        <f>IF(oq25basecase!V34=oq25basecaser1!V34,0,oq25basecase!V34/oq25basecaser1!V34)</f>
        <v>0</v>
      </c>
      <c r="W34" s="33">
        <f>IF(oq25basecase!W34=oq25basecaser1!W34,0,oq25basecase!W34/oq25basecaser1!W34)</f>
        <v>0</v>
      </c>
      <c r="X34" s="33">
        <f>IF(oq25basecase!X34=oq25basecaser1!X34,0,oq25basecase!X34/oq25basecaser1!X34)</f>
        <v>0</v>
      </c>
      <c r="Y34" s="33">
        <f>IF(oq25basecase!Y34=oq25basecaser1!Y34,0,oq25basecase!Y34/oq25basecaser1!Y34)</f>
        <v>0</v>
      </c>
      <c r="Z34" s="33">
        <f>IF(oq25basecase!Z34=oq25basecaser1!Z34,0,oq25basecase!Z34/oq25basecaser1!Z34)</f>
        <v>0</v>
      </c>
    </row>
    <row r="35" spans="1:26" x14ac:dyDescent="0.3">
      <c r="A35" s="33">
        <f>IF(oq25basecase!A35=oq25basecaser1!A35,0,oq25basecase!A35/oq25basecaser1!A35)</f>
        <v>0</v>
      </c>
      <c r="B35" s="33">
        <f>IF(oq25basecase!B35=oq25basecaser1!B35,0,oq25basecase!B35/oq25basecaser1!B35)</f>
        <v>0</v>
      </c>
      <c r="C35" s="33">
        <f>IF(oq25basecase!C35=oq25basecaser1!C35,0,oq25basecase!C35/oq25basecaser1!C35)</f>
        <v>0</v>
      </c>
      <c r="D35" s="33">
        <f>IF(oq25basecase!D35=oq25basecaser1!D35,0,oq25basecase!D35/oq25basecaser1!D35)</f>
        <v>0</v>
      </c>
      <c r="E35" s="33">
        <f>IF(oq25basecase!E35=oq25basecaser1!E35,0,oq25basecase!E35/oq25basecaser1!E35)</f>
        <v>0</v>
      </c>
      <c r="F35" s="33">
        <f>IF(oq25basecase!F35=oq25basecaser1!F35,0,oq25basecase!F35/oq25basecaser1!F35)</f>
        <v>0</v>
      </c>
      <c r="G35" s="33">
        <f>IF(oq25basecase!G35=oq25basecaser1!G35,0,oq25basecase!G35/oq25basecaser1!G35)</f>
        <v>0</v>
      </c>
      <c r="H35" s="33">
        <f>IF(oq25basecase!H35=oq25basecaser1!H35,0,oq25basecase!H35/oq25basecaser1!H35)</f>
        <v>0</v>
      </c>
      <c r="I35" s="33">
        <f>IF(oq25basecase!I35=oq25basecaser1!I35,0,oq25basecase!I35/oq25basecaser1!I35)</f>
        <v>0</v>
      </c>
      <c r="J35" s="33">
        <f>IF(oq25basecase!J35=oq25basecaser1!J35,0,oq25basecase!J35/oq25basecaser1!J35)</f>
        <v>0</v>
      </c>
      <c r="K35" s="33">
        <f>IF(oq25basecase!K35=oq25basecaser1!K35,0,oq25basecase!K35/oq25basecaser1!K35)</f>
        <v>0</v>
      </c>
      <c r="L35" s="33">
        <f>IF(oq25basecase!L35=oq25basecaser1!L35,0,oq25basecase!L35/oq25basecaser1!L35)</f>
        <v>0</v>
      </c>
      <c r="M35" s="33">
        <f>IF(oq25basecase!M35=oq25basecaser1!M35,0,oq25basecase!M35/oq25basecaser1!M35)</f>
        <v>0</v>
      </c>
      <c r="N35" s="33">
        <f>IF(oq25basecase!N35=oq25basecaser1!N35,0,oq25basecase!N35/oq25basecaser1!N35)</f>
        <v>0</v>
      </c>
      <c r="O35" s="33">
        <f>IF(oq25basecase!O35=oq25basecaser1!O35,0,oq25basecase!O35/oq25basecaser1!O35)</f>
        <v>0</v>
      </c>
      <c r="P35" s="33">
        <f>IF(oq25basecase!P35=oq25basecaser1!P35,0,oq25basecase!P35/oq25basecaser1!P35)</f>
        <v>0</v>
      </c>
      <c r="Q35" s="33">
        <f>IF(oq25basecase!Q35=oq25basecaser1!Q35,0,oq25basecase!Q35/oq25basecaser1!Q35)</f>
        <v>0</v>
      </c>
      <c r="R35" s="33">
        <f>IF(oq25basecase!R35=oq25basecaser1!R35,0,oq25basecase!R35/oq25basecaser1!R35)</f>
        <v>0</v>
      </c>
      <c r="S35" s="33">
        <f>IF(oq25basecase!S35=oq25basecaser1!S35,0,oq25basecase!S35/oq25basecaser1!S35)</f>
        <v>0</v>
      </c>
      <c r="T35" s="33">
        <f>IF(oq25basecase!T35=oq25basecaser1!T35,0,oq25basecase!T35/oq25basecaser1!T35)</f>
        <v>0</v>
      </c>
      <c r="U35" s="33">
        <f>IF(oq25basecase!U35=oq25basecaser1!U35,0,oq25basecase!U35/oq25basecaser1!U35)</f>
        <v>0</v>
      </c>
      <c r="V35" s="33">
        <f>IF(oq25basecase!V35=oq25basecaser1!V35,0,oq25basecase!V35/oq25basecaser1!V35)</f>
        <v>0</v>
      </c>
      <c r="W35" s="33">
        <f>IF(oq25basecase!W35=oq25basecaser1!W35,0,oq25basecase!W35/oq25basecaser1!W35)</f>
        <v>0</v>
      </c>
      <c r="X35" s="33">
        <f>IF(oq25basecase!X35=oq25basecaser1!X35,0,oq25basecase!X35/oq25basecaser1!X35)</f>
        <v>0</v>
      </c>
      <c r="Y35" s="33">
        <f>IF(oq25basecase!Y35=oq25basecaser1!Y35,0,oq25basecase!Y35/oq25basecaser1!Y35)</f>
        <v>0</v>
      </c>
      <c r="Z35" s="33">
        <f>IF(oq25basecase!Z35=oq25basecaser1!Z35,0,oq25basecase!Z35/oq25basecaser1!Z35)</f>
        <v>0</v>
      </c>
    </row>
    <row r="36" spans="1:26" x14ac:dyDescent="0.3">
      <c r="A36" s="33">
        <f>IF(oq25basecase!A36=oq25basecaser1!A36,0,oq25basecase!A36/oq25basecaser1!A36)</f>
        <v>0</v>
      </c>
      <c r="B36" s="33">
        <f>IF(oq25basecase!B36=oq25basecaser1!B36,0,oq25basecase!B36/oq25basecaser1!B36)</f>
        <v>0</v>
      </c>
      <c r="C36" s="33">
        <f>IF(oq25basecase!C36=oq25basecaser1!C36,0,oq25basecase!C36/oq25basecaser1!C36)</f>
        <v>0</v>
      </c>
      <c r="D36" s="33">
        <f>IF(oq25basecase!D36=oq25basecaser1!D36,0,oq25basecase!D36/oq25basecaser1!D36)</f>
        <v>0</v>
      </c>
      <c r="E36" s="33">
        <f>IF(oq25basecase!E36=oq25basecaser1!E36,0,oq25basecase!E36/oq25basecaser1!E36)</f>
        <v>0</v>
      </c>
      <c r="F36" s="33">
        <f>IF(oq25basecase!F36=oq25basecaser1!F36,0,oq25basecase!F36/oq25basecaser1!F36)</f>
        <v>0</v>
      </c>
      <c r="G36" s="33">
        <f>IF(oq25basecase!G36=oq25basecaser1!G36,0,oq25basecase!G36/oq25basecaser1!G36)</f>
        <v>0</v>
      </c>
      <c r="H36" s="33">
        <f>IF(oq25basecase!H36=oq25basecaser1!H36,0,oq25basecase!H36/oq25basecaser1!H36)</f>
        <v>0</v>
      </c>
      <c r="I36" s="33">
        <f>IF(oq25basecase!I36=oq25basecaser1!I36,0,oq25basecase!I36/oq25basecaser1!I36)</f>
        <v>0</v>
      </c>
      <c r="J36" s="33">
        <f>IF(oq25basecase!J36=oq25basecaser1!J36,0,oq25basecase!J36/oq25basecaser1!J36)</f>
        <v>0</v>
      </c>
      <c r="K36" s="33">
        <f>IF(oq25basecase!K36=oq25basecaser1!K36,0,oq25basecase!K36/oq25basecaser1!K36)</f>
        <v>0</v>
      </c>
      <c r="L36" s="33">
        <f>IF(oq25basecase!L36=oq25basecaser1!L36,0,oq25basecase!L36/oq25basecaser1!L36)</f>
        <v>0</v>
      </c>
      <c r="M36" s="33">
        <f>IF(oq25basecase!M36=oq25basecaser1!M36,0,oq25basecase!M36/oq25basecaser1!M36)</f>
        <v>0</v>
      </c>
      <c r="N36" s="33">
        <f>IF(oq25basecase!N36=oq25basecaser1!N36,0,oq25basecase!N36/oq25basecaser1!N36)</f>
        <v>0</v>
      </c>
      <c r="O36" s="33">
        <f>IF(oq25basecase!O36=oq25basecaser1!O36,0,oq25basecase!O36/oq25basecaser1!O36)</f>
        <v>0</v>
      </c>
      <c r="P36" s="33">
        <f>IF(oq25basecase!P36=oq25basecaser1!P36,0,oq25basecase!P36/oq25basecaser1!P36)</f>
        <v>0</v>
      </c>
      <c r="Q36" s="33">
        <f>IF(oq25basecase!Q36=oq25basecaser1!Q36,0,oq25basecase!Q36/oq25basecaser1!Q36)</f>
        <v>0</v>
      </c>
      <c r="R36" s="33">
        <f>IF(oq25basecase!R36=oq25basecaser1!R36,0,oq25basecase!R36/oq25basecaser1!R36)</f>
        <v>0</v>
      </c>
      <c r="S36" s="33">
        <f>IF(oq25basecase!S36=oq25basecaser1!S36,0,oq25basecase!S36/oq25basecaser1!S36)</f>
        <v>0</v>
      </c>
      <c r="T36" s="33">
        <f>IF(oq25basecase!T36=oq25basecaser1!T36,0,oq25basecase!T36/oq25basecaser1!T36)</f>
        <v>0</v>
      </c>
      <c r="U36" s="33">
        <f>IF(oq25basecase!U36=oq25basecaser1!U36,0,oq25basecase!U36/oq25basecaser1!U36)</f>
        <v>0</v>
      </c>
      <c r="V36" s="33">
        <f>IF(oq25basecase!V36=oq25basecaser1!V36,0,oq25basecase!V36/oq25basecaser1!V36)</f>
        <v>0</v>
      </c>
      <c r="W36" s="33">
        <f>IF(oq25basecase!W36=oq25basecaser1!W36,0,oq25basecase!W36/oq25basecaser1!W36)</f>
        <v>0</v>
      </c>
      <c r="X36" s="33">
        <f>IF(oq25basecase!X36=oq25basecaser1!X36,0,oq25basecase!X36/oq25basecaser1!X36)</f>
        <v>0</v>
      </c>
      <c r="Y36" s="33">
        <f>IF(oq25basecase!Y36=oq25basecaser1!Y36,0,oq25basecase!Y36/oq25basecaser1!Y36)</f>
        <v>0</v>
      </c>
      <c r="Z36" s="33">
        <f>IF(oq25basecase!Z36=oq25basecaser1!Z36,0,oq25basecase!Z36/oq25basecaser1!Z36)</f>
        <v>0</v>
      </c>
    </row>
    <row r="37" spans="1:26" x14ac:dyDescent="0.3">
      <c r="A37" s="33">
        <f>IF(oq25basecase!A37=oq25basecaser1!A37,0,oq25basecase!A37/oq25basecaser1!A37)</f>
        <v>0</v>
      </c>
      <c r="B37" s="33">
        <f>IF(oq25basecase!B37=oq25basecaser1!B37,0,oq25basecase!B37/oq25basecaser1!B37)</f>
        <v>0</v>
      </c>
      <c r="C37" s="33">
        <f>IF(oq25basecase!C37=oq25basecaser1!C37,0,oq25basecase!C37/oq25basecaser1!C37)</f>
        <v>0</v>
      </c>
      <c r="D37" s="33">
        <f>IF(oq25basecase!D37=oq25basecaser1!D37,0,oq25basecase!D37/oq25basecaser1!D37)</f>
        <v>0</v>
      </c>
      <c r="E37" s="33">
        <f>IF(oq25basecase!E37=oq25basecaser1!E37,0,oq25basecase!E37/oq25basecaser1!E37)</f>
        <v>0</v>
      </c>
      <c r="F37" s="33">
        <f>IF(oq25basecase!F37=oq25basecaser1!F37,0,oq25basecase!F37/oq25basecaser1!F37)</f>
        <v>0</v>
      </c>
      <c r="G37" s="33">
        <f>IF(oq25basecase!G37=oq25basecaser1!G37,0,oq25basecase!G37/oq25basecaser1!G37)</f>
        <v>0</v>
      </c>
      <c r="H37" s="33">
        <f>IF(oq25basecase!H37=oq25basecaser1!H37,0,oq25basecase!H37/oq25basecaser1!H37)</f>
        <v>0</v>
      </c>
      <c r="I37" s="33">
        <f>IF(oq25basecase!I37=oq25basecaser1!I37,0,oq25basecase!I37/oq25basecaser1!I37)</f>
        <v>0</v>
      </c>
      <c r="J37" s="33">
        <f>IF(oq25basecase!J37=oq25basecaser1!J37,0,oq25basecase!J37/oq25basecaser1!J37)</f>
        <v>0</v>
      </c>
      <c r="K37" s="33">
        <f>IF(oq25basecase!K37=oq25basecaser1!K37,0,oq25basecase!K37/oq25basecaser1!K37)</f>
        <v>0</v>
      </c>
      <c r="L37" s="33">
        <f>IF(oq25basecase!L37=oq25basecaser1!L37,0,oq25basecase!L37/oq25basecaser1!L37)</f>
        <v>0</v>
      </c>
      <c r="M37" s="33">
        <f>IF(oq25basecase!M37=oq25basecaser1!M37,0,oq25basecase!M37/oq25basecaser1!M37)</f>
        <v>0</v>
      </c>
      <c r="N37" s="33">
        <f>IF(oq25basecase!N37=oq25basecaser1!N37,0,oq25basecase!N37/oq25basecaser1!N37)</f>
        <v>0</v>
      </c>
      <c r="O37" s="33">
        <f>IF(oq25basecase!O37=oq25basecaser1!O37,0,oq25basecase!O37/oq25basecaser1!O37)</f>
        <v>0</v>
      </c>
      <c r="P37" s="33">
        <f>IF(oq25basecase!P37=oq25basecaser1!P37,0,oq25basecase!P37/oq25basecaser1!P37)</f>
        <v>0</v>
      </c>
      <c r="Q37" s="33">
        <f>IF(oq25basecase!Q37=oq25basecaser1!Q37,0,oq25basecase!Q37/oq25basecaser1!Q37)</f>
        <v>0</v>
      </c>
      <c r="R37" s="33">
        <f>IF(oq25basecase!R37=oq25basecaser1!R37,0,oq25basecase!R37/oq25basecaser1!R37)</f>
        <v>0</v>
      </c>
      <c r="S37" s="33">
        <f>IF(oq25basecase!S37=oq25basecaser1!S37,0,oq25basecase!S37/oq25basecaser1!S37)</f>
        <v>0</v>
      </c>
      <c r="T37" s="33">
        <f>IF(oq25basecase!T37=oq25basecaser1!T37,0,oq25basecase!T37/oq25basecaser1!T37)</f>
        <v>0</v>
      </c>
      <c r="U37" s="33">
        <f>IF(oq25basecase!U37=oq25basecaser1!U37,0,oq25basecase!U37/oq25basecaser1!U37)</f>
        <v>0</v>
      </c>
      <c r="V37" s="33">
        <f>IF(oq25basecase!V37=oq25basecaser1!V37,0,oq25basecase!V37/oq25basecaser1!V37)</f>
        <v>0</v>
      </c>
      <c r="W37" s="33">
        <f>IF(oq25basecase!W37=oq25basecaser1!W37,0,oq25basecase!W37/oq25basecaser1!W37)</f>
        <v>0</v>
      </c>
      <c r="X37" s="33">
        <f>IF(oq25basecase!X37=oq25basecaser1!X37,0,oq25basecase!X37/oq25basecaser1!X37)</f>
        <v>0</v>
      </c>
      <c r="Y37" s="33">
        <f>IF(oq25basecase!Y37=oq25basecaser1!Y37,0,oq25basecase!Y37/oq25basecaser1!Y37)</f>
        <v>0</v>
      </c>
      <c r="Z37" s="33">
        <f>IF(oq25basecase!Z37=oq25basecaser1!Z37,0,oq25basecase!Z37/oq25basecaser1!Z37)</f>
        <v>0</v>
      </c>
    </row>
    <row r="38" spans="1:26" x14ac:dyDescent="0.3">
      <c r="A38" s="33">
        <f>IF(oq25basecase!A38=oq25basecaser1!A38,0,oq25basecase!A38/oq25basecaser1!A38)</f>
        <v>0</v>
      </c>
      <c r="B38" s="33">
        <f>IF(oq25basecase!B38=oq25basecaser1!B38,0,oq25basecase!B38/oq25basecaser1!B38)</f>
        <v>0</v>
      </c>
      <c r="C38" s="33">
        <f>IF(oq25basecase!C38=oq25basecaser1!C38,0,oq25basecase!C38/oq25basecaser1!C38)</f>
        <v>0</v>
      </c>
      <c r="D38" s="33">
        <f>IF(oq25basecase!D38=oq25basecaser1!D38,0,oq25basecase!D38/oq25basecaser1!D38)</f>
        <v>0</v>
      </c>
      <c r="E38" s="33">
        <f>IF(oq25basecase!E38=oq25basecaser1!E38,0,oq25basecase!E38/oq25basecaser1!E38)</f>
        <v>0</v>
      </c>
      <c r="F38" s="33">
        <f>IF(oq25basecase!F38=oq25basecaser1!F38,0,oq25basecase!F38/oq25basecaser1!F38)</f>
        <v>0</v>
      </c>
      <c r="G38" s="33">
        <f>IF(oq25basecase!G38=oq25basecaser1!G38,0,oq25basecase!G38/oq25basecaser1!G38)</f>
        <v>0</v>
      </c>
      <c r="H38" s="33">
        <f>IF(oq25basecase!H38=oq25basecaser1!H38,0,oq25basecase!H38/oq25basecaser1!H38)</f>
        <v>0</v>
      </c>
      <c r="I38" s="33">
        <f>IF(oq25basecase!I38=oq25basecaser1!I38,0,oq25basecase!I38/oq25basecaser1!I38)</f>
        <v>0</v>
      </c>
      <c r="J38" s="33">
        <f>IF(oq25basecase!J38=oq25basecaser1!J38,0,oq25basecase!J38/oq25basecaser1!J38)</f>
        <v>0</v>
      </c>
      <c r="K38" s="33">
        <f>IF(oq25basecase!K38=oq25basecaser1!K38,0,oq25basecase!K38/oq25basecaser1!K38)</f>
        <v>0</v>
      </c>
      <c r="L38" s="33">
        <f>IF(oq25basecase!L38=oq25basecaser1!L38,0,oq25basecase!L38/oq25basecaser1!L38)</f>
        <v>0</v>
      </c>
      <c r="M38" s="33">
        <f>IF(oq25basecase!M38=oq25basecaser1!M38,0,oq25basecase!M38/oq25basecaser1!M38)</f>
        <v>0</v>
      </c>
      <c r="N38" s="33">
        <f>IF(oq25basecase!N38=oq25basecaser1!N38,0,oq25basecase!N38/oq25basecaser1!N38)</f>
        <v>0</v>
      </c>
      <c r="O38" s="33">
        <f>IF(oq25basecase!O38=oq25basecaser1!O38,0,oq25basecase!O38/oq25basecaser1!O38)</f>
        <v>0</v>
      </c>
      <c r="P38" s="33">
        <f>IF(oq25basecase!P38=oq25basecaser1!P38,0,oq25basecase!P38/oq25basecaser1!P38)</f>
        <v>0</v>
      </c>
      <c r="Q38" s="33">
        <f>IF(oq25basecase!Q38=oq25basecaser1!Q38,0,oq25basecase!Q38/oq25basecaser1!Q38)</f>
        <v>0</v>
      </c>
      <c r="R38" s="33">
        <f>IF(oq25basecase!R38=oq25basecaser1!R38,0,oq25basecase!R38/oq25basecaser1!R38)</f>
        <v>0</v>
      </c>
      <c r="S38" s="33">
        <f>IF(oq25basecase!S38=oq25basecaser1!S38,0,oq25basecase!S38/oq25basecaser1!S38)</f>
        <v>0</v>
      </c>
      <c r="T38" s="33">
        <f>IF(oq25basecase!T38=oq25basecaser1!T38,0,oq25basecase!T38/oq25basecaser1!T38)</f>
        <v>0</v>
      </c>
      <c r="U38" s="33">
        <f>IF(oq25basecase!U38=oq25basecaser1!U38,0,oq25basecase!U38/oq25basecaser1!U38)</f>
        <v>0</v>
      </c>
      <c r="V38" s="33">
        <f>IF(oq25basecase!V38=oq25basecaser1!V38,0,oq25basecase!V38/oq25basecaser1!V38)</f>
        <v>0</v>
      </c>
      <c r="W38" s="33">
        <f>IF(oq25basecase!W38=oq25basecaser1!W38,0,oq25basecase!W38/oq25basecaser1!W38)</f>
        <v>0</v>
      </c>
      <c r="X38" s="33">
        <f>IF(oq25basecase!X38=oq25basecaser1!X38,0,oq25basecase!X38/oq25basecaser1!X38)</f>
        <v>0</v>
      </c>
      <c r="Y38" s="33">
        <f>IF(oq25basecase!Y38=oq25basecaser1!Y38,0,oq25basecase!Y38/oq25basecaser1!Y38)</f>
        <v>0</v>
      </c>
      <c r="Z38" s="33">
        <f>IF(oq25basecase!Z38=oq25basecaser1!Z38,0,oq25basecase!Z38/oq25basecaser1!Z38)</f>
        <v>0</v>
      </c>
    </row>
    <row r="39" spans="1:26" x14ac:dyDescent="0.3">
      <c r="A39" s="33">
        <f>IF(oq25basecase!A39=oq25basecaser1!A39,0,oq25basecase!A39/oq25basecaser1!A39)</f>
        <v>0</v>
      </c>
      <c r="B39" s="33">
        <f>IF(oq25basecase!B39=oq25basecaser1!B39,0,oq25basecase!B39/oq25basecaser1!B39)</f>
        <v>0</v>
      </c>
      <c r="C39" s="33">
        <f>IF(oq25basecase!C39=oq25basecaser1!C39,0,oq25basecase!C39/oq25basecaser1!C39)</f>
        <v>0</v>
      </c>
      <c r="D39" s="33">
        <f>IF(oq25basecase!D39=oq25basecaser1!D39,0,oq25basecase!D39/oq25basecaser1!D39)</f>
        <v>0</v>
      </c>
      <c r="E39" s="33">
        <f>IF(oq25basecase!E39=oq25basecaser1!E39,0,oq25basecase!E39/oq25basecaser1!E39)</f>
        <v>0</v>
      </c>
      <c r="F39" s="33">
        <f>IF(oq25basecase!F39=oq25basecaser1!F39,0,oq25basecase!F39/oq25basecaser1!F39)</f>
        <v>0</v>
      </c>
      <c r="G39" s="33">
        <f>IF(oq25basecase!G39=oq25basecaser1!G39,0,oq25basecase!G39/oq25basecaser1!G39)</f>
        <v>0</v>
      </c>
      <c r="H39" s="33">
        <f>IF(oq25basecase!H39=oq25basecaser1!H39,0,oq25basecase!H39/oq25basecaser1!H39)</f>
        <v>0</v>
      </c>
      <c r="I39" s="33">
        <f>IF(oq25basecase!I39=oq25basecaser1!I39,0,oq25basecase!I39/oq25basecaser1!I39)</f>
        <v>0</v>
      </c>
      <c r="J39" s="33">
        <f>IF(oq25basecase!J39=oq25basecaser1!J39,0,oq25basecase!J39/oq25basecaser1!J39)</f>
        <v>0</v>
      </c>
      <c r="K39" s="33">
        <f>IF(oq25basecase!K39=oq25basecaser1!K39,0,oq25basecase!K39/oq25basecaser1!K39)</f>
        <v>0</v>
      </c>
      <c r="L39" s="33">
        <f>IF(oq25basecase!L39=oq25basecaser1!L39,0,oq25basecase!L39/oq25basecaser1!L39)</f>
        <v>0</v>
      </c>
      <c r="M39" s="33">
        <f>IF(oq25basecase!M39=oq25basecaser1!M39,0,oq25basecase!M39/oq25basecaser1!M39)</f>
        <v>0</v>
      </c>
      <c r="N39" s="33">
        <f>IF(oq25basecase!N39=oq25basecaser1!N39,0,oq25basecase!N39/oq25basecaser1!N39)</f>
        <v>0</v>
      </c>
      <c r="O39" s="33">
        <f>IF(oq25basecase!O39=oq25basecaser1!O39,0,oq25basecase!O39/oq25basecaser1!O39)</f>
        <v>0</v>
      </c>
      <c r="P39" s="33">
        <f>IF(oq25basecase!P39=oq25basecaser1!P39,0,oq25basecase!P39/oq25basecaser1!P39)</f>
        <v>0</v>
      </c>
      <c r="Q39" s="33">
        <f>IF(oq25basecase!Q39=oq25basecaser1!Q39,0,oq25basecase!Q39/oq25basecaser1!Q39)</f>
        <v>0</v>
      </c>
      <c r="R39" s="33">
        <f>IF(oq25basecase!R39=oq25basecaser1!R39,0,oq25basecase!R39/oq25basecaser1!R39)</f>
        <v>0</v>
      </c>
      <c r="S39" s="33">
        <f>IF(oq25basecase!S39=oq25basecaser1!S39,0,oq25basecase!S39/oq25basecaser1!S39)</f>
        <v>0</v>
      </c>
      <c r="T39" s="33">
        <f>IF(oq25basecase!T39=oq25basecaser1!T39,0,oq25basecase!T39/oq25basecaser1!T39)</f>
        <v>0</v>
      </c>
      <c r="U39" s="33">
        <f>IF(oq25basecase!U39=oq25basecaser1!U39,0,oq25basecase!U39/oq25basecaser1!U39)</f>
        <v>0</v>
      </c>
      <c r="V39" s="33">
        <f>IF(oq25basecase!V39=oq25basecaser1!V39,0,oq25basecase!V39/oq25basecaser1!V39)</f>
        <v>0</v>
      </c>
      <c r="W39" s="33">
        <f>IF(oq25basecase!W39=oq25basecaser1!W39,0,oq25basecase!W39/oq25basecaser1!W39)</f>
        <v>0</v>
      </c>
      <c r="X39" s="33">
        <f>IF(oq25basecase!X39=oq25basecaser1!X39,0,oq25basecase!X39/oq25basecaser1!X39)</f>
        <v>0</v>
      </c>
      <c r="Y39" s="33">
        <f>IF(oq25basecase!Y39=oq25basecaser1!Y39,0,oq25basecase!Y39/oq25basecaser1!Y39)</f>
        <v>0</v>
      </c>
      <c r="Z39" s="33">
        <f>IF(oq25basecase!Z39=oq25basecaser1!Z39,0,oq25basecase!Z39/oq25basecaser1!Z39)</f>
        <v>0</v>
      </c>
    </row>
    <row r="40" spans="1:26" x14ac:dyDescent="0.3">
      <c r="A40" s="33">
        <f>IF(oq25basecase!A40=oq25basecaser1!A40,0,oq25basecase!A40/oq25basecaser1!A40)</f>
        <v>0</v>
      </c>
      <c r="B40" s="33">
        <f>IF(oq25basecase!B40=oq25basecaser1!B40,0,oq25basecase!B40/oq25basecaser1!B40)</f>
        <v>0</v>
      </c>
      <c r="C40" s="33">
        <f>IF(oq25basecase!C40=oq25basecaser1!C40,0,oq25basecase!C40/oq25basecaser1!C40)</f>
        <v>0</v>
      </c>
      <c r="D40" s="33">
        <f>IF(oq25basecase!D40=oq25basecaser1!D40,0,oq25basecase!D40/oq25basecaser1!D40)</f>
        <v>0</v>
      </c>
      <c r="E40" s="33">
        <f>IF(oq25basecase!E40=oq25basecaser1!E40,0,oq25basecase!E40/oq25basecaser1!E40)</f>
        <v>0</v>
      </c>
      <c r="F40" s="33">
        <f>IF(oq25basecase!F40=oq25basecaser1!F40,0,oq25basecase!F40/oq25basecaser1!F40)</f>
        <v>0</v>
      </c>
      <c r="G40" s="33">
        <f>IF(oq25basecase!G40=oq25basecaser1!G40,0,oq25basecase!G40/oq25basecaser1!G40)</f>
        <v>0</v>
      </c>
      <c r="H40" s="33">
        <f>IF(oq25basecase!H40=oq25basecaser1!H40,0,oq25basecase!H40/oq25basecaser1!H40)</f>
        <v>0</v>
      </c>
      <c r="I40" s="33">
        <f>IF(oq25basecase!I40=oq25basecaser1!I40,0,oq25basecase!I40/oq25basecaser1!I40)</f>
        <v>0</v>
      </c>
      <c r="J40" s="33">
        <f>IF(oq25basecase!J40=oq25basecaser1!J40,0,oq25basecase!J40/oq25basecaser1!J40)</f>
        <v>0</v>
      </c>
      <c r="K40" s="33">
        <f>IF(oq25basecase!K40=oq25basecaser1!K40,0,oq25basecase!K40/oq25basecaser1!K40)</f>
        <v>0</v>
      </c>
      <c r="L40" s="33">
        <f>IF(oq25basecase!L40=oq25basecaser1!L40,0,oq25basecase!L40/oq25basecaser1!L40)</f>
        <v>0</v>
      </c>
      <c r="M40" s="33">
        <f>IF(oq25basecase!M40=oq25basecaser1!M40,0,oq25basecase!M40/oq25basecaser1!M40)</f>
        <v>0</v>
      </c>
      <c r="N40" s="33">
        <f>IF(oq25basecase!N40=oq25basecaser1!N40,0,oq25basecase!N40/oq25basecaser1!N40)</f>
        <v>0</v>
      </c>
      <c r="O40" s="33">
        <f>IF(oq25basecase!O40=oq25basecaser1!O40,0,oq25basecase!O40/oq25basecaser1!O40)</f>
        <v>0</v>
      </c>
      <c r="P40" s="33">
        <f>IF(oq25basecase!P40=oq25basecaser1!P40,0,oq25basecase!P40/oq25basecaser1!P40)</f>
        <v>0</v>
      </c>
      <c r="Q40" s="33">
        <f>IF(oq25basecase!Q40=oq25basecaser1!Q40,0,oq25basecase!Q40/oq25basecaser1!Q40)</f>
        <v>0</v>
      </c>
      <c r="R40" s="33">
        <f>IF(oq25basecase!R40=oq25basecaser1!R40,0,oq25basecase!R40/oq25basecaser1!R40)</f>
        <v>0</v>
      </c>
      <c r="S40" s="33">
        <f>IF(oq25basecase!S40=oq25basecaser1!S40,0,oq25basecase!S40/oq25basecaser1!S40)</f>
        <v>0</v>
      </c>
      <c r="T40" s="33">
        <f>IF(oq25basecase!T40=oq25basecaser1!T40,0,oq25basecase!T40/oq25basecaser1!T40)</f>
        <v>0</v>
      </c>
      <c r="U40" s="33">
        <f>IF(oq25basecase!U40=oq25basecaser1!U40,0,oq25basecase!U40/oq25basecaser1!U40)</f>
        <v>0</v>
      </c>
      <c r="V40" s="33">
        <f>IF(oq25basecase!V40=oq25basecaser1!V40,0,oq25basecase!V40/oq25basecaser1!V40)</f>
        <v>0</v>
      </c>
      <c r="W40" s="33">
        <f>IF(oq25basecase!W40=oq25basecaser1!W40,0,oq25basecase!W40/oq25basecaser1!W40)</f>
        <v>0</v>
      </c>
      <c r="X40" s="33">
        <f>IF(oq25basecase!X40=oq25basecaser1!X40,0,oq25basecase!X40/oq25basecaser1!X40)</f>
        <v>0</v>
      </c>
      <c r="Y40" s="33">
        <f>IF(oq25basecase!Y40=oq25basecaser1!Y40,0,oq25basecase!Y40/oq25basecaser1!Y40)</f>
        <v>0</v>
      </c>
      <c r="Z40" s="33">
        <f>IF(oq25basecase!Z40=oq25basecaser1!Z40,0,oq25basecase!Z40/oq25basecaser1!Z40)</f>
        <v>0</v>
      </c>
    </row>
    <row r="41" spans="1:26" x14ac:dyDescent="0.3">
      <c r="A41" s="33">
        <f>IF(oq25basecase!A41=oq25basecaser1!A41,0,oq25basecase!A41/oq25basecaser1!A41)</f>
        <v>0</v>
      </c>
      <c r="B41" s="33">
        <f>IF(oq25basecase!B41=oq25basecaser1!B41,0,oq25basecase!B41/oq25basecaser1!B41)</f>
        <v>0</v>
      </c>
      <c r="C41" s="33">
        <f>IF(oq25basecase!C41=oq25basecaser1!C41,0,oq25basecase!C41/oq25basecaser1!C41)</f>
        <v>0</v>
      </c>
      <c r="D41" s="33">
        <f>IF(oq25basecase!D41=oq25basecaser1!D41,0,oq25basecase!D41/oq25basecaser1!D41)</f>
        <v>0</v>
      </c>
      <c r="E41" s="33">
        <f>IF(oq25basecase!E41=oq25basecaser1!E41,0,oq25basecase!E41/oq25basecaser1!E41)</f>
        <v>0</v>
      </c>
      <c r="F41" s="33">
        <f>IF(oq25basecase!F41=oq25basecaser1!F41,0,oq25basecase!F41/oq25basecaser1!F41)</f>
        <v>0</v>
      </c>
      <c r="G41" s="33">
        <f>IF(oq25basecase!G41=oq25basecaser1!G41,0,oq25basecase!G41/oq25basecaser1!G41)</f>
        <v>0</v>
      </c>
      <c r="H41" s="33">
        <f>IF(oq25basecase!H41=oq25basecaser1!H41,0,oq25basecase!H41/oq25basecaser1!H41)</f>
        <v>0</v>
      </c>
      <c r="I41" s="33">
        <f>IF(oq25basecase!I41=oq25basecaser1!I41,0,oq25basecase!I41/oq25basecaser1!I41)</f>
        <v>0</v>
      </c>
      <c r="J41" s="33">
        <f>IF(oq25basecase!J41=oq25basecaser1!J41,0,oq25basecase!J41/oq25basecaser1!J41)</f>
        <v>0</v>
      </c>
      <c r="K41" s="33">
        <f>IF(oq25basecase!K41=oq25basecaser1!K41,0,oq25basecase!K41/oq25basecaser1!K41)</f>
        <v>0</v>
      </c>
      <c r="L41" s="33">
        <f>IF(oq25basecase!L41=oq25basecaser1!L41,0,oq25basecase!L41/oq25basecaser1!L41)</f>
        <v>0</v>
      </c>
      <c r="M41" s="33">
        <f>IF(oq25basecase!M41=oq25basecaser1!M41,0,oq25basecase!M41/oq25basecaser1!M41)</f>
        <v>0</v>
      </c>
      <c r="N41" s="33">
        <f>IF(oq25basecase!N41=oq25basecaser1!N41,0,oq25basecase!N41/oq25basecaser1!N41)</f>
        <v>0</v>
      </c>
      <c r="O41" s="33">
        <f>IF(oq25basecase!O41=oq25basecaser1!O41,0,oq25basecase!O41/oq25basecaser1!O41)</f>
        <v>0</v>
      </c>
      <c r="P41" s="33">
        <f>IF(oq25basecase!P41=oq25basecaser1!P41,0,oq25basecase!P41/oq25basecaser1!P41)</f>
        <v>0</v>
      </c>
      <c r="Q41" s="33">
        <f>IF(oq25basecase!Q41=oq25basecaser1!Q41,0,oq25basecase!Q41/oq25basecaser1!Q41)</f>
        <v>0</v>
      </c>
      <c r="R41" s="33">
        <f>IF(oq25basecase!R41=oq25basecaser1!R41,0,oq25basecase!R41/oq25basecaser1!R41)</f>
        <v>0</v>
      </c>
      <c r="S41" s="33">
        <f>IF(oq25basecase!S41=oq25basecaser1!S41,0,oq25basecase!S41/oq25basecaser1!S41)</f>
        <v>0</v>
      </c>
      <c r="T41" s="33">
        <f>IF(oq25basecase!T41=oq25basecaser1!T41,0,oq25basecase!T41/oq25basecaser1!T41)</f>
        <v>0</v>
      </c>
      <c r="U41" s="33">
        <f>IF(oq25basecase!U41=oq25basecaser1!U41,0,oq25basecase!U41/oq25basecaser1!U41)</f>
        <v>0</v>
      </c>
      <c r="V41" s="33">
        <f>IF(oq25basecase!V41=oq25basecaser1!V41,0,oq25basecase!V41/oq25basecaser1!V41)</f>
        <v>0</v>
      </c>
      <c r="W41" s="33">
        <f>IF(oq25basecase!W41=oq25basecaser1!W41,0,oq25basecase!W41/oq25basecaser1!W41)</f>
        <v>0</v>
      </c>
      <c r="X41" s="33">
        <f>IF(oq25basecase!X41=oq25basecaser1!X41,0,oq25basecase!X41/oq25basecaser1!X41)</f>
        <v>0</v>
      </c>
      <c r="Y41" s="33">
        <f>IF(oq25basecase!Y41=oq25basecaser1!Y41,0,oq25basecase!Y41/oq25basecaser1!Y41)</f>
        <v>0</v>
      </c>
      <c r="Z41" s="33">
        <f>IF(oq25basecase!Z41=oq25basecaser1!Z41,0,oq25basecase!Z41/oq25basecaser1!Z41)</f>
        <v>0</v>
      </c>
    </row>
    <row r="42" spans="1:26" x14ac:dyDescent="0.3">
      <c r="A42" s="33">
        <f>IF(oq25basecase!A42=oq25basecaser1!A42,0,oq25basecase!A42/oq25basecaser1!A42)</f>
        <v>0</v>
      </c>
      <c r="B42" s="33">
        <f>IF(oq25basecase!B42=oq25basecaser1!B42,0,oq25basecase!B42/oq25basecaser1!B42)</f>
        <v>0</v>
      </c>
      <c r="C42" s="33">
        <f>IF(oq25basecase!C42=oq25basecaser1!C42,0,oq25basecase!C42/oq25basecaser1!C42)</f>
        <v>0</v>
      </c>
      <c r="D42" s="33">
        <f>IF(oq25basecase!D42=oq25basecaser1!D42,0,oq25basecase!D42/oq25basecaser1!D42)</f>
        <v>0</v>
      </c>
      <c r="E42" s="33">
        <f>IF(oq25basecase!E42=oq25basecaser1!E42,0,oq25basecase!E42/oq25basecaser1!E42)</f>
        <v>0</v>
      </c>
      <c r="F42" s="33">
        <f>IF(oq25basecase!F42=oq25basecaser1!F42,0,oq25basecase!F42/oq25basecaser1!F42)</f>
        <v>0</v>
      </c>
      <c r="G42" s="33">
        <f>IF(oq25basecase!G42=oq25basecaser1!G42,0,oq25basecase!G42/oq25basecaser1!G42)</f>
        <v>0</v>
      </c>
      <c r="H42" s="33">
        <f>IF(oq25basecase!H42=oq25basecaser1!H42,0,oq25basecase!H42/oq25basecaser1!H42)</f>
        <v>0</v>
      </c>
      <c r="I42" s="33">
        <f>IF(oq25basecase!I42=oq25basecaser1!I42,0,oq25basecase!I42/oq25basecaser1!I42)</f>
        <v>0</v>
      </c>
      <c r="J42" s="33">
        <f>IF(oq25basecase!J42=oq25basecaser1!J42,0,oq25basecase!J42/oq25basecaser1!J42)</f>
        <v>0</v>
      </c>
      <c r="K42" s="33">
        <f>IF(oq25basecase!K42=oq25basecaser1!K42,0,oq25basecase!K42/oq25basecaser1!K42)</f>
        <v>0</v>
      </c>
      <c r="L42" s="33">
        <f>IF(oq25basecase!L42=oq25basecaser1!L42,0,oq25basecase!L42/oq25basecaser1!L42)</f>
        <v>0</v>
      </c>
      <c r="M42" s="33">
        <f>IF(oq25basecase!M42=oq25basecaser1!M42,0,oq25basecase!M42/oq25basecaser1!M42)</f>
        <v>0</v>
      </c>
      <c r="N42" s="33">
        <f>IF(oq25basecase!N42=oq25basecaser1!N42,0,oq25basecase!N42/oq25basecaser1!N42)</f>
        <v>0</v>
      </c>
      <c r="O42" s="33">
        <f>IF(oq25basecase!O42=oq25basecaser1!O42,0,oq25basecase!O42/oq25basecaser1!O42)</f>
        <v>0</v>
      </c>
      <c r="P42" s="33">
        <f>IF(oq25basecase!P42=oq25basecaser1!P42,0,oq25basecase!P42/oq25basecaser1!P42)</f>
        <v>0</v>
      </c>
      <c r="Q42" s="33">
        <f>IF(oq25basecase!Q42=oq25basecaser1!Q42,0,oq25basecase!Q42/oq25basecaser1!Q42)</f>
        <v>0</v>
      </c>
      <c r="R42" s="33">
        <f>IF(oq25basecase!R42=oq25basecaser1!R42,0,oq25basecase!R42/oq25basecaser1!R42)</f>
        <v>0</v>
      </c>
      <c r="S42" s="33">
        <f>IF(oq25basecase!S42=oq25basecaser1!S42,0,oq25basecase!S42/oq25basecaser1!S42)</f>
        <v>0</v>
      </c>
      <c r="T42" s="33">
        <f>IF(oq25basecase!T42=oq25basecaser1!T42,0,oq25basecase!T42/oq25basecaser1!T42)</f>
        <v>0</v>
      </c>
      <c r="U42" s="33">
        <f>IF(oq25basecase!U42=oq25basecaser1!U42,0,oq25basecase!U42/oq25basecaser1!U42)</f>
        <v>0</v>
      </c>
      <c r="V42" s="33">
        <f>IF(oq25basecase!V42=oq25basecaser1!V42,0,oq25basecase!V42/oq25basecaser1!V42)</f>
        <v>0</v>
      </c>
      <c r="W42" s="33">
        <f>IF(oq25basecase!W42=oq25basecaser1!W42,0,oq25basecase!W42/oq25basecaser1!W42)</f>
        <v>0</v>
      </c>
      <c r="X42" s="33">
        <f>IF(oq25basecase!X42=oq25basecaser1!X42,0,oq25basecase!X42/oq25basecaser1!X42)</f>
        <v>0</v>
      </c>
      <c r="Y42" s="33">
        <f>IF(oq25basecase!Y42=oq25basecaser1!Y42,0,oq25basecase!Y42/oq25basecaser1!Y42)</f>
        <v>0</v>
      </c>
      <c r="Z42" s="33">
        <f>IF(oq25basecase!Z42=oq25basecaser1!Z42,0,oq25basecase!Z42/oq25basecaser1!Z42)</f>
        <v>0</v>
      </c>
    </row>
    <row r="43" spans="1:26" x14ac:dyDescent="0.3">
      <c r="A43" s="33">
        <f>IF(oq25basecase!A43=oq25basecaser1!A43,0,oq25basecase!A43/oq25basecaser1!A43)</f>
        <v>0</v>
      </c>
      <c r="B43" s="33">
        <f>IF(oq25basecase!B43=oq25basecaser1!B43,0,oq25basecase!B43/oq25basecaser1!B43)</f>
        <v>0</v>
      </c>
      <c r="C43" s="33">
        <f>IF(oq25basecase!C43=oq25basecaser1!C43,0,oq25basecase!C43/oq25basecaser1!C43)</f>
        <v>0</v>
      </c>
      <c r="D43" s="33">
        <f>IF(oq25basecase!D43=oq25basecaser1!D43,0,oq25basecase!D43/oq25basecaser1!D43)</f>
        <v>0</v>
      </c>
      <c r="E43" s="33">
        <f>IF(oq25basecase!E43=oq25basecaser1!E43,0,oq25basecase!E43/oq25basecaser1!E43)</f>
        <v>0</v>
      </c>
      <c r="F43" s="33">
        <f>IF(oq25basecase!F43=oq25basecaser1!F43,0,oq25basecase!F43/oq25basecaser1!F43)</f>
        <v>0</v>
      </c>
      <c r="G43" s="33">
        <f>IF(oq25basecase!G43=oq25basecaser1!G43,0,oq25basecase!G43/oq25basecaser1!G43)</f>
        <v>0</v>
      </c>
      <c r="H43" s="33">
        <f>IF(oq25basecase!H43=oq25basecaser1!H43,0,oq25basecase!H43/oq25basecaser1!H43)</f>
        <v>0</v>
      </c>
      <c r="I43" s="33">
        <f>IF(oq25basecase!I43=oq25basecaser1!I43,0,oq25basecase!I43/oq25basecaser1!I43)</f>
        <v>0</v>
      </c>
      <c r="J43" s="33">
        <f>IF(oq25basecase!J43=oq25basecaser1!J43,0,oq25basecase!J43/oq25basecaser1!J43)</f>
        <v>0</v>
      </c>
      <c r="K43" s="33">
        <f>IF(oq25basecase!K43=oq25basecaser1!K43,0,oq25basecase!K43/oq25basecaser1!K43)</f>
        <v>0</v>
      </c>
      <c r="L43" s="33">
        <f>IF(oq25basecase!L43=oq25basecaser1!L43,0,oq25basecase!L43/oq25basecaser1!L43)</f>
        <v>0</v>
      </c>
      <c r="M43" s="33">
        <f>IF(oq25basecase!M43=oq25basecaser1!M43,0,oq25basecase!M43/oq25basecaser1!M43)</f>
        <v>0</v>
      </c>
      <c r="N43" s="33">
        <f>IF(oq25basecase!N43=oq25basecaser1!N43,0,oq25basecase!N43/oq25basecaser1!N43)</f>
        <v>0</v>
      </c>
      <c r="O43" s="33">
        <f>IF(oq25basecase!O43=oq25basecaser1!O43,0,oq25basecase!O43/oq25basecaser1!O43)</f>
        <v>0</v>
      </c>
      <c r="P43" s="33">
        <f>IF(oq25basecase!P43=oq25basecaser1!P43,0,oq25basecase!P43/oq25basecaser1!P43)</f>
        <v>0</v>
      </c>
      <c r="Q43" s="33">
        <f>IF(oq25basecase!Q43=oq25basecaser1!Q43,0,oq25basecase!Q43/oq25basecaser1!Q43)</f>
        <v>0</v>
      </c>
      <c r="R43" s="33">
        <f>IF(oq25basecase!R43=oq25basecaser1!R43,0,oq25basecase!R43/oq25basecaser1!R43)</f>
        <v>0</v>
      </c>
      <c r="S43" s="33">
        <f>IF(oq25basecase!S43=oq25basecaser1!S43,0,oq25basecase!S43/oq25basecaser1!S43)</f>
        <v>0</v>
      </c>
      <c r="T43" s="33">
        <f>IF(oq25basecase!T43=oq25basecaser1!T43,0,oq25basecase!T43/oq25basecaser1!T43)</f>
        <v>0</v>
      </c>
      <c r="U43" s="33">
        <f>IF(oq25basecase!U43=oq25basecaser1!U43,0,oq25basecase!U43/oq25basecaser1!U43)</f>
        <v>0</v>
      </c>
      <c r="V43" s="33">
        <f>IF(oq25basecase!V43=oq25basecaser1!V43,0,oq25basecase!V43/oq25basecaser1!V43)</f>
        <v>0</v>
      </c>
      <c r="W43" s="33">
        <f>IF(oq25basecase!W43=oq25basecaser1!W43,0,oq25basecase!W43/oq25basecaser1!W43)</f>
        <v>0</v>
      </c>
      <c r="X43" s="33">
        <f>IF(oq25basecase!X43=oq25basecaser1!X43,0,oq25basecase!X43/oq25basecaser1!X43)</f>
        <v>0</v>
      </c>
      <c r="Y43" s="33">
        <f>IF(oq25basecase!Y43=oq25basecaser1!Y43,0,oq25basecase!Y43/oq25basecaser1!Y43)</f>
        <v>0</v>
      </c>
      <c r="Z43" s="33">
        <f>IF(oq25basecase!Z43=oq25basecaser1!Z43,0,oq25basecase!Z43/oq25basecaser1!Z43)</f>
        <v>0</v>
      </c>
    </row>
    <row r="44" spans="1:26" x14ac:dyDescent="0.3">
      <c r="A44" s="33">
        <f>IF(oq25basecase!A44=oq25basecaser1!A44,0,oq25basecase!A44/oq25basecaser1!A44)</f>
        <v>0</v>
      </c>
      <c r="B44" s="33">
        <f>IF(oq25basecase!B44=oq25basecaser1!B44,0,oq25basecase!B44/oq25basecaser1!B44)</f>
        <v>0</v>
      </c>
      <c r="C44" s="33">
        <f>IF(oq25basecase!C44=oq25basecaser1!C44,0,oq25basecase!C44/oq25basecaser1!C44)</f>
        <v>0</v>
      </c>
      <c r="D44" s="33">
        <f>IF(oq25basecase!D44=oq25basecaser1!D44,0,oq25basecase!D44/oq25basecaser1!D44)</f>
        <v>0</v>
      </c>
      <c r="E44" s="33">
        <f>IF(oq25basecase!E44=oq25basecaser1!E44,0,oq25basecase!E44/oq25basecaser1!E44)</f>
        <v>0</v>
      </c>
      <c r="F44" s="33">
        <f>IF(oq25basecase!F44=oq25basecaser1!F44,0,oq25basecase!F44/oq25basecaser1!F44)</f>
        <v>0</v>
      </c>
      <c r="G44" s="33">
        <f>IF(oq25basecase!G44=oq25basecaser1!G44,0,oq25basecase!G44/oq25basecaser1!G44)</f>
        <v>0</v>
      </c>
      <c r="H44" s="33">
        <f>IF(oq25basecase!H44=oq25basecaser1!H44,0,oq25basecase!H44/oq25basecaser1!H44)</f>
        <v>0</v>
      </c>
      <c r="I44" s="33">
        <f>IF(oq25basecase!I44=oq25basecaser1!I44,0,oq25basecase!I44/oq25basecaser1!I44)</f>
        <v>0</v>
      </c>
      <c r="J44" s="33">
        <f>IF(oq25basecase!J44=oq25basecaser1!J44,0,oq25basecase!J44/oq25basecaser1!J44)</f>
        <v>0</v>
      </c>
      <c r="K44" s="33">
        <f>IF(oq25basecase!K44=oq25basecaser1!K44,0,oq25basecase!K44/oq25basecaser1!K44)</f>
        <v>0</v>
      </c>
      <c r="L44" s="33">
        <f>IF(oq25basecase!L44=oq25basecaser1!L44,0,oq25basecase!L44/oq25basecaser1!L44)</f>
        <v>0</v>
      </c>
      <c r="M44" s="33">
        <f>IF(oq25basecase!M44=oq25basecaser1!M44,0,oq25basecase!M44/oq25basecaser1!M44)</f>
        <v>0</v>
      </c>
      <c r="N44" s="33">
        <f>IF(oq25basecase!N44=oq25basecaser1!N44,0,oq25basecase!N44/oq25basecaser1!N44)</f>
        <v>0</v>
      </c>
      <c r="O44" s="33">
        <f>IF(oq25basecase!O44=oq25basecaser1!O44,0,oq25basecase!O44/oq25basecaser1!O44)</f>
        <v>0</v>
      </c>
      <c r="P44" s="33">
        <f>IF(oq25basecase!P44=oq25basecaser1!P44,0,oq25basecase!P44/oq25basecaser1!P44)</f>
        <v>0</v>
      </c>
      <c r="Q44" s="33">
        <f>IF(oq25basecase!Q44=oq25basecaser1!Q44,0,oq25basecase!Q44/oq25basecaser1!Q44)</f>
        <v>0</v>
      </c>
      <c r="R44" s="33">
        <f>IF(oq25basecase!R44=oq25basecaser1!R44,0,oq25basecase!R44/oq25basecaser1!R44)</f>
        <v>0</v>
      </c>
      <c r="S44" s="33">
        <f>IF(oq25basecase!S44=oq25basecaser1!S44,0,oq25basecase!S44/oq25basecaser1!S44)</f>
        <v>0</v>
      </c>
      <c r="T44" s="33">
        <f>IF(oq25basecase!T44=oq25basecaser1!T44,0,oq25basecase!T44/oq25basecaser1!T44)</f>
        <v>0</v>
      </c>
      <c r="U44" s="33">
        <f>IF(oq25basecase!U44=oq25basecaser1!U44,0,oq25basecase!U44/oq25basecaser1!U44)</f>
        <v>0</v>
      </c>
      <c r="V44" s="33">
        <f>IF(oq25basecase!V44=oq25basecaser1!V44,0,oq25basecase!V44/oq25basecaser1!V44)</f>
        <v>0</v>
      </c>
      <c r="W44" s="33" t="e">
        <f>IF(oq25basecase!W44=oq25basecaser1!W44,0,oq25basecase!W44/oq25basecaser1!W44)</f>
        <v>#VALUE!</v>
      </c>
      <c r="X44" s="33">
        <f>IF(oq25basecase!X44=oq25basecaser1!X44,0,oq25basecase!X44/oq25basecaser1!X44)</f>
        <v>0</v>
      </c>
      <c r="Y44" s="33">
        <f>IF(oq25basecase!Y44=oq25basecaser1!Y44,0,oq25basecase!Y44/oq25basecaser1!Y44)</f>
        <v>0</v>
      </c>
      <c r="Z44" s="33">
        <f>IF(oq25basecase!Z44=oq25basecaser1!Z44,0,oq25basecase!Z44/oq25basecaser1!Z44)</f>
        <v>0</v>
      </c>
    </row>
    <row r="45" spans="1:26" x14ac:dyDescent="0.3">
      <c r="A45" s="33">
        <f>IF(oq25basecase!A45=oq25basecaser1!A45,0,oq25basecase!A45/oq25basecaser1!A45)</f>
        <v>0</v>
      </c>
      <c r="B45" s="33">
        <f>IF(oq25basecase!B45=oq25basecaser1!B45,0,oq25basecase!B45/oq25basecaser1!B45)</f>
        <v>0</v>
      </c>
      <c r="C45" s="33">
        <f>IF(oq25basecase!C45=oq25basecaser1!C45,0,oq25basecase!C45/oq25basecaser1!C45)</f>
        <v>0</v>
      </c>
      <c r="D45" s="33">
        <f>IF(oq25basecase!D45=oq25basecaser1!D45,0,oq25basecase!D45/oq25basecaser1!D45)</f>
        <v>0</v>
      </c>
      <c r="E45" s="33">
        <f>IF(oq25basecase!E45=oq25basecaser1!E45,0,oq25basecase!E45/oq25basecaser1!E45)</f>
        <v>0</v>
      </c>
      <c r="F45" s="33">
        <f>IF(oq25basecase!F45=oq25basecaser1!F45,0,oq25basecase!F45/oq25basecaser1!F45)</f>
        <v>0</v>
      </c>
      <c r="G45" s="33">
        <f>IF(oq25basecase!G45=oq25basecaser1!G45,0,oq25basecase!G45/oq25basecaser1!G45)</f>
        <v>0</v>
      </c>
      <c r="H45" s="33">
        <f>IF(oq25basecase!H45=oq25basecaser1!H45,0,oq25basecase!H45/oq25basecaser1!H45)</f>
        <v>0</v>
      </c>
      <c r="I45" s="33">
        <f>IF(oq25basecase!I45=oq25basecaser1!I45,0,oq25basecase!I45/oq25basecaser1!I45)</f>
        <v>0</v>
      </c>
      <c r="J45" s="33">
        <f>IF(oq25basecase!J45=oq25basecaser1!J45,0,oq25basecase!J45/oq25basecaser1!J45)</f>
        <v>0</v>
      </c>
      <c r="K45" s="33">
        <f>IF(oq25basecase!K45=oq25basecaser1!K45,0,oq25basecase!K45/oq25basecaser1!K45)</f>
        <v>0</v>
      </c>
      <c r="L45" s="33">
        <f>IF(oq25basecase!L45=oq25basecaser1!L45,0,oq25basecase!L45/oq25basecaser1!L45)</f>
        <v>0</v>
      </c>
      <c r="M45" s="33">
        <f>IF(oq25basecase!M45=oq25basecaser1!M45,0,oq25basecase!M45/oq25basecaser1!M45)</f>
        <v>0</v>
      </c>
      <c r="N45" s="33">
        <f>IF(oq25basecase!N45=oq25basecaser1!N45,0,oq25basecase!N45/oq25basecaser1!N45)</f>
        <v>0</v>
      </c>
      <c r="O45" s="33">
        <f>IF(oq25basecase!O45=oq25basecaser1!O45,0,oq25basecase!O45/oq25basecaser1!O45)</f>
        <v>0</v>
      </c>
      <c r="P45" s="33">
        <f>IF(oq25basecase!P45=oq25basecaser1!P45,0,oq25basecase!P45/oq25basecaser1!P45)</f>
        <v>0</v>
      </c>
      <c r="Q45" s="33">
        <f>IF(oq25basecase!Q45=oq25basecaser1!Q45,0,oq25basecase!Q45/oq25basecaser1!Q45)</f>
        <v>0</v>
      </c>
      <c r="R45" s="33">
        <f>IF(oq25basecase!R45=oq25basecaser1!R45,0,oq25basecase!R45/oq25basecaser1!R45)</f>
        <v>0</v>
      </c>
      <c r="S45" s="33">
        <f>IF(oq25basecase!S45=oq25basecaser1!S45,0,oq25basecase!S45/oq25basecaser1!S45)</f>
        <v>0</v>
      </c>
      <c r="T45" s="33">
        <f>IF(oq25basecase!T45=oq25basecaser1!T45,0,oq25basecase!T45/oq25basecaser1!T45)</f>
        <v>0</v>
      </c>
      <c r="U45" s="33">
        <f>IF(oq25basecase!U45=oq25basecaser1!U45,0,oq25basecase!U45/oq25basecaser1!U45)</f>
        <v>0</v>
      </c>
      <c r="V45" s="33">
        <f>IF(oq25basecase!V45=oq25basecaser1!V45,0,oq25basecase!V45/oq25basecaser1!V45)</f>
        <v>0</v>
      </c>
      <c r="W45" s="33">
        <f ca="1">IF(oq25basecase!W45=oq25basecaser1!W45,0,oq25basecase!W45/oq25basecaser1!W45)</f>
        <v>0</v>
      </c>
      <c r="X45" s="33">
        <f>IF(oq25basecase!X45=oq25basecaser1!X45,0,oq25basecase!X45/oq25basecaser1!X45)</f>
        <v>0</v>
      </c>
      <c r="Y45" s="33">
        <f>IF(oq25basecase!Y45=oq25basecaser1!Y45,0,oq25basecase!Y45/oq25basecaser1!Y45)</f>
        <v>0</v>
      </c>
      <c r="Z45" s="33">
        <f>IF(oq25basecase!Z45=oq25basecaser1!Z45,0,oq25basecase!Z45/oq25basecaser1!Z45)</f>
        <v>0</v>
      </c>
    </row>
    <row r="46" spans="1:26" x14ac:dyDescent="0.3">
      <c r="A46" s="33">
        <f>IF(oq25basecase!A46=oq25basecaser1!A46,0,oq25basecase!A46/oq25basecaser1!A46)</f>
        <v>0</v>
      </c>
      <c r="B46" s="33">
        <f>IF(oq25basecase!B46=oq25basecaser1!B46,0,oq25basecase!B46/oq25basecaser1!B46)</f>
        <v>0</v>
      </c>
      <c r="C46" s="33">
        <f>IF(oq25basecase!C46=oq25basecaser1!C46,0,oq25basecase!C46/oq25basecaser1!C46)</f>
        <v>0</v>
      </c>
      <c r="D46" s="33">
        <f>IF(oq25basecase!D46=oq25basecaser1!D46,0,oq25basecase!D46/oq25basecaser1!D46)</f>
        <v>0</v>
      </c>
      <c r="E46" s="33">
        <f>IF(oq25basecase!E46=oq25basecaser1!E46,0,oq25basecase!E46/oq25basecaser1!E46)</f>
        <v>0</v>
      </c>
      <c r="F46" s="33">
        <f>IF(oq25basecase!F46=oq25basecaser1!F46,0,oq25basecase!F46/oq25basecaser1!F46)</f>
        <v>0</v>
      </c>
      <c r="G46" s="33">
        <f>IF(oq25basecase!G46=oq25basecaser1!G46,0,oq25basecase!G46/oq25basecaser1!G46)</f>
        <v>0</v>
      </c>
      <c r="H46" s="33">
        <f>IF(oq25basecase!H46=oq25basecaser1!H46,0,oq25basecase!H46/oq25basecaser1!H46)</f>
        <v>0</v>
      </c>
      <c r="I46" s="33">
        <f>IF(oq25basecase!I46=oq25basecaser1!I46,0,oq25basecase!I46/oq25basecaser1!I46)</f>
        <v>0</v>
      </c>
      <c r="J46" s="33">
        <f>IF(oq25basecase!J46=oq25basecaser1!J46,0,oq25basecase!J46/oq25basecaser1!J46)</f>
        <v>0</v>
      </c>
      <c r="K46" s="33">
        <f>IF(oq25basecase!K46=oq25basecaser1!K46,0,oq25basecase!K46/oq25basecaser1!K46)</f>
        <v>0</v>
      </c>
      <c r="L46" s="33">
        <f>IF(oq25basecase!L46=oq25basecaser1!L46,0,oq25basecase!L46/oq25basecaser1!L46)</f>
        <v>0</v>
      </c>
      <c r="M46" s="33">
        <f>IF(oq25basecase!M46=oq25basecaser1!M46,0,oq25basecase!M46/oq25basecaser1!M46)</f>
        <v>0</v>
      </c>
      <c r="N46" s="33">
        <f>IF(oq25basecase!N46=oq25basecaser1!N46,0,oq25basecase!N46/oq25basecaser1!N46)</f>
        <v>0</v>
      </c>
      <c r="O46" s="33">
        <f>IF(oq25basecase!O46=oq25basecaser1!O46,0,oq25basecase!O46/oq25basecaser1!O46)</f>
        <v>0</v>
      </c>
      <c r="P46" s="33">
        <f>IF(oq25basecase!P46=oq25basecaser1!P46,0,oq25basecase!P46/oq25basecaser1!P46)</f>
        <v>0</v>
      </c>
      <c r="Q46" s="33">
        <f>IF(oq25basecase!Q46=oq25basecaser1!Q46,0,oq25basecase!Q46/oq25basecaser1!Q46)</f>
        <v>0</v>
      </c>
      <c r="R46" s="33">
        <f>IF(oq25basecase!R46=oq25basecaser1!R46,0,oq25basecase!R46/oq25basecaser1!R46)</f>
        <v>0</v>
      </c>
      <c r="S46" s="33">
        <f>IF(oq25basecase!S46=oq25basecaser1!S46,0,oq25basecase!S46/oq25basecaser1!S46)</f>
        <v>0</v>
      </c>
      <c r="T46" s="33">
        <f>IF(oq25basecase!T46=oq25basecaser1!T46,0,oq25basecase!T46/oq25basecaser1!T46)</f>
        <v>0</v>
      </c>
      <c r="U46" s="33">
        <f>IF(oq25basecase!U46=oq25basecaser1!U46,0,oq25basecase!U46/oq25basecaser1!U46)</f>
        <v>0</v>
      </c>
      <c r="V46" s="33">
        <f>IF(oq25basecase!V46=oq25basecaser1!V46,0,oq25basecase!V46/oq25basecaser1!V46)</f>
        <v>0</v>
      </c>
      <c r="W46" s="33" t="e">
        <f>IF(oq25basecase!W46=oq25basecaser1!W46,0,oq25basecase!W46/oq25basecaser1!W46)</f>
        <v>#VALUE!</v>
      </c>
      <c r="X46" s="33">
        <f>IF(oq25basecase!X46=oq25basecaser1!X46,0,oq25basecase!X46/oq25basecaser1!X46)</f>
        <v>0</v>
      </c>
      <c r="Y46" s="33">
        <f>IF(oq25basecase!Y46=oq25basecaser1!Y46,0,oq25basecase!Y46/oq25basecaser1!Y46)</f>
        <v>0</v>
      </c>
      <c r="Z46" s="33">
        <f>IF(oq25basecase!Z46=oq25basecaser1!Z46,0,oq25basecase!Z46/oq25basecaser1!Z46)</f>
        <v>0</v>
      </c>
    </row>
    <row r="47" spans="1:26" x14ac:dyDescent="0.3">
      <c r="A47" s="33">
        <f>IF(oq25basecase!A47=oq25basecaser1!A47,0,oq25basecase!A47/oq25basecaser1!A47)</f>
        <v>0</v>
      </c>
      <c r="B47" s="33">
        <f>IF(oq25basecase!B47=oq25basecaser1!B47,0,oq25basecase!B47/oq25basecaser1!B47)</f>
        <v>0</v>
      </c>
      <c r="C47" s="33">
        <f>IF(oq25basecase!C47=oq25basecaser1!C47,0,oq25basecase!C47/oq25basecaser1!C47)</f>
        <v>0</v>
      </c>
      <c r="D47" s="33">
        <f>IF(oq25basecase!D47=oq25basecaser1!D47,0,oq25basecase!D47/oq25basecaser1!D47)</f>
        <v>0</v>
      </c>
      <c r="E47" s="33">
        <f>IF(oq25basecase!E47=oq25basecaser1!E47,0,oq25basecase!E47/oq25basecaser1!E47)</f>
        <v>0</v>
      </c>
      <c r="F47" s="33">
        <f>IF(oq25basecase!F47=oq25basecaser1!F47,0,oq25basecase!F47/oq25basecaser1!F47)</f>
        <v>0</v>
      </c>
      <c r="G47" s="33">
        <f>IF(oq25basecase!G47=oq25basecaser1!G47,0,oq25basecase!G47/oq25basecaser1!G47)</f>
        <v>0</v>
      </c>
      <c r="H47" s="33">
        <f>IF(oq25basecase!H47=oq25basecaser1!H47,0,oq25basecase!H47/oq25basecaser1!H47)</f>
        <v>0</v>
      </c>
      <c r="I47" s="33">
        <f>IF(oq25basecase!I47=oq25basecaser1!I47,0,oq25basecase!I47/oq25basecaser1!I47)</f>
        <v>0</v>
      </c>
      <c r="J47" s="33">
        <f>IF(oq25basecase!J47=oq25basecaser1!J47,0,oq25basecase!J47/oq25basecaser1!J47)</f>
        <v>0</v>
      </c>
      <c r="K47" s="33">
        <f>IF(oq25basecase!K47=oq25basecaser1!K47,0,oq25basecase!K47/oq25basecaser1!K47)</f>
        <v>0</v>
      </c>
      <c r="L47" s="33">
        <f>IF(oq25basecase!L47=oq25basecaser1!L47,0,oq25basecase!L47/oq25basecaser1!L47)</f>
        <v>0</v>
      </c>
      <c r="M47" s="33">
        <f>IF(oq25basecase!M47=oq25basecaser1!M47,0,oq25basecase!M47/oq25basecaser1!M47)</f>
        <v>0</v>
      </c>
      <c r="N47" s="33">
        <f>IF(oq25basecase!N47=oq25basecaser1!N47,0,oq25basecase!N47/oq25basecaser1!N47)</f>
        <v>0</v>
      </c>
      <c r="O47" s="33">
        <f>IF(oq25basecase!O47=oq25basecaser1!O47,0,oq25basecase!O47/oq25basecaser1!O47)</f>
        <v>0</v>
      </c>
      <c r="P47" s="33">
        <f>IF(oq25basecase!P47=oq25basecaser1!P47,0,oq25basecase!P47/oq25basecaser1!P47)</f>
        <v>0</v>
      </c>
      <c r="Q47" s="33">
        <f>IF(oq25basecase!Q47=oq25basecaser1!Q47,0,oq25basecase!Q47/oq25basecaser1!Q47)</f>
        <v>0</v>
      </c>
      <c r="R47" s="33">
        <f>IF(oq25basecase!R47=oq25basecaser1!R47,0,oq25basecase!R47/oq25basecaser1!R47)</f>
        <v>0</v>
      </c>
      <c r="S47" s="33">
        <f>IF(oq25basecase!S47=oq25basecaser1!S47,0,oq25basecase!S47/oq25basecaser1!S47)</f>
        <v>0</v>
      </c>
      <c r="T47" s="33">
        <f>IF(oq25basecase!T47=oq25basecaser1!T47,0,oq25basecase!T47/oq25basecaser1!T47)</f>
        <v>0</v>
      </c>
      <c r="U47" s="33">
        <f>IF(oq25basecase!U47=oq25basecaser1!U47,0,oq25basecase!U47/oq25basecaser1!U47)</f>
        <v>0</v>
      </c>
      <c r="V47" s="33">
        <f>IF(oq25basecase!V47=oq25basecaser1!V47,0,oq25basecase!V47/oq25basecaser1!V47)</f>
        <v>0</v>
      </c>
      <c r="W47" s="33" t="e">
        <f>IF(oq25basecase!W47=oq25basecaser1!W47,0,oq25basecase!W47/oq25basecaser1!W47)</f>
        <v>#VALUE!</v>
      </c>
      <c r="X47" s="33" t="e">
        <f>IF(oq25basecase!X47=oq25basecaser1!X47,0,oq25basecase!X47/oq25basecaser1!X47)</f>
        <v>#VALUE!</v>
      </c>
      <c r="Y47" s="33" t="e">
        <f>IF(oq25basecase!Y47=oq25basecaser1!Y47,0,oq25basecase!Y47/oq25basecaser1!Y47)</f>
        <v>#VALUE!</v>
      </c>
      <c r="Z47" s="33" t="e">
        <f>IF(oq25basecase!Z47=oq25basecaser1!Z47,0,oq25basecase!Z47/oq25basecaser1!Z47)</f>
        <v>#VALUE!</v>
      </c>
    </row>
    <row r="48" spans="1:26" x14ac:dyDescent="0.3">
      <c r="A48" s="33">
        <f>IF(oq25basecase!A48=oq25basecaser1!A48,0,oq25basecase!A48/oq25basecaser1!A48)</f>
        <v>0</v>
      </c>
      <c r="B48" s="33">
        <f>IF(oq25basecase!B48=oq25basecaser1!B48,0,oq25basecase!B48/oq25basecaser1!B48)</f>
        <v>0</v>
      </c>
      <c r="C48" s="33">
        <f>IF(oq25basecase!C48=oq25basecaser1!C48,0,oq25basecase!C48/oq25basecaser1!C48)</f>
        <v>0</v>
      </c>
      <c r="D48" s="33">
        <f>IF(oq25basecase!D48=oq25basecaser1!D48,0,oq25basecase!D48/oq25basecaser1!D48)</f>
        <v>0</v>
      </c>
      <c r="E48" s="33">
        <f>IF(oq25basecase!E48=oq25basecaser1!E48,0,oq25basecase!E48/oq25basecaser1!E48)</f>
        <v>0</v>
      </c>
      <c r="F48" s="33">
        <f>IF(oq25basecase!F48=oq25basecaser1!F48,0,oq25basecase!F48/oq25basecaser1!F48)</f>
        <v>0</v>
      </c>
      <c r="G48" s="33">
        <f>IF(oq25basecase!G48=oq25basecaser1!G48,0,oq25basecase!G48/oq25basecaser1!G48)</f>
        <v>0</v>
      </c>
      <c r="H48" s="33">
        <f>IF(oq25basecase!H48=oq25basecaser1!H48,0,oq25basecase!H48/oq25basecaser1!H48)</f>
        <v>0</v>
      </c>
      <c r="I48" s="33">
        <f>IF(oq25basecase!I48=oq25basecaser1!I48,0,oq25basecase!I48/oq25basecaser1!I48)</f>
        <v>0</v>
      </c>
      <c r="J48" s="33">
        <f>IF(oq25basecase!J48=oq25basecaser1!J48,0,oq25basecase!J48/oq25basecaser1!J48)</f>
        <v>0</v>
      </c>
      <c r="K48" s="33">
        <f>IF(oq25basecase!K48=oq25basecaser1!K48,0,oq25basecase!K48/oq25basecaser1!K48)</f>
        <v>0</v>
      </c>
      <c r="L48" s="33">
        <f>IF(oq25basecase!L48=oq25basecaser1!L48,0,oq25basecase!L48/oq25basecaser1!L48)</f>
        <v>0</v>
      </c>
      <c r="M48" s="33">
        <f>IF(oq25basecase!M48=oq25basecaser1!M48,0,oq25basecase!M48/oq25basecaser1!M48)</f>
        <v>0</v>
      </c>
      <c r="N48" s="33">
        <f>IF(oq25basecase!N48=oq25basecaser1!N48,0,oq25basecase!N48/oq25basecaser1!N48)</f>
        <v>0</v>
      </c>
      <c r="O48" s="33">
        <f>IF(oq25basecase!O48=oq25basecaser1!O48,0,oq25basecase!O48/oq25basecaser1!O48)</f>
        <v>0</v>
      </c>
      <c r="P48" s="33">
        <f>IF(oq25basecase!P48=oq25basecaser1!P48,0,oq25basecase!P48/oq25basecaser1!P48)</f>
        <v>0</v>
      </c>
      <c r="Q48" s="33">
        <f>IF(oq25basecase!Q48=oq25basecaser1!Q48,0,oq25basecase!Q48/oq25basecaser1!Q48)</f>
        <v>0</v>
      </c>
      <c r="R48" s="33">
        <f>IF(oq25basecase!R48=oq25basecaser1!R48,0,oq25basecase!R48/oq25basecaser1!R48)</f>
        <v>0</v>
      </c>
      <c r="S48" s="33">
        <f>IF(oq25basecase!S48=oq25basecaser1!S48,0,oq25basecase!S48/oq25basecaser1!S48)</f>
        <v>0</v>
      </c>
      <c r="T48" s="33">
        <f>IF(oq25basecase!T48=oq25basecaser1!T48,0,oq25basecase!T48/oq25basecaser1!T48)</f>
        <v>0</v>
      </c>
      <c r="U48" s="33">
        <f>IF(oq25basecase!U48=oq25basecaser1!U48,0,oq25basecase!U48/oq25basecaser1!U48)</f>
        <v>0</v>
      </c>
      <c r="V48" s="33">
        <f>IF(oq25basecase!V48=oq25basecaser1!V48,0,oq25basecase!V48/oq25basecaser1!V48)</f>
        <v>0</v>
      </c>
      <c r="W48" s="33">
        <f ca="1">IF(oq25basecase!W48=oq25basecaser1!W48,0,oq25basecase!W48/oq25basecaser1!W48)</f>
        <v>0</v>
      </c>
      <c r="X48" s="33">
        <f ca="1">IF(oq25basecase!X48=oq25basecaser1!X48,0,oq25basecase!X48/oq25basecaser1!X48)</f>
        <v>0</v>
      </c>
      <c r="Y48" s="33" t="e">
        <f ca="1">IF(oq25basecase!Y48=oq25basecaser1!Y48,0,oq25basecase!Y48/oq25basecaser1!Y48)</f>
        <v>#DIV/0!</v>
      </c>
      <c r="Z48" s="33">
        <f>IF(oq25basecase!Z48=oq25basecaser1!Z48,0,oq25basecase!Z48/oq25basecaser1!Z48)</f>
        <v>0</v>
      </c>
    </row>
    <row r="49" spans="1:26" x14ac:dyDescent="0.3">
      <c r="A49" s="33">
        <f>IF(oq25basecase!A49=oq25basecaser1!A49,0,oq25basecase!A49/oq25basecaser1!A49)</f>
        <v>0</v>
      </c>
      <c r="B49" s="33">
        <f>IF(oq25basecase!B49=oq25basecaser1!B49,0,oq25basecase!B49/oq25basecaser1!B49)</f>
        <v>0</v>
      </c>
      <c r="C49" s="33">
        <f>IF(oq25basecase!C49=oq25basecaser1!C49,0,oq25basecase!C49/oq25basecaser1!C49)</f>
        <v>0</v>
      </c>
      <c r="D49" s="33">
        <f>IF(oq25basecase!D49=oq25basecaser1!D49,0,oq25basecase!D49/oq25basecaser1!D49)</f>
        <v>0</v>
      </c>
      <c r="E49" s="33">
        <f>IF(oq25basecase!E49=oq25basecaser1!E49,0,oq25basecase!E49/oq25basecaser1!E49)</f>
        <v>0</v>
      </c>
      <c r="F49" s="33">
        <f>IF(oq25basecase!F49=oq25basecaser1!F49,0,oq25basecase!F49/oq25basecaser1!F49)</f>
        <v>0</v>
      </c>
      <c r="G49" s="33">
        <f>IF(oq25basecase!G49=oq25basecaser1!G49,0,oq25basecase!G49/oq25basecaser1!G49)</f>
        <v>0</v>
      </c>
      <c r="H49" s="33">
        <f>IF(oq25basecase!H49=oq25basecaser1!H49,0,oq25basecase!H49/oq25basecaser1!H49)</f>
        <v>0</v>
      </c>
      <c r="I49" s="33">
        <f>IF(oq25basecase!I49=oq25basecaser1!I49,0,oq25basecase!I49/oq25basecaser1!I49)</f>
        <v>0</v>
      </c>
      <c r="J49" s="33">
        <f>IF(oq25basecase!J49=oq25basecaser1!J49,0,oq25basecase!J49/oq25basecaser1!J49)</f>
        <v>0</v>
      </c>
      <c r="K49" s="33">
        <f>IF(oq25basecase!K49=oq25basecaser1!K49,0,oq25basecase!K49/oq25basecaser1!K49)</f>
        <v>0</v>
      </c>
      <c r="L49" s="33">
        <f>IF(oq25basecase!L49=oq25basecaser1!L49,0,oq25basecase!L49/oq25basecaser1!L49)</f>
        <v>0</v>
      </c>
      <c r="M49" s="33">
        <f>IF(oq25basecase!M49=oq25basecaser1!M49,0,oq25basecase!M49/oq25basecaser1!M49)</f>
        <v>0</v>
      </c>
      <c r="N49" s="33">
        <f>IF(oq25basecase!N49=oq25basecaser1!N49,0,oq25basecase!N49/oq25basecaser1!N49)</f>
        <v>0</v>
      </c>
      <c r="O49" s="33">
        <f>IF(oq25basecase!O49=oq25basecaser1!O49,0,oq25basecase!O49/oq25basecaser1!O49)</f>
        <v>0</v>
      </c>
      <c r="P49" s="33">
        <f>IF(oq25basecase!P49=oq25basecaser1!P49,0,oq25basecase!P49/oq25basecaser1!P49)</f>
        <v>0</v>
      </c>
      <c r="Q49" s="33">
        <f>IF(oq25basecase!Q49=oq25basecaser1!Q49,0,oq25basecase!Q49/oq25basecaser1!Q49)</f>
        <v>0</v>
      </c>
      <c r="R49" s="33">
        <f>IF(oq25basecase!R49=oq25basecaser1!R49,0,oq25basecase!R49/oq25basecaser1!R49)</f>
        <v>0</v>
      </c>
      <c r="S49" s="33">
        <f>IF(oq25basecase!S49=oq25basecaser1!S49,0,oq25basecase!S49/oq25basecaser1!S49)</f>
        <v>0</v>
      </c>
      <c r="T49" s="33">
        <f>IF(oq25basecase!T49=oq25basecaser1!T49,0,oq25basecase!T49/oq25basecaser1!T49)</f>
        <v>0</v>
      </c>
      <c r="U49" s="33">
        <f>IF(oq25basecase!U49=oq25basecaser1!U49,0,oq25basecase!U49/oq25basecaser1!U49)</f>
        <v>0</v>
      </c>
      <c r="V49" s="33">
        <f>IF(oq25basecase!V49=oq25basecaser1!V49,0,oq25basecase!V49/oq25basecaser1!V49)</f>
        <v>0</v>
      </c>
      <c r="W49" s="33">
        <f ca="1">IF(oq25basecase!W49=oq25basecaser1!W49,0,oq25basecase!W49/oq25basecaser1!W49)</f>
        <v>0</v>
      </c>
      <c r="X49" s="33">
        <f ca="1">IF(oq25basecase!X49=oq25basecaser1!X49,0,oq25basecase!X49/oq25basecaser1!X49)</f>
        <v>0</v>
      </c>
      <c r="Y49" s="33" t="e">
        <f ca="1">IF(oq25basecase!Y49=oq25basecaser1!Y49,0,oq25basecase!Y49/oq25basecaser1!Y49)</f>
        <v>#DIV/0!</v>
      </c>
      <c r="Z49" s="33">
        <f>IF(oq25basecase!Z49=oq25basecaser1!Z49,0,oq25basecase!Z49/oq25basecaser1!Z49)</f>
        <v>0</v>
      </c>
    </row>
    <row r="50" spans="1:26" x14ac:dyDescent="0.3">
      <c r="A50" s="33">
        <f>IF(oq25basecase!A50=oq25basecaser1!A50,0,oq25basecase!A50/oq25basecaser1!A50)</f>
        <v>0</v>
      </c>
      <c r="B50" s="33">
        <f>IF(oq25basecase!B50=oq25basecaser1!B50,0,oq25basecase!B50/oq25basecaser1!B50)</f>
        <v>0</v>
      </c>
      <c r="C50" s="33">
        <f>IF(oq25basecase!C50=oq25basecaser1!C50,0,oq25basecase!C50/oq25basecaser1!C50)</f>
        <v>0</v>
      </c>
      <c r="D50" s="33">
        <f>IF(oq25basecase!D50=oq25basecaser1!D50,0,oq25basecase!D50/oq25basecaser1!D50)</f>
        <v>0</v>
      </c>
      <c r="E50" s="33">
        <f>IF(oq25basecase!E50=oq25basecaser1!E50,0,oq25basecase!E50/oq25basecaser1!E50)</f>
        <v>0</v>
      </c>
      <c r="F50" s="33">
        <f>IF(oq25basecase!F50=oq25basecaser1!F50,0,oq25basecase!F50/oq25basecaser1!F50)</f>
        <v>0</v>
      </c>
      <c r="G50" s="33">
        <f>IF(oq25basecase!G50=oq25basecaser1!G50,0,oq25basecase!G50/oq25basecaser1!G50)</f>
        <v>0</v>
      </c>
      <c r="H50" s="33">
        <f>IF(oq25basecase!H50=oq25basecaser1!H50,0,oq25basecase!H50/oq25basecaser1!H50)</f>
        <v>0</v>
      </c>
      <c r="I50" s="33">
        <f>IF(oq25basecase!I50=oq25basecaser1!I50,0,oq25basecase!I50/oq25basecaser1!I50)</f>
        <v>0</v>
      </c>
      <c r="J50" s="33">
        <f>IF(oq25basecase!J50=oq25basecaser1!J50,0,oq25basecase!J50/oq25basecaser1!J50)</f>
        <v>0</v>
      </c>
      <c r="K50" s="33">
        <f>IF(oq25basecase!K50=oq25basecaser1!K50,0,oq25basecase!K50/oq25basecaser1!K50)</f>
        <v>0</v>
      </c>
      <c r="L50" s="33">
        <f>IF(oq25basecase!L50=oq25basecaser1!L50,0,oq25basecase!L50/oq25basecaser1!L50)</f>
        <v>0</v>
      </c>
      <c r="M50" s="33">
        <f>IF(oq25basecase!M50=oq25basecaser1!M50,0,oq25basecase!M50/oq25basecaser1!M50)</f>
        <v>0</v>
      </c>
      <c r="N50" s="33">
        <f>IF(oq25basecase!N50=oq25basecaser1!N50,0,oq25basecase!N50/oq25basecaser1!N50)</f>
        <v>0</v>
      </c>
      <c r="O50" s="33">
        <f>IF(oq25basecase!O50=oq25basecaser1!O50,0,oq25basecase!O50/oq25basecaser1!O50)</f>
        <v>0</v>
      </c>
      <c r="P50" s="33">
        <f>IF(oq25basecase!P50=oq25basecaser1!P50,0,oq25basecase!P50/oq25basecaser1!P50)</f>
        <v>0</v>
      </c>
      <c r="Q50" s="33">
        <f>IF(oq25basecase!Q50=oq25basecaser1!Q50,0,oq25basecase!Q50/oq25basecaser1!Q50)</f>
        <v>0</v>
      </c>
      <c r="R50" s="33">
        <f>IF(oq25basecase!R50=oq25basecaser1!R50,0,oq25basecase!R50/oq25basecaser1!R50)</f>
        <v>0</v>
      </c>
      <c r="S50" s="33">
        <f>IF(oq25basecase!S50=oq25basecaser1!S50,0,oq25basecase!S50/oq25basecaser1!S50)</f>
        <v>0</v>
      </c>
      <c r="T50" s="33">
        <f>IF(oq25basecase!T50=oq25basecaser1!T50,0,oq25basecase!T50/oq25basecaser1!T50)</f>
        <v>0</v>
      </c>
      <c r="U50" s="33">
        <f>IF(oq25basecase!U50=oq25basecaser1!U50,0,oq25basecase!U50/oq25basecaser1!U50)</f>
        <v>0</v>
      </c>
      <c r="V50" s="33">
        <f>IF(oq25basecase!V50=oq25basecaser1!V50,0,oq25basecase!V50/oq25basecaser1!V50)</f>
        <v>0</v>
      </c>
      <c r="W50" s="33">
        <f ca="1">IF(oq25basecase!W50=oq25basecaser1!W50,0,oq25basecase!W50/oq25basecaser1!W50)</f>
        <v>0</v>
      </c>
      <c r="X50" s="33">
        <f ca="1">IF(oq25basecase!X50=oq25basecaser1!X50,0,oq25basecase!X50/oq25basecaser1!X50)</f>
        <v>0</v>
      </c>
      <c r="Y50" s="33">
        <f ca="1">IF(oq25basecase!Y50=oq25basecaser1!Y50,0,oq25basecase!Y50/oq25basecaser1!Y50)</f>
        <v>0</v>
      </c>
      <c r="Z50" s="33">
        <f>IF(oq25basecase!Z50=oq25basecaser1!Z50,0,oq25basecase!Z50/oq25basecaser1!Z50)</f>
        <v>0</v>
      </c>
    </row>
    <row r="51" spans="1:26" x14ac:dyDescent="0.3">
      <c r="A51" s="33">
        <f>IF(oq25basecase!A51=oq25basecaser1!A51,0,oq25basecase!A51/oq25basecaser1!A51)</f>
        <v>0</v>
      </c>
      <c r="B51" s="33">
        <f>IF(oq25basecase!B51=oq25basecaser1!B51,0,oq25basecase!B51/oq25basecaser1!B51)</f>
        <v>0</v>
      </c>
      <c r="C51" s="33">
        <f>IF(oq25basecase!C51=oq25basecaser1!C51,0,oq25basecase!C51/oq25basecaser1!C51)</f>
        <v>0</v>
      </c>
      <c r="D51" s="33">
        <f>IF(oq25basecase!D51=oq25basecaser1!D51,0,oq25basecase!D51/oq25basecaser1!D51)</f>
        <v>0</v>
      </c>
      <c r="E51" s="33">
        <f>IF(oq25basecase!E51=oq25basecaser1!E51,0,oq25basecase!E51/oq25basecaser1!E51)</f>
        <v>0</v>
      </c>
      <c r="F51" s="33">
        <f>IF(oq25basecase!F51=oq25basecaser1!F51,0,oq25basecase!F51/oq25basecaser1!F51)</f>
        <v>0</v>
      </c>
      <c r="G51" s="33">
        <f>IF(oq25basecase!G51=oq25basecaser1!G51,0,oq25basecase!G51/oq25basecaser1!G51)</f>
        <v>0</v>
      </c>
      <c r="H51" s="33">
        <f>IF(oq25basecase!H51=oq25basecaser1!H51,0,oq25basecase!H51/oq25basecaser1!H51)</f>
        <v>0</v>
      </c>
      <c r="I51" s="33">
        <f>IF(oq25basecase!I51=oq25basecaser1!I51,0,oq25basecase!I51/oq25basecaser1!I51)</f>
        <v>0</v>
      </c>
      <c r="J51" s="33">
        <f>IF(oq25basecase!J51=oq25basecaser1!J51,0,oq25basecase!J51/oq25basecaser1!J51)</f>
        <v>0</v>
      </c>
      <c r="K51" s="33">
        <f>IF(oq25basecase!K51=oq25basecaser1!K51,0,oq25basecase!K51/oq25basecaser1!K51)</f>
        <v>0</v>
      </c>
      <c r="L51" s="33">
        <f>IF(oq25basecase!L51=oq25basecaser1!L51,0,oq25basecase!L51/oq25basecaser1!L51)</f>
        <v>0</v>
      </c>
      <c r="M51" s="33">
        <f>IF(oq25basecase!M51=oq25basecaser1!M51,0,oq25basecase!M51/oq25basecaser1!M51)</f>
        <v>0</v>
      </c>
      <c r="N51" s="33">
        <f>IF(oq25basecase!N51=oq25basecaser1!N51,0,oq25basecase!N51/oq25basecaser1!N51)</f>
        <v>0</v>
      </c>
      <c r="O51" s="33">
        <f>IF(oq25basecase!O51=oq25basecaser1!O51,0,oq25basecase!O51/oq25basecaser1!O51)</f>
        <v>0</v>
      </c>
      <c r="P51" s="33">
        <f>IF(oq25basecase!P51=oq25basecaser1!P51,0,oq25basecase!P51/oq25basecaser1!P51)</f>
        <v>0</v>
      </c>
      <c r="Q51" s="33">
        <f>IF(oq25basecase!Q51=oq25basecaser1!Q51,0,oq25basecase!Q51/oq25basecaser1!Q51)</f>
        <v>0</v>
      </c>
      <c r="R51" s="33">
        <f>IF(oq25basecase!R51=oq25basecaser1!R51,0,oq25basecase!R51/oq25basecaser1!R51)</f>
        <v>0</v>
      </c>
      <c r="S51" s="33">
        <f>IF(oq25basecase!S51=oq25basecaser1!S51,0,oq25basecase!S51/oq25basecaser1!S51)</f>
        <v>0</v>
      </c>
      <c r="T51" s="33">
        <f>IF(oq25basecase!T51=oq25basecaser1!T51,0,oq25basecase!T51/oq25basecaser1!T51)</f>
        <v>0</v>
      </c>
      <c r="U51" s="33">
        <f>IF(oq25basecase!U51=oq25basecaser1!U51,0,oq25basecase!U51/oq25basecaser1!U51)</f>
        <v>0</v>
      </c>
      <c r="V51" s="33">
        <f>IF(oq25basecase!V51=oq25basecaser1!V51,0,oq25basecase!V51/oq25basecaser1!V51)</f>
        <v>0</v>
      </c>
      <c r="W51" s="33">
        <f ca="1">IF(oq25basecase!W51=oq25basecaser1!W51,0,oq25basecase!W51/oq25basecaser1!W51)</f>
        <v>0</v>
      </c>
      <c r="X51" s="33">
        <f ca="1">IF(oq25basecase!X51=oq25basecaser1!X51,0,oq25basecase!X51/oq25basecaser1!X51)</f>
        <v>0</v>
      </c>
      <c r="Y51" s="33">
        <f ca="1">IF(oq25basecase!Y51=oq25basecaser1!Y51,0,oq25basecase!Y51/oq25basecaser1!Y51)</f>
        <v>0</v>
      </c>
      <c r="Z51" s="33">
        <f>IF(oq25basecase!Z51=oq25basecaser1!Z51,0,oq25basecase!Z51/oq25basecaser1!Z51)</f>
        <v>0</v>
      </c>
    </row>
    <row r="52" spans="1:26" x14ac:dyDescent="0.3">
      <c r="A52" s="33">
        <f>IF(oq25basecase!A52=oq25basecaser1!A52,0,oq25basecase!A52/oq25basecaser1!A52)</f>
        <v>0</v>
      </c>
      <c r="B52" s="33">
        <f>IF(oq25basecase!B52=oq25basecaser1!B52,0,oq25basecase!B52/oq25basecaser1!B52)</f>
        <v>0</v>
      </c>
      <c r="C52" s="33">
        <f>IF(oq25basecase!C52=oq25basecaser1!C52,0,oq25basecase!C52/oq25basecaser1!C52)</f>
        <v>0</v>
      </c>
      <c r="D52" s="33">
        <f>IF(oq25basecase!D52=oq25basecaser1!D52,0,oq25basecase!D52/oq25basecaser1!D52)</f>
        <v>0</v>
      </c>
      <c r="E52" s="33">
        <f>IF(oq25basecase!E52=oq25basecaser1!E52,0,oq25basecase!E52/oq25basecaser1!E52)</f>
        <v>0</v>
      </c>
      <c r="F52" s="33">
        <f>IF(oq25basecase!F52=oq25basecaser1!F52,0,oq25basecase!F52/oq25basecaser1!F52)</f>
        <v>0</v>
      </c>
      <c r="G52" s="33">
        <f>IF(oq25basecase!G52=oq25basecaser1!G52,0,oq25basecase!G52/oq25basecaser1!G52)</f>
        <v>0</v>
      </c>
      <c r="H52" s="33">
        <f>IF(oq25basecase!H52=oq25basecaser1!H52,0,oq25basecase!H52/oq25basecaser1!H52)</f>
        <v>0</v>
      </c>
      <c r="I52" s="33">
        <f>IF(oq25basecase!I52=oq25basecaser1!I52,0,oq25basecase!I52/oq25basecaser1!I52)</f>
        <v>0</v>
      </c>
      <c r="J52" s="33">
        <f>IF(oq25basecase!J52=oq25basecaser1!J52,0,oq25basecase!J52/oq25basecaser1!J52)</f>
        <v>0</v>
      </c>
      <c r="K52" s="33">
        <f>IF(oq25basecase!K52=oq25basecaser1!K52,0,oq25basecase!K52/oq25basecaser1!K52)</f>
        <v>0</v>
      </c>
      <c r="L52" s="33">
        <f>IF(oq25basecase!L52=oq25basecaser1!L52,0,oq25basecase!L52/oq25basecaser1!L52)</f>
        <v>0</v>
      </c>
      <c r="M52" s="33">
        <f>IF(oq25basecase!M52=oq25basecaser1!M52,0,oq25basecase!M52/oq25basecaser1!M52)</f>
        <v>0</v>
      </c>
      <c r="N52" s="33">
        <f>IF(oq25basecase!N52=oq25basecaser1!N52,0,oq25basecase!N52/oq25basecaser1!N52)</f>
        <v>0</v>
      </c>
      <c r="O52" s="33">
        <f>IF(oq25basecase!O52=oq25basecaser1!O52,0,oq25basecase!O52/oq25basecaser1!O52)</f>
        <v>0</v>
      </c>
      <c r="P52" s="33">
        <f>IF(oq25basecase!P52=oq25basecaser1!P52,0,oq25basecase!P52/oq25basecaser1!P52)</f>
        <v>0</v>
      </c>
      <c r="Q52" s="33">
        <f>IF(oq25basecase!Q52=oq25basecaser1!Q52,0,oq25basecase!Q52/oq25basecaser1!Q52)</f>
        <v>0</v>
      </c>
      <c r="R52" s="33">
        <f>IF(oq25basecase!R52=oq25basecaser1!R52,0,oq25basecase!R52/oq25basecaser1!R52)</f>
        <v>0</v>
      </c>
      <c r="S52" s="33">
        <f>IF(oq25basecase!S52=oq25basecaser1!S52,0,oq25basecase!S52/oq25basecaser1!S52)</f>
        <v>0</v>
      </c>
      <c r="T52" s="33">
        <f>IF(oq25basecase!T52=oq25basecaser1!T52,0,oq25basecase!T52/oq25basecaser1!T52)</f>
        <v>0</v>
      </c>
      <c r="U52" s="33">
        <f>IF(oq25basecase!U52=oq25basecaser1!U52,0,oq25basecase!U52/oq25basecaser1!U52)</f>
        <v>0</v>
      </c>
      <c r="V52" s="33">
        <f>IF(oq25basecase!V52=oq25basecaser1!V52,0,oq25basecase!V52/oq25basecaser1!V52)</f>
        <v>0</v>
      </c>
      <c r="W52" s="33">
        <f ca="1">IF(oq25basecase!W52=oq25basecaser1!W52,0,oq25basecase!W52/oq25basecaser1!W52)</f>
        <v>0</v>
      </c>
      <c r="X52" s="33">
        <f ca="1">IF(oq25basecase!X52=oq25basecaser1!X52,0,oq25basecase!X52/oq25basecaser1!X52)</f>
        <v>0</v>
      </c>
      <c r="Y52" s="33">
        <f ca="1">IF(oq25basecase!Y52=oq25basecaser1!Y52,0,oq25basecase!Y52/oq25basecaser1!Y52)</f>
        <v>0</v>
      </c>
      <c r="Z52" s="33">
        <f>IF(oq25basecase!Z52=oq25basecaser1!Z52,0,oq25basecase!Z52/oq25basecaser1!Z52)</f>
        <v>0</v>
      </c>
    </row>
    <row r="53" spans="1:26" x14ac:dyDescent="0.3">
      <c r="A53" s="33">
        <f>IF(oq25basecase!A53=oq25basecaser1!A53,0,oq25basecase!A53/oq25basecaser1!A53)</f>
        <v>0</v>
      </c>
      <c r="B53" s="33">
        <f>IF(oq25basecase!B53=oq25basecaser1!B53,0,oq25basecase!B53/oq25basecaser1!B53)</f>
        <v>0</v>
      </c>
      <c r="C53" s="33">
        <f>IF(oq25basecase!C53=oq25basecaser1!C53,0,oq25basecase!C53/oq25basecaser1!C53)</f>
        <v>0</v>
      </c>
      <c r="D53" s="33">
        <f>IF(oq25basecase!D53=oq25basecaser1!D53,0,oq25basecase!D53/oq25basecaser1!D53)</f>
        <v>0</v>
      </c>
      <c r="E53" s="33">
        <f>IF(oq25basecase!E53=oq25basecaser1!E53,0,oq25basecase!E53/oq25basecaser1!E53)</f>
        <v>0</v>
      </c>
      <c r="F53" s="33">
        <f>IF(oq25basecase!F53=oq25basecaser1!F53,0,oq25basecase!F53/oq25basecaser1!F53)</f>
        <v>0</v>
      </c>
      <c r="G53" s="33">
        <f>IF(oq25basecase!G53=oq25basecaser1!G53,0,oq25basecase!G53/oq25basecaser1!G53)</f>
        <v>0</v>
      </c>
      <c r="H53" s="33">
        <f>IF(oq25basecase!H53=oq25basecaser1!H53,0,oq25basecase!H53/oq25basecaser1!H53)</f>
        <v>0</v>
      </c>
      <c r="I53" s="33">
        <f>IF(oq25basecase!I53=oq25basecaser1!I53,0,oq25basecase!I53/oq25basecaser1!I53)</f>
        <v>0</v>
      </c>
      <c r="J53" s="33">
        <f>IF(oq25basecase!J53=oq25basecaser1!J53,0,oq25basecase!J53/oq25basecaser1!J53)</f>
        <v>0</v>
      </c>
      <c r="K53" s="33">
        <f>IF(oq25basecase!K53=oq25basecaser1!K53,0,oq25basecase!K53/oq25basecaser1!K53)</f>
        <v>0</v>
      </c>
      <c r="L53" s="33">
        <f>IF(oq25basecase!L53=oq25basecaser1!L53,0,oq25basecase!L53/oq25basecaser1!L53)</f>
        <v>0</v>
      </c>
      <c r="M53" s="33">
        <f>IF(oq25basecase!M53=oq25basecaser1!M53,0,oq25basecase!M53/oq25basecaser1!M53)</f>
        <v>0</v>
      </c>
      <c r="N53" s="33">
        <f>IF(oq25basecase!N53=oq25basecaser1!N53,0,oq25basecase!N53/oq25basecaser1!N53)</f>
        <v>0</v>
      </c>
      <c r="O53" s="33">
        <f>IF(oq25basecase!O53=oq25basecaser1!O53,0,oq25basecase!O53/oq25basecaser1!O53)</f>
        <v>0</v>
      </c>
      <c r="P53" s="33">
        <f>IF(oq25basecase!P53=oq25basecaser1!P53,0,oq25basecase!P53/oq25basecaser1!P53)</f>
        <v>0</v>
      </c>
      <c r="Q53" s="33">
        <f>IF(oq25basecase!Q53=oq25basecaser1!Q53,0,oq25basecase!Q53/oq25basecaser1!Q53)</f>
        <v>0</v>
      </c>
      <c r="R53" s="33">
        <f>IF(oq25basecase!R53=oq25basecaser1!R53,0,oq25basecase!R53/oq25basecaser1!R53)</f>
        <v>0</v>
      </c>
      <c r="S53" s="33">
        <f>IF(oq25basecase!S53=oq25basecaser1!S53,0,oq25basecase!S53/oq25basecaser1!S53)</f>
        <v>0</v>
      </c>
      <c r="T53" s="33">
        <f>IF(oq25basecase!T53=oq25basecaser1!T53,0,oq25basecase!T53/oq25basecaser1!T53)</f>
        <v>0</v>
      </c>
      <c r="U53" s="33">
        <f>IF(oq25basecase!U53=oq25basecaser1!U53,0,oq25basecase!U53/oq25basecaser1!U53)</f>
        <v>0</v>
      </c>
      <c r="V53" s="33">
        <f>IF(oq25basecase!V53=oq25basecaser1!V53,0,oq25basecase!V53/oq25basecaser1!V53)</f>
        <v>0</v>
      </c>
      <c r="W53" s="33">
        <f ca="1">IF(oq25basecase!W53=oq25basecaser1!W53,0,oq25basecase!W53/oq25basecaser1!W53)</f>
        <v>0</v>
      </c>
      <c r="X53" s="33">
        <f ca="1">IF(oq25basecase!X53=oq25basecaser1!X53,0,oq25basecase!X53/oq25basecaser1!X53)</f>
        <v>0</v>
      </c>
      <c r="Y53" s="33">
        <f ca="1">IF(oq25basecase!Y53=oq25basecaser1!Y53,0,oq25basecase!Y53/oq25basecaser1!Y53)</f>
        <v>0</v>
      </c>
      <c r="Z53" s="33">
        <f>IF(oq25basecase!Z53=oq25basecaser1!Z53,0,oq25basecase!Z53/oq25basecaser1!Z53)</f>
        <v>0</v>
      </c>
    </row>
    <row r="54" spans="1:26" x14ac:dyDescent="0.3">
      <c r="A54" s="33">
        <f>IF(oq25basecase!A54=oq25basecaser1!A54,0,oq25basecase!A54/oq25basecaser1!A54)</f>
        <v>0</v>
      </c>
      <c r="B54" s="33">
        <f>IF(oq25basecase!B54=oq25basecaser1!B54,0,oq25basecase!B54/oq25basecaser1!B54)</f>
        <v>0</v>
      </c>
      <c r="C54" s="33">
        <f>IF(oq25basecase!C54=oq25basecaser1!C54,0,oq25basecase!C54/oq25basecaser1!C54)</f>
        <v>0</v>
      </c>
      <c r="D54" s="33">
        <f>IF(oq25basecase!D54=oq25basecaser1!D54,0,oq25basecase!D54/oq25basecaser1!D54)</f>
        <v>0</v>
      </c>
      <c r="E54" s="33">
        <f>IF(oq25basecase!E54=oq25basecaser1!E54,0,oq25basecase!E54/oq25basecaser1!E54)</f>
        <v>0</v>
      </c>
      <c r="F54" s="33">
        <f>IF(oq25basecase!F54=oq25basecaser1!F54,0,oq25basecase!F54/oq25basecaser1!F54)</f>
        <v>0</v>
      </c>
      <c r="G54" s="33">
        <f>IF(oq25basecase!G54=oq25basecaser1!G54,0,oq25basecase!G54/oq25basecaser1!G54)</f>
        <v>0</v>
      </c>
      <c r="H54" s="33">
        <f>IF(oq25basecase!H54=oq25basecaser1!H54,0,oq25basecase!H54/oq25basecaser1!H54)</f>
        <v>0</v>
      </c>
      <c r="I54" s="33">
        <f>IF(oq25basecase!I54=oq25basecaser1!I54,0,oq25basecase!I54/oq25basecaser1!I54)</f>
        <v>0</v>
      </c>
      <c r="J54" s="33">
        <f>IF(oq25basecase!J54=oq25basecaser1!J54,0,oq25basecase!J54/oq25basecaser1!J54)</f>
        <v>0</v>
      </c>
      <c r="K54" s="33">
        <f>IF(oq25basecase!K54=oq25basecaser1!K54,0,oq25basecase!K54/oq25basecaser1!K54)</f>
        <v>0</v>
      </c>
      <c r="L54" s="33">
        <f>IF(oq25basecase!L54=oq25basecaser1!L54,0,oq25basecase!L54/oq25basecaser1!L54)</f>
        <v>0</v>
      </c>
      <c r="M54" s="33">
        <f>IF(oq25basecase!M54=oq25basecaser1!M54,0,oq25basecase!M54/oq25basecaser1!M54)</f>
        <v>0</v>
      </c>
      <c r="N54" s="33">
        <f>IF(oq25basecase!N54=oq25basecaser1!N54,0,oq25basecase!N54/oq25basecaser1!N54)</f>
        <v>0</v>
      </c>
      <c r="O54" s="33">
        <f>IF(oq25basecase!O54=oq25basecaser1!O54,0,oq25basecase!O54/oq25basecaser1!O54)</f>
        <v>0</v>
      </c>
      <c r="P54" s="33">
        <f>IF(oq25basecase!P54=oq25basecaser1!P54,0,oq25basecase!P54/oq25basecaser1!P54)</f>
        <v>0</v>
      </c>
      <c r="Q54" s="33">
        <f>IF(oq25basecase!Q54=oq25basecaser1!Q54,0,oq25basecase!Q54/oq25basecaser1!Q54)</f>
        <v>0</v>
      </c>
      <c r="R54" s="33">
        <f>IF(oq25basecase!R54=oq25basecaser1!R54,0,oq25basecase!R54/oq25basecaser1!R54)</f>
        <v>0</v>
      </c>
      <c r="S54" s="33">
        <f>IF(oq25basecase!S54=oq25basecaser1!S54,0,oq25basecase!S54/oq25basecaser1!S54)</f>
        <v>0</v>
      </c>
      <c r="T54" s="33">
        <f>IF(oq25basecase!T54=oq25basecaser1!T54,0,oq25basecase!T54/oq25basecaser1!T54)</f>
        <v>0</v>
      </c>
      <c r="U54" s="33">
        <f>IF(oq25basecase!U54=oq25basecaser1!U54,0,oq25basecase!U54/oq25basecaser1!U54)</f>
        <v>0</v>
      </c>
      <c r="V54" s="33">
        <f>IF(oq25basecase!V54=oq25basecaser1!V54,0,oq25basecase!V54/oq25basecaser1!V54)</f>
        <v>0</v>
      </c>
      <c r="W54" s="33">
        <f ca="1">IF(oq25basecase!W54=oq25basecaser1!W54,0,oq25basecase!W54/oq25basecaser1!W54)</f>
        <v>0</v>
      </c>
      <c r="X54" s="33">
        <f ca="1">IF(oq25basecase!X54=oq25basecaser1!X54,0,oq25basecase!X54/oq25basecaser1!X54)</f>
        <v>0</v>
      </c>
      <c r="Y54" s="33" t="e">
        <f ca="1">IF(oq25basecase!Y54=oq25basecaser1!Y54,0,oq25basecase!Y54/oq25basecaser1!Y54)</f>
        <v>#DIV/0!</v>
      </c>
      <c r="Z54" s="33">
        <f>IF(oq25basecase!Z54=oq25basecaser1!Z54,0,oq25basecase!Z54/oq25basecaser1!Z54)</f>
        <v>0</v>
      </c>
    </row>
    <row r="55" spans="1:26" x14ac:dyDescent="0.3">
      <c r="A55" s="33">
        <f>IF(oq25basecase!A55=oq25basecaser1!A55,0,oq25basecase!A55/oq25basecaser1!A55)</f>
        <v>0</v>
      </c>
      <c r="B55" s="33">
        <f>IF(oq25basecase!B55=oq25basecaser1!B55,0,oq25basecase!B55/oq25basecaser1!B55)</f>
        <v>0</v>
      </c>
      <c r="C55" s="33">
        <f>IF(oq25basecase!C55=oq25basecaser1!C55,0,oq25basecase!C55/oq25basecaser1!C55)</f>
        <v>0</v>
      </c>
      <c r="D55" s="33">
        <f>IF(oq25basecase!D55=oq25basecaser1!D55,0,oq25basecase!D55/oq25basecaser1!D55)</f>
        <v>0</v>
      </c>
      <c r="E55" s="33">
        <f>IF(oq25basecase!E55=oq25basecaser1!E55,0,oq25basecase!E55/oq25basecaser1!E55)</f>
        <v>0</v>
      </c>
      <c r="F55" s="33">
        <f>IF(oq25basecase!F55=oq25basecaser1!F55,0,oq25basecase!F55/oq25basecaser1!F55)</f>
        <v>0</v>
      </c>
      <c r="G55" s="33">
        <f>IF(oq25basecase!G55=oq25basecaser1!G55,0,oq25basecase!G55/oq25basecaser1!G55)</f>
        <v>0</v>
      </c>
      <c r="H55" s="33">
        <f>IF(oq25basecase!H55=oq25basecaser1!H55,0,oq25basecase!H55/oq25basecaser1!H55)</f>
        <v>0</v>
      </c>
      <c r="I55" s="33">
        <f>IF(oq25basecase!I55=oq25basecaser1!I55,0,oq25basecase!I55/oq25basecaser1!I55)</f>
        <v>0</v>
      </c>
      <c r="J55" s="33">
        <f>IF(oq25basecase!J55=oq25basecaser1!J55,0,oq25basecase!J55/oq25basecaser1!J55)</f>
        <v>0</v>
      </c>
      <c r="K55" s="33">
        <f>IF(oq25basecase!K55=oq25basecaser1!K55,0,oq25basecase!K55/oq25basecaser1!K55)</f>
        <v>0</v>
      </c>
      <c r="L55" s="33">
        <f>IF(oq25basecase!L55=oq25basecaser1!L55,0,oq25basecase!L55/oq25basecaser1!L55)</f>
        <v>0</v>
      </c>
      <c r="M55" s="33">
        <f>IF(oq25basecase!M55=oq25basecaser1!M55,0,oq25basecase!M55/oq25basecaser1!M55)</f>
        <v>0</v>
      </c>
      <c r="N55" s="33">
        <f>IF(oq25basecase!N55=oq25basecaser1!N55,0,oq25basecase!N55/oq25basecaser1!N55)</f>
        <v>0</v>
      </c>
      <c r="O55" s="33">
        <f>IF(oq25basecase!O55=oq25basecaser1!O55,0,oq25basecase!O55/oq25basecaser1!O55)</f>
        <v>0</v>
      </c>
      <c r="P55" s="33">
        <f>IF(oq25basecase!P55=oq25basecaser1!P55,0,oq25basecase!P55/oq25basecaser1!P55)</f>
        <v>0</v>
      </c>
      <c r="Q55" s="33">
        <f>IF(oq25basecase!Q55=oq25basecaser1!Q55,0,oq25basecase!Q55/oq25basecaser1!Q55)</f>
        <v>0</v>
      </c>
      <c r="R55" s="33">
        <f>IF(oq25basecase!R55=oq25basecaser1!R55,0,oq25basecase!R55/oq25basecaser1!R55)</f>
        <v>0</v>
      </c>
      <c r="S55" s="33">
        <f>IF(oq25basecase!S55=oq25basecaser1!S55,0,oq25basecase!S55/oq25basecaser1!S55)</f>
        <v>0</v>
      </c>
      <c r="T55" s="33">
        <f>IF(oq25basecase!T55=oq25basecaser1!T55,0,oq25basecase!T55/oq25basecaser1!T55)</f>
        <v>0</v>
      </c>
      <c r="U55" s="33">
        <f>IF(oq25basecase!U55=oq25basecaser1!U55,0,oq25basecase!U55/oq25basecaser1!U55)</f>
        <v>0</v>
      </c>
      <c r="V55" s="33">
        <f>IF(oq25basecase!V55=oq25basecaser1!V55,0,oq25basecase!V55/oq25basecaser1!V55)</f>
        <v>0</v>
      </c>
      <c r="W55" s="33">
        <f ca="1">IF(oq25basecase!W55=oq25basecaser1!W55,0,oq25basecase!W55/oq25basecaser1!W55)</f>
        <v>0</v>
      </c>
      <c r="X55" s="33">
        <f ca="1">IF(oq25basecase!X55=oq25basecaser1!X55,0,oq25basecase!X55/oq25basecaser1!X55)</f>
        <v>0</v>
      </c>
      <c r="Y55" s="33">
        <f ca="1">IF(oq25basecase!Y55=oq25basecaser1!Y55,0,oq25basecase!Y55/oq25basecaser1!Y55)</f>
        <v>0</v>
      </c>
      <c r="Z55" s="33">
        <f>IF(oq25basecase!Z55=oq25basecaser1!Z55,0,oq25basecase!Z55/oq25basecaser1!Z55)</f>
        <v>0</v>
      </c>
    </row>
    <row r="56" spans="1:26" x14ac:dyDescent="0.3">
      <c r="A56" s="33">
        <f>IF(oq25basecase!A56=oq25basecaser1!A56,0,oq25basecase!A56/oq25basecaser1!A56)</f>
        <v>0</v>
      </c>
      <c r="B56" s="33">
        <f>IF(oq25basecase!B56=oq25basecaser1!B56,0,oq25basecase!B56/oq25basecaser1!B56)</f>
        <v>0</v>
      </c>
      <c r="C56" s="33">
        <f>IF(oq25basecase!C56=oq25basecaser1!C56,0,oq25basecase!C56/oq25basecaser1!C56)</f>
        <v>0</v>
      </c>
      <c r="D56" s="33">
        <f>IF(oq25basecase!D56=oq25basecaser1!D56,0,oq25basecase!D56/oq25basecaser1!D56)</f>
        <v>0</v>
      </c>
      <c r="E56" s="33">
        <f>IF(oq25basecase!E56=oq25basecaser1!E56,0,oq25basecase!E56/oq25basecaser1!E56)</f>
        <v>0</v>
      </c>
      <c r="F56" s="33">
        <f>IF(oq25basecase!F56=oq25basecaser1!F56,0,oq25basecase!F56/oq25basecaser1!F56)</f>
        <v>0</v>
      </c>
      <c r="G56" s="33">
        <f>IF(oq25basecase!G56=oq25basecaser1!G56,0,oq25basecase!G56/oq25basecaser1!G56)</f>
        <v>0</v>
      </c>
      <c r="H56" s="33">
        <f>IF(oq25basecase!H56=oq25basecaser1!H56,0,oq25basecase!H56/oq25basecaser1!H56)</f>
        <v>0</v>
      </c>
      <c r="I56" s="33">
        <f>IF(oq25basecase!I56=oq25basecaser1!I56,0,oq25basecase!I56/oq25basecaser1!I56)</f>
        <v>0</v>
      </c>
      <c r="J56" s="33">
        <f>IF(oq25basecase!J56=oq25basecaser1!J56,0,oq25basecase!J56/oq25basecaser1!J56)</f>
        <v>0</v>
      </c>
      <c r="K56" s="33">
        <f>IF(oq25basecase!K56=oq25basecaser1!K56,0,oq25basecase!K56/oq25basecaser1!K56)</f>
        <v>0</v>
      </c>
      <c r="L56" s="33">
        <f>IF(oq25basecase!L56=oq25basecaser1!L56,0,oq25basecase!L56/oq25basecaser1!L56)</f>
        <v>0</v>
      </c>
      <c r="M56" s="33">
        <f>IF(oq25basecase!M56=oq25basecaser1!M56,0,oq25basecase!M56/oq25basecaser1!M56)</f>
        <v>0</v>
      </c>
      <c r="N56" s="33">
        <f>IF(oq25basecase!N56=oq25basecaser1!N56,0,oq25basecase!N56/oq25basecaser1!N56)</f>
        <v>0</v>
      </c>
      <c r="O56" s="33">
        <f>IF(oq25basecase!O56=oq25basecaser1!O56,0,oq25basecase!O56/oq25basecaser1!O56)</f>
        <v>0</v>
      </c>
      <c r="P56" s="33">
        <f>IF(oq25basecase!P56=oq25basecaser1!P56,0,oq25basecase!P56/oq25basecaser1!P56)</f>
        <v>0</v>
      </c>
      <c r="Q56" s="33">
        <f>IF(oq25basecase!Q56=oq25basecaser1!Q56,0,oq25basecase!Q56/oq25basecaser1!Q56)</f>
        <v>0</v>
      </c>
      <c r="R56" s="33">
        <f>IF(oq25basecase!R56=oq25basecaser1!R56,0,oq25basecase!R56/oq25basecaser1!R56)</f>
        <v>0</v>
      </c>
      <c r="S56" s="33">
        <f>IF(oq25basecase!S56=oq25basecaser1!S56,0,oq25basecase!S56/oq25basecaser1!S56)</f>
        <v>0</v>
      </c>
      <c r="T56" s="33">
        <f>IF(oq25basecase!T56=oq25basecaser1!T56,0,oq25basecase!T56/oq25basecaser1!T56)</f>
        <v>0</v>
      </c>
      <c r="U56" s="33">
        <f>IF(oq25basecase!U56=oq25basecaser1!U56,0,oq25basecase!U56/oq25basecaser1!U56)</f>
        <v>0</v>
      </c>
      <c r="V56" s="33">
        <f>IF(oq25basecase!V56=oq25basecaser1!V56,0,oq25basecase!V56/oq25basecaser1!V56)</f>
        <v>0</v>
      </c>
      <c r="W56" s="33">
        <f ca="1">IF(oq25basecase!W56=oq25basecaser1!W56,0,oq25basecase!W56/oq25basecaser1!W56)</f>
        <v>0</v>
      </c>
      <c r="X56" s="33">
        <f ca="1">IF(oq25basecase!X56=oq25basecaser1!X56,0,oq25basecase!X56/oq25basecaser1!X56)</f>
        <v>0</v>
      </c>
      <c r="Y56" s="33">
        <f ca="1">IF(oq25basecase!Y56=oq25basecaser1!Y56,0,oq25basecase!Y56/oq25basecaser1!Y56)</f>
        <v>0</v>
      </c>
      <c r="Z56" s="33">
        <f>IF(oq25basecase!Z56=oq25basecaser1!Z56,0,oq25basecase!Z56/oq25basecaser1!Z56)</f>
        <v>0</v>
      </c>
    </row>
    <row r="57" spans="1:26" x14ac:dyDescent="0.3">
      <c r="A57" s="33">
        <f>IF(oq25basecase!A57=oq25basecaser1!A57,0,oq25basecase!A57/oq25basecaser1!A57)</f>
        <v>0</v>
      </c>
      <c r="B57" s="33">
        <f>IF(oq25basecase!B57=oq25basecaser1!B57,0,oq25basecase!B57/oq25basecaser1!B57)</f>
        <v>0</v>
      </c>
      <c r="C57" s="33">
        <f>IF(oq25basecase!C57=oq25basecaser1!C57,0,oq25basecase!C57/oq25basecaser1!C57)</f>
        <v>0</v>
      </c>
      <c r="D57" s="33">
        <f>IF(oq25basecase!D57=oq25basecaser1!D57,0,oq25basecase!D57/oq25basecaser1!D57)</f>
        <v>0</v>
      </c>
      <c r="E57" s="33">
        <f>IF(oq25basecase!E57=oq25basecaser1!E57,0,oq25basecase!E57/oq25basecaser1!E57)</f>
        <v>0</v>
      </c>
      <c r="F57" s="33">
        <f>IF(oq25basecase!F57=oq25basecaser1!F57,0,oq25basecase!F57/oq25basecaser1!F57)</f>
        <v>0</v>
      </c>
      <c r="G57" s="33">
        <f>IF(oq25basecase!G57=oq25basecaser1!G57,0,oq25basecase!G57/oq25basecaser1!G57)</f>
        <v>0</v>
      </c>
      <c r="H57" s="33">
        <f>IF(oq25basecase!H57=oq25basecaser1!H57,0,oq25basecase!H57/oq25basecaser1!H57)</f>
        <v>0</v>
      </c>
      <c r="I57" s="33">
        <f>IF(oq25basecase!I57=oq25basecaser1!I57,0,oq25basecase!I57/oq25basecaser1!I57)</f>
        <v>0</v>
      </c>
      <c r="J57" s="33">
        <f>IF(oq25basecase!J57=oq25basecaser1!J57,0,oq25basecase!J57/oq25basecaser1!J57)</f>
        <v>0</v>
      </c>
      <c r="K57" s="33">
        <f>IF(oq25basecase!K57=oq25basecaser1!K57,0,oq25basecase!K57/oq25basecaser1!K57)</f>
        <v>0</v>
      </c>
      <c r="L57" s="33">
        <f>IF(oq25basecase!L57=oq25basecaser1!L57,0,oq25basecase!L57/oq25basecaser1!L57)</f>
        <v>0</v>
      </c>
      <c r="M57" s="33">
        <f>IF(oq25basecase!M57=oq25basecaser1!M57,0,oq25basecase!M57/oq25basecaser1!M57)</f>
        <v>0</v>
      </c>
      <c r="N57" s="33">
        <f>IF(oq25basecase!N57=oq25basecaser1!N57,0,oq25basecase!N57/oq25basecaser1!N57)</f>
        <v>0</v>
      </c>
      <c r="O57" s="33">
        <f>IF(oq25basecase!O57=oq25basecaser1!O57,0,oq25basecase!O57/oq25basecaser1!O57)</f>
        <v>0</v>
      </c>
      <c r="P57" s="33">
        <f>IF(oq25basecase!P57=oq25basecaser1!P57,0,oq25basecase!P57/oq25basecaser1!P57)</f>
        <v>0</v>
      </c>
      <c r="Q57" s="33">
        <f>IF(oq25basecase!Q57=oq25basecaser1!Q57,0,oq25basecase!Q57/oq25basecaser1!Q57)</f>
        <v>0</v>
      </c>
      <c r="R57" s="33">
        <f>IF(oq25basecase!R57=oq25basecaser1!R57,0,oq25basecase!R57/oq25basecaser1!R57)</f>
        <v>0</v>
      </c>
      <c r="S57" s="33">
        <f>IF(oq25basecase!S57=oq25basecaser1!S57,0,oq25basecase!S57/oq25basecaser1!S57)</f>
        <v>0</v>
      </c>
      <c r="T57" s="33">
        <f>IF(oq25basecase!T57=oq25basecaser1!T57,0,oq25basecase!T57/oq25basecaser1!T57)</f>
        <v>0</v>
      </c>
      <c r="U57" s="33">
        <f>IF(oq25basecase!U57=oq25basecaser1!U57,0,oq25basecase!U57/oq25basecaser1!U57)</f>
        <v>0</v>
      </c>
      <c r="V57" s="33">
        <f>IF(oq25basecase!V57=oq25basecaser1!V57,0,oq25basecase!V57/oq25basecaser1!V57)</f>
        <v>0</v>
      </c>
      <c r="W57" s="33">
        <f ca="1">IF(oq25basecase!W57=oq25basecaser1!W57,0,oq25basecase!W57/oq25basecaser1!W57)</f>
        <v>0</v>
      </c>
      <c r="X57" s="33">
        <f ca="1">IF(oq25basecase!X57=oq25basecaser1!X57,0,oq25basecase!X57/oq25basecaser1!X57)</f>
        <v>0</v>
      </c>
      <c r="Y57" s="33">
        <f ca="1">IF(oq25basecase!Y57=oq25basecaser1!Y57,0,oq25basecase!Y57/oq25basecaser1!Y57)</f>
        <v>0</v>
      </c>
      <c r="Z57" s="33">
        <f>IF(oq25basecase!Z57=oq25basecaser1!Z57,0,oq25basecase!Z57/oq25basecaser1!Z57)</f>
        <v>0</v>
      </c>
    </row>
    <row r="58" spans="1:26" x14ac:dyDescent="0.3">
      <c r="A58" s="33">
        <f>IF(oq25basecase!A58=oq25basecaser1!A58,0,oq25basecase!A58/oq25basecaser1!A58)</f>
        <v>0</v>
      </c>
      <c r="B58" s="33">
        <f>IF(oq25basecase!B58=oq25basecaser1!B58,0,oq25basecase!B58/oq25basecaser1!B58)</f>
        <v>0</v>
      </c>
      <c r="C58" s="33">
        <f>IF(oq25basecase!C58=oq25basecaser1!C58,0,oq25basecase!C58/oq25basecaser1!C58)</f>
        <v>0</v>
      </c>
      <c r="D58" s="33">
        <f>IF(oq25basecase!D58=oq25basecaser1!D58,0,oq25basecase!D58/oq25basecaser1!D58)</f>
        <v>0</v>
      </c>
      <c r="E58" s="33">
        <f>IF(oq25basecase!E58=oq25basecaser1!E58,0,oq25basecase!E58/oq25basecaser1!E58)</f>
        <v>0</v>
      </c>
      <c r="F58" s="33">
        <f>IF(oq25basecase!F58=oq25basecaser1!F58,0,oq25basecase!F58/oq25basecaser1!F58)</f>
        <v>0</v>
      </c>
      <c r="G58" s="33">
        <f>IF(oq25basecase!G58=oq25basecaser1!G58,0,oq25basecase!G58/oq25basecaser1!G58)</f>
        <v>0</v>
      </c>
      <c r="H58" s="33">
        <f>IF(oq25basecase!H58=oq25basecaser1!H58,0,oq25basecase!H58/oq25basecaser1!H58)</f>
        <v>0</v>
      </c>
      <c r="I58" s="33">
        <f>IF(oq25basecase!I58=oq25basecaser1!I58,0,oq25basecase!I58/oq25basecaser1!I58)</f>
        <v>0</v>
      </c>
      <c r="J58" s="33">
        <f>IF(oq25basecase!J58=oq25basecaser1!J58,0,oq25basecase!J58/oq25basecaser1!J58)</f>
        <v>0</v>
      </c>
      <c r="K58" s="33">
        <f>IF(oq25basecase!K58=oq25basecaser1!K58,0,oq25basecase!K58/oq25basecaser1!K58)</f>
        <v>0</v>
      </c>
      <c r="L58" s="33">
        <f>IF(oq25basecase!L58=oq25basecaser1!L58,0,oq25basecase!L58/oq25basecaser1!L58)</f>
        <v>0</v>
      </c>
      <c r="M58" s="33">
        <f>IF(oq25basecase!M58=oq25basecaser1!M58,0,oq25basecase!M58/oq25basecaser1!M58)</f>
        <v>0</v>
      </c>
      <c r="N58" s="33">
        <f>IF(oq25basecase!N58=oq25basecaser1!N58,0,oq25basecase!N58/oq25basecaser1!N58)</f>
        <v>0</v>
      </c>
      <c r="O58" s="33">
        <f>IF(oq25basecase!O58=oq25basecaser1!O58,0,oq25basecase!O58/oq25basecaser1!O58)</f>
        <v>0</v>
      </c>
      <c r="P58" s="33">
        <f>IF(oq25basecase!P58=oq25basecaser1!P58,0,oq25basecase!P58/oq25basecaser1!P58)</f>
        <v>0</v>
      </c>
      <c r="Q58" s="33">
        <f>IF(oq25basecase!Q58=oq25basecaser1!Q58,0,oq25basecase!Q58/oq25basecaser1!Q58)</f>
        <v>0</v>
      </c>
      <c r="R58" s="33">
        <f>IF(oq25basecase!R58=oq25basecaser1!R58,0,oq25basecase!R58/oq25basecaser1!R58)</f>
        <v>0</v>
      </c>
      <c r="S58" s="33">
        <f>IF(oq25basecase!S58=oq25basecaser1!S58,0,oq25basecase!S58/oq25basecaser1!S58)</f>
        <v>0</v>
      </c>
      <c r="T58" s="33">
        <f>IF(oq25basecase!T58=oq25basecaser1!T58,0,oq25basecase!T58/oq25basecaser1!T58)</f>
        <v>0</v>
      </c>
      <c r="U58" s="33">
        <f>IF(oq25basecase!U58=oq25basecaser1!U58,0,oq25basecase!U58/oq25basecaser1!U58)</f>
        <v>0</v>
      </c>
      <c r="V58" s="33">
        <f>IF(oq25basecase!V58=oq25basecaser1!V58,0,oq25basecase!V58/oq25basecaser1!V58)</f>
        <v>0</v>
      </c>
      <c r="W58" s="33">
        <f ca="1">IF(oq25basecase!W58=oq25basecaser1!W58,0,oq25basecase!W58/oq25basecaser1!W58)</f>
        <v>0</v>
      </c>
      <c r="X58" s="33">
        <f ca="1">IF(oq25basecase!X58=oq25basecaser1!X58,0,oq25basecase!X58/oq25basecaser1!X58)</f>
        <v>0</v>
      </c>
      <c r="Y58" s="33">
        <f ca="1">IF(oq25basecase!Y58=oq25basecaser1!Y58,0,oq25basecase!Y58/oq25basecaser1!Y58)</f>
        <v>0</v>
      </c>
      <c r="Z58" s="33">
        <f>IF(oq25basecase!Z58=oq25basecaser1!Z58,0,oq25basecase!Z58/oq25basecaser1!Z58)</f>
        <v>0</v>
      </c>
    </row>
    <row r="59" spans="1:26" x14ac:dyDescent="0.3">
      <c r="A59" s="33">
        <f>IF(oq25basecase!A59=oq25basecaser1!A59,0,oq25basecase!A59/oq25basecaser1!A59)</f>
        <v>0</v>
      </c>
      <c r="B59" s="33">
        <f>IF(oq25basecase!B59=oq25basecaser1!B59,0,oq25basecase!B59/oq25basecaser1!B59)</f>
        <v>0</v>
      </c>
      <c r="C59" s="33">
        <f>IF(oq25basecase!C59=oq25basecaser1!C59,0,oq25basecase!C59/oq25basecaser1!C59)</f>
        <v>0</v>
      </c>
      <c r="D59" s="33">
        <f>IF(oq25basecase!D59=oq25basecaser1!D59,0,oq25basecase!D59/oq25basecaser1!D59)</f>
        <v>0</v>
      </c>
      <c r="E59" s="33">
        <f>IF(oq25basecase!E59=oq25basecaser1!E59,0,oq25basecase!E59/oq25basecaser1!E59)</f>
        <v>0</v>
      </c>
      <c r="F59" s="33">
        <f>IF(oq25basecase!F59=oq25basecaser1!F59,0,oq25basecase!F59/oq25basecaser1!F59)</f>
        <v>0</v>
      </c>
      <c r="G59" s="33">
        <f>IF(oq25basecase!G59=oq25basecaser1!G59,0,oq25basecase!G59/oq25basecaser1!G59)</f>
        <v>0</v>
      </c>
      <c r="H59" s="33">
        <f>IF(oq25basecase!H59=oq25basecaser1!H59,0,oq25basecase!H59/oq25basecaser1!H59)</f>
        <v>0</v>
      </c>
      <c r="I59" s="33">
        <f>IF(oq25basecase!I59=oq25basecaser1!I59,0,oq25basecase!I59/oq25basecaser1!I59)</f>
        <v>0</v>
      </c>
      <c r="J59" s="33">
        <f>IF(oq25basecase!J59=oq25basecaser1!J59,0,oq25basecase!J59/oq25basecaser1!J59)</f>
        <v>0</v>
      </c>
      <c r="K59" s="33">
        <f>IF(oq25basecase!K59=oq25basecaser1!K59,0,oq25basecase!K59/oq25basecaser1!K59)</f>
        <v>0</v>
      </c>
      <c r="L59" s="33">
        <f>IF(oq25basecase!L59=oq25basecaser1!L59,0,oq25basecase!L59/oq25basecaser1!L59)</f>
        <v>0</v>
      </c>
      <c r="M59" s="33">
        <f>IF(oq25basecase!M59=oq25basecaser1!M59,0,oq25basecase!M59/oq25basecaser1!M59)</f>
        <v>0</v>
      </c>
      <c r="N59" s="33">
        <f>IF(oq25basecase!N59=oq25basecaser1!N59,0,oq25basecase!N59/oq25basecaser1!N59)</f>
        <v>0</v>
      </c>
      <c r="O59" s="33">
        <f>IF(oq25basecase!O59=oq25basecaser1!O59,0,oq25basecase!O59/oq25basecaser1!O59)</f>
        <v>0</v>
      </c>
      <c r="P59" s="33">
        <f>IF(oq25basecase!P59=oq25basecaser1!P59,0,oq25basecase!P59/oq25basecaser1!P59)</f>
        <v>0</v>
      </c>
      <c r="Q59" s="33">
        <f>IF(oq25basecase!Q59=oq25basecaser1!Q59,0,oq25basecase!Q59/oq25basecaser1!Q59)</f>
        <v>0</v>
      </c>
      <c r="R59" s="33">
        <f>IF(oq25basecase!R59=oq25basecaser1!R59,0,oq25basecase!R59/oq25basecaser1!R59)</f>
        <v>0</v>
      </c>
      <c r="S59" s="33">
        <f>IF(oq25basecase!S59=oq25basecaser1!S59,0,oq25basecase!S59/oq25basecaser1!S59)</f>
        <v>0</v>
      </c>
      <c r="T59" s="33">
        <f>IF(oq25basecase!T59=oq25basecaser1!T59,0,oq25basecase!T59/oq25basecaser1!T59)</f>
        <v>0</v>
      </c>
      <c r="U59" s="33">
        <f>IF(oq25basecase!U59=oq25basecaser1!U59,0,oq25basecase!U59/oq25basecaser1!U59)</f>
        <v>0</v>
      </c>
      <c r="V59" s="33">
        <f>IF(oq25basecase!V59=oq25basecaser1!V59,0,oq25basecase!V59/oq25basecaser1!V59)</f>
        <v>0</v>
      </c>
      <c r="W59" s="33">
        <f ca="1">IF(oq25basecase!W59=oq25basecaser1!W59,0,oq25basecase!W59/oq25basecaser1!W59)</f>
        <v>0</v>
      </c>
      <c r="X59" s="33">
        <f ca="1">IF(oq25basecase!X59=oq25basecaser1!X59,0,oq25basecase!X59/oq25basecaser1!X59)</f>
        <v>0</v>
      </c>
      <c r="Y59" s="33" t="e">
        <f ca="1">IF(oq25basecase!Y59=oq25basecaser1!Y59,0,oq25basecase!Y59/oq25basecaser1!Y59)</f>
        <v>#DIV/0!</v>
      </c>
      <c r="Z59" s="33">
        <f>IF(oq25basecase!Z59=oq25basecaser1!Z59,0,oq25basecase!Z59/oq25basecaser1!Z59)</f>
        <v>0</v>
      </c>
    </row>
    <row r="60" spans="1:26" x14ac:dyDescent="0.3">
      <c r="A60" s="33">
        <f>IF(oq25basecase!A60=oq25basecaser1!A60,0,oq25basecase!A60/oq25basecaser1!A60)</f>
        <v>0</v>
      </c>
      <c r="B60" s="33">
        <f>IF(oq25basecase!B60=oq25basecaser1!B60,0,oq25basecase!B60/oq25basecaser1!B60)</f>
        <v>0</v>
      </c>
      <c r="C60" s="33">
        <f>IF(oq25basecase!C60=oq25basecaser1!C60,0,oq25basecase!C60/oq25basecaser1!C60)</f>
        <v>0</v>
      </c>
      <c r="D60" s="33">
        <f>IF(oq25basecase!D60=oq25basecaser1!D60,0,oq25basecase!D60/oq25basecaser1!D60)</f>
        <v>0</v>
      </c>
      <c r="E60" s="33">
        <f>IF(oq25basecase!E60=oq25basecaser1!E60,0,oq25basecase!E60/oq25basecaser1!E60)</f>
        <v>0</v>
      </c>
      <c r="F60" s="33">
        <f>IF(oq25basecase!F60=oq25basecaser1!F60,0,oq25basecase!F60/oq25basecaser1!F60)</f>
        <v>0</v>
      </c>
      <c r="G60" s="33">
        <f>IF(oq25basecase!G60=oq25basecaser1!G60,0,oq25basecase!G60/oq25basecaser1!G60)</f>
        <v>0</v>
      </c>
      <c r="H60" s="33">
        <f>IF(oq25basecase!H60=oq25basecaser1!H60,0,oq25basecase!H60/oq25basecaser1!H60)</f>
        <v>0</v>
      </c>
      <c r="I60" s="33">
        <f>IF(oq25basecase!I60=oq25basecaser1!I60,0,oq25basecase!I60/oq25basecaser1!I60)</f>
        <v>0</v>
      </c>
      <c r="J60" s="33">
        <f>IF(oq25basecase!J60=oq25basecaser1!J60,0,oq25basecase!J60/oq25basecaser1!J60)</f>
        <v>0</v>
      </c>
      <c r="K60" s="33">
        <f>IF(oq25basecase!K60=oq25basecaser1!K60,0,oq25basecase!K60/oq25basecaser1!K60)</f>
        <v>0</v>
      </c>
      <c r="L60" s="33">
        <f>IF(oq25basecase!L60=oq25basecaser1!L60,0,oq25basecase!L60/oq25basecaser1!L60)</f>
        <v>0</v>
      </c>
      <c r="M60" s="33">
        <f>IF(oq25basecase!M60=oq25basecaser1!M60,0,oq25basecase!M60/oq25basecaser1!M60)</f>
        <v>0</v>
      </c>
      <c r="N60" s="33">
        <f>IF(oq25basecase!N60=oq25basecaser1!N60,0,oq25basecase!N60/oq25basecaser1!N60)</f>
        <v>0</v>
      </c>
      <c r="O60" s="33">
        <f>IF(oq25basecase!O60=oq25basecaser1!O60,0,oq25basecase!O60/oq25basecaser1!O60)</f>
        <v>0</v>
      </c>
      <c r="P60" s="33">
        <f>IF(oq25basecase!P60=oq25basecaser1!P60,0,oq25basecase!P60/oq25basecaser1!P60)</f>
        <v>0</v>
      </c>
      <c r="Q60" s="33">
        <f>IF(oq25basecase!Q60=oq25basecaser1!Q60,0,oq25basecase!Q60/oq25basecaser1!Q60)</f>
        <v>0</v>
      </c>
      <c r="R60" s="33">
        <f>IF(oq25basecase!R60=oq25basecaser1!R60,0,oq25basecase!R60/oq25basecaser1!R60)</f>
        <v>0</v>
      </c>
      <c r="S60" s="33">
        <f>IF(oq25basecase!S60=oq25basecaser1!S60,0,oq25basecase!S60/oq25basecaser1!S60)</f>
        <v>0</v>
      </c>
      <c r="T60" s="33">
        <f>IF(oq25basecase!T60=oq25basecaser1!T60,0,oq25basecase!T60/oq25basecaser1!T60)</f>
        <v>0</v>
      </c>
      <c r="U60" s="33">
        <f>IF(oq25basecase!U60=oq25basecaser1!U60,0,oq25basecase!U60/oq25basecaser1!U60)</f>
        <v>0</v>
      </c>
      <c r="V60" s="33">
        <f>IF(oq25basecase!V60=oq25basecaser1!V60,0,oq25basecase!V60/oq25basecaser1!V60)</f>
        <v>0</v>
      </c>
      <c r="W60" s="33">
        <f ca="1">IF(oq25basecase!W60=oq25basecaser1!W60,0,oq25basecase!W60/oq25basecaser1!W60)</f>
        <v>0</v>
      </c>
      <c r="X60" s="33">
        <f ca="1">IF(oq25basecase!X60=oq25basecaser1!X60,0,oq25basecase!X60/oq25basecaser1!X60)</f>
        <v>0</v>
      </c>
      <c r="Y60" s="33">
        <f ca="1">IF(oq25basecase!Y60=oq25basecaser1!Y60,0,oq25basecase!Y60/oq25basecaser1!Y60)</f>
        <v>0</v>
      </c>
      <c r="Z60" s="33">
        <f>IF(oq25basecase!Z60=oq25basecaser1!Z60,0,oq25basecase!Z60/oq25basecaser1!Z60)</f>
        <v>0</v>
      </c>
    </row>
    <row r="61" spans="1:26" x14ac:dyDescent="0.3">
      <c r="A61" s="33">
        <f>IF(oq25basecase!A61=oq25basecaser1!A61,0,oq25basecase!A61/oq25basecaser1!A61)</f>
        <v>0</v>
      </c>
      <c r="B61" s="33">
        <f>IF(oq25basecase!B61=oq25basecaser1!B61,0,oq25basecase!B61/oq25basecaser1!B61)</f>
        <v>0</v>
      </c>
      <c r="C61" s="33">
        <f>IF(oq25basecase!C61=oq25basecaser1!C61,0,oq25basecase!C61/oq25basecaser1!C61)</f>
        <v>0</v>
      </c>
      <c r="D61" s="33">
        <f>IF(oq25basecase!D61=oq25basecaser1!D61,0,oq25basecase!D61/oq25basecaser1!D61)</f>
        <v>0</v>
      </c>
      <c r="E61" s="33">
        <f>IF(oq25basecase!E61=oq25basecaser1!E61,0,oq25basecase!E61/oq25basecaser1!E61)</f>
        <v>0</v>
      </c>
      <c r="F61" s="33">
        <f>IF(oq25basecase!F61=oq25basecaser1!F61,0,oq25basecase!F61/oq25basecaser1!F61)</f>
        <v>0</v>
      </c>
      <c r="G61" s="33">
        <f>IF(oq25basecase!G61=oq25basecaser1!G61,0,oq25basecase!G61/oq25basecaser1!G61)</f>
        <v>0</v>
      </c>
      <c r="H61" s="33">
        <f>IF(oq25basecase!H61=oq25basecaser1!H61,0,oq25basecase!H61/oq25basecaser1!H61)</f>
        <v>0</v>
      </c>
      <c r="I61" s="33">
        <f>IF(oq25basecase!I61=oq25basecaser1!I61,0,oq25basecase!I61/oq25basecaser1!I61)</f>
        <v>0</v>
      </c>
      <c r="J61" s="33">
        <f>IF(oq25basecase!J61=oq25basecaser1!J61,0,oq25basecase!J61/oq25basecaser1!J61)</f>
        <v>0</v>
      </c>
      <c r="K61" s="33">
        <f>IF(oq25basecase!K61=oq25basecaser1!K61,0,oq25basecase!K61/oq25basecaser1!K61)</f>
        <v>0</v>
      </c>
      <c r="L61" s="33">
        <f>IF(oq25basecase!L61=oq25basecaser1!L61,0,oq25basecase!L61/oq25basecaser1!L61)</f>
        <v>0</v>
      </c>
      <c r="M61" s="33">
        <f>IF(oq25basecase!M61=oq25basecaser1!M61,0,oq25basecase!M61/oq25basecaser1!M61)</f>
        <v>0</v>
      </c>
      <c r="N61" s="33">
        <f>IF(oq25basecase!N61=oq25basecaser1!N61,0,oq25basecase!N61/oq25basecaser1!N61)</f>
        <v>0</v>
      </c>
      <c r="O61" s="33">
        <f>IF(oq25basecase!O61=oq25basecaser1!O61,0,oq25basecase!O61/oq25basecaser1!O61)</f>
        <v>0</v>
      </c>
      <c r="P61" s="33">
        <f>IF(oq25basecase!P61=oq25basecaser1!P61,0,oq25basecase!P61/oq25basecaser1!P61)</f>
        <v>0</v>
      </c>
      <c r="Q61" s="33">
        <f>IF(oq25basecase!Q61=oq25basecaser1!Q61,0,oq25basecase!Q61/oq25basecaser1!Q61)</f>
        <v>0</v>
      </c>
      <c r="R61" s="33">
        <f>IF(oq25basecase!R61=oq25basecaser1!R61,0,oq25basecase!R61/oq25basecaser1!R61)</f>
        <v>0</v>
      </c>
      <c r="S61" s="33">
        <f>IF(oq25basecase!S61=oq25basecaser1!S61,0,oq25basecase!S61/oq25basecaser1!S61)</f>
        <v>0</v>
      </c>
      <c r="T61" s="33">
        <f>IF(oq25basecase!T61=oq25basecaser1!T61,0,oq25basecase!T61/oq25basecaser1!T61)</f>
        <v>0</v>
      </c>
      <c r="U61" s="33">
        <f>IF(oq25basecase!U61=oq25basecaser1!U61,0,oq25basecase!U61/oq25basecaser1!U61)</f>
        <v>0</v>
      </c>
      <c r="V61" s="33">
        <f>IF(oq25basecase!V61=oq25basecaser1!V61,0,oq25basecase!V61/oq25basecaser1!V61)</f>
        <v>0</v>
      </c>
      <c r="W61" s="33">
        <f ca="1">IF(oq25basecase!W61=oq25basecaser1!W61,0,oq25basecase!W61/oq25basecaser1!W61)</f>
        <v>0</v>
      </c>
      <c r="X61" s="33">
        <f ca="1">IF(oq25basecase!X61=oq25basecaser1!X61,0,oq25basecase!X61/oq25basecaser1!X61)</f>
        <v>0</v>
      </c>
      <c r="Y61" s="33" t="e">
        <f ca="1">IF(oq25basecase!Y61=oq25basecaser1!Y61,0,oq25basecase!Y61/oq25basecaser1!Y61)</f>
        <v>#DIV/0!</v>
      </c>
      <c r="Z61" s="33">
        <f>IF(oq25basecase!Z61=oq25basecaser1!Z61,0,oq25basecase!Z61/oq25basecaser1!Z61)</f>
        <v>0</v>
      </c>
    </row>
    <row r="62" spans="1:26" x14ac:dyDescent="0.3">
      <c r="A62" s="33">
        <f>IF(oq25basecase!A62=oq25basecaser1!A62,0,oq25basecase!A62/oq25basecaser1!A62)</f>
        <v>0</v>
      </c>
      <c r="B62" s="33">
        <f>IF(oq25basecase!B62=oq25basecaser1!B62,0,oq25basecase!B62/oq25basecaser1!B62)</f>
        <v>0</v>
      </c>
      <c r="C62" s="33">
        <f>IF(oq25basecase!C62=oq25basecaser1!C62,0,oq25basecase!C62/oq25basecaser1!C62)</f>
        <v>0</v>
      </c>
      <c r="D62" s="33">
        <f>IF(oq25basecase!D62=oq25basecaser1!D62,0,oq25basecase!D62/oq25basecaser1!D62)</f>
        <v>0</v>
      </c>
      <c r="E62" s="33">
        <f>IF(oq25basecase!E62=oq25basecaser1!E62,0,oq25basecase!E62/oq25basecaser1!E62)</f>
        <v>0</v>
      </c>
      <c r="F62" s="33">
        <f>IF(oq25basecase!F62=oq25basecaser1!F62,0,oq25basecase!F62/oq25basecaser1!F62)</f>
        <v>0</v>
      </c>
      <c r="G62" s="33">
        <f>IF(oq25basecase!G62=oq25basecaser1!G62,0,oq25basecase!G62/oq25basecaser1!G62)</f>
        <v>0</v>
      </c>
      <c r="H62" s="33">
        <f>IF(oq25basecase!H62=oq25basecaser1!H62,0,oq25basecase!H62/oq25basecaser1!H62)</f>
        <v>0</v>
      </c>
      <c r="I62" s="33">
        <f>IF(oq25basecase!I62=oq25basecaser1!I62,0,oq25basecase!I62/oq25basecaser1!I62)</f>
        <v>0</v>
      </c>
      <c r="J62" s="33">
        <f>IF(oq25basecase!J62=oq25basecaser1!J62,0,oq25basecase!J62/oq25basecaser1!J62)</f>
        <v>0</v>
      </c>
      <c r="K62" s="33">
        <f>IF(oq25basecase!K62=oq25basecaser1!K62,0,oq25basecase!K62/oq25basecaser1!K62)</f>
        <v>0</v>
      </c>
      <c r="L62" s="33">
        <f>IF(oq25basecase!L62=oq25basecaser1!L62,0,oq25basecase!L62/oq25basecaser1!L62)</f>
        <v>0</v>
      </c>
      <c r="M62" s="33">
        <f>IF(oq25basecase!M62=oq25basecaser1!M62,0,oq25basecase!M62/oq25basecaser1!M62)</f>
        <v>0</v>
      </c>
      <c r="N62" s="33">
        <f>IF(oq25basecase!N62=oq25basecaser1!N62,0,oq25basecase!N62/oq25basecaser1!N62)</f>
        <v>0</v>
      </c>
      <c r="O62" s="33">
        <f>IF(oq25basecase!O62=oq25basecaser1!O62,0,oq25basecase!O62/oq25basecaser1!O62)</f>
        <v>0</v>
      </c>
      <c r="P62" s="33">
        <f>IF(oq25basecase!P62=oq25basecaser1!P62,0,oq25basecase!P62/oq25basecaser1!P62)</f>
        <v>0</v>
      </c>
      <c r="Q62" s="33">
        <f>IF(oq25basecase!Q62=oq25basecaser1!Q62,0,oq25basecase!Q62/oq25basecaser1!Q62)</f>
        <v>0</v>
      </c>
      <c r="R62" s="33">
        <f>IF(oq25basecase!R62=oq25basecaser1!R62,0,oq25basecase!R62/oq25basecaser1!R62)</f>
        <v>0</v>
      </c>
      <c r="S62" s="33">
        <f>IF(oq25basecase!S62=oq25basecaser1!S62,0,oq25basecase!S62/oq25basecaser1!S62)</f>
        <v>0</v>
      </c>
      <c r="T62" s="33">
        <f>IF(oq25basecase!T62=oq25basecaser1!T62,0,oq25basecase!T62/oq25basecaser1!T62)</f>
        <v>0</v>
      </c>
      <c r="U62" s="33">
        <f>IF(oq25basecase!U62=oq25basecaser1!U62,0,oq25basecase!U62/oq25basecaser1!U62)</f>
        <v>0</v>
      </c>
      <c r="V62" s="33">
        <f>IF(oq25basecase!V62=oq25basecaser1!V62,0,oq25basecase!V62/oq25basecaser1!V62)</f>
        <v>0</v>
      </c>
      <c r="W62" s="33">
        <f ca="1">IF(oq25basecase!W62=oq25basecaser1!W62,0,oq25basecase!W62/oq25basecaser1!W62)</f>
        <v>0</v>
      </c>
      <c r="X62" s="33">
        <f ca="1">IF(oq25basecase!X62=oq25basecaser1!X62,0,oq25basecase!X62/oq25basecaser1!X62)</f>
        <v>0</v>
      </c>
      <c r="Y62" s="33">
        <f ca="1">IF(oq25basecase!Y62=oq25basecaser1!Y62,0,oq25basecase!Y62/oq25basecaser1!Y62)</f>
        <v>0</v>
      </c>
      <c r="Z62" s="33">
        <f>IF(oq25basecase!Z62=oq25basecaser1!Z62,0,oq25basecase!Z62/oq25basecaser1!Z62)</f>
        <v>0</v>
      </c>
    </row>
    <row r="63" spans="1:26" x14ac:dyDescent="0.3">
      <c r="A63" s="33">
        <f>IF(oq25basecase!A63=oq25basecaser1!A63,0,oq25basecase!A63/oq25basecaser1!A63)</f>
        <v>0</v>
      </c>
      <c r="B63" s="33">
        <f>IF(oq25basecase!B63=oq25basecaser1!B63,0,oq25basecase!B63/oq25basecaser1!B63)</f>
        <v>0</v>
      </c>
      <c r="C63" s="33">
        <f>IF(oq25basecase!C63=oq25basecaser1!C63,0,oq25basecase!C63/oq25basecaser1!C63)</f>
        <v>0</v>
      </c>
      <c r="D63" s="33">
        <f>IF(oq25basecase!D63=oq25basecaser1!D63,0,oq25basecase!D63/oq25basecaser1!D63)</f>
        <v>0</v>
      </c>
      <c r="E63" s="33">
        <f>IF(oq25basecase!E63=oq25basecaser1!E63,0,oq25basecase!E63/oq25basecaser1!E63)</f>
        <v>0</v>
      </c>
      <c r="F63" s="33">
        <f>IF(oq25basecase!F63=oq25basecaser1!F63,0,oq25basecase!F63/oq25basecaser1!F63)</f>
        <v>0</v>
      </c>
      <c r="G63" s="33">
        <f>IF(oq25basecase!G63=oq25basecaser1!G63,0,oq25basecase!G63/oq25basecaser1!G63)</f>
        <v>0</v>
      </c>
      <c r="H63" s="33">
        <f>IF(oq25basecase!H63=oq25basecaser1!H63,0,oq25basecase!H63/oq25basecaser1!H63)</f>
        <v>0</v>
      </c>
      <c r="I63" s="33">
        <f>IF(oq25basecase!I63=oq25basecaser1!I63,0,oq25basecase!I63/oq25basecaser1!I63)</f>
        <v>0</v>
      </c>
      <c r="J63" s="33">
        <f>IF(oq25basecase!J63=oq25basecaser1!J63,0,oq25basecase!J63/oq25basecaser1!J63)</f>
        <v>0</v>
      </c>
      <c r="K63" s="33">
        <f>IF(oq25basecase!K63=oq25basecaser1!K63,0,oq25basecase!K63/oq25basecaser1!K63)</f>
        <v>0</v>
      </c>
      <c r="L63" s="33">
        <f>IF(oq25basecase!L63=oq25basecaser1!L63,0,oq25basecase!L63/oq25basecaser1!L63)</f>
        <v>0</v>
      </c>
      <c r="M63" s="33">
        <f>IF(oq25basecase!M63=oq25basecaser1!M63,0,oq25basecase!M63/oq25basecaser1!M63)</f>
        <v>0</v>
      </c>
      <c r="N63" s="33">
        <f>IF(oq25basecase!N63=oq25basecaser1!N63,0,oq25basecase!N63/oq25basecaser1!N63)</f>
        <v>0</v>
      </c>
      <c r="O63" s="33">
        <f>IF(oq25basecase!O63=oq25basecaser1!O63,0,oq25basecase!O63/oq25basecaser1!O63)</f>
        <v>0</v>
      </c>
      <c r="P63" s="33">
        <f>IF(oq25basecase!P63=oq25basecaser1!P63,0,oq25basecase!P63/oq25basecaser1!P63)</f>
        <v>0</v>
      </c>
      <c r="Q63" s="33">
        <f>IF(oq25basecase!Q63=oq25basecaser1!Q63,0,oq25basecase!Q63/oq25basecaser1!Q63)</f>
        <v>0</v>
      </c>
      <c r="R63" s="33">
        <f>IF(oq25basecase!R63=oq25basecaser1!R63,0,oq25basecase!R63/oq25basecaser1!R63)</f>
        <v>0</v>
      </c>
      <c r="S63" s="33">
        <f>IF(oq25basecase!S63=oq25basecaser1!S63,0,oq25basecase!S63/oq25basecaser1!S63)</f>
        <v>0</v>
      </c>
      <c r="T63" s="33">
        <f>IF(oq25basecase!T63=oq25basecaser1!T63,0,oq25basecase!T63/oq25basecaser1!T63)</f>
        <v>0</v>
      </c>
      <c r="U63" s="33">
        <f>IF(oq25basecase!U63=oq25basecaser1!U63,0,oq25basecase!U63/oq25basecaser1!U63)</f>
        <v>0</v>
      </c>
      <c r="V63" s="33">
        <f>IF(oq25basecase!V63=oq25basecaser1!V63,0,oq25basecase!V63/oq25basecaser1!V63)</f>
        <v>0</v>
      </c>
      <c r="W63" s="33">
        <f ca="1">IF(oq25basecase!W63=oq25basecaser1!W63,0,oq25basecase!W63/oq25basecaser1!W63)</f>
        <v>0</v>
      </c>
      <c r="X63" s="33">
        <f ca="1">IF(oq25basecase!X63=oq25basecaser1!X63,0,oq25basecase!X63/oq25basecaser1!X63)</f>
        <v>0</v>
      </c>
      <c r="Y63" s="33" t="e">
        <f ca="1">IF(oq25basecase!Y63=oq25basecaser1!Y63,0,oq25basecase!Y63/oq25basecaser1!Y63)</f>
        <v>#DIV/0!</v>
      </c>
      <c r="Z63" s="33">
        <f>IF(oq25basecase!Z63=oq25basecaser1!Z63,0,oq25basecase!Z63/oq25basecaser1!Z63)</f>
        <v>0</v>
      </c>
    </row>
    <row r="64" spans="1:26" x14ac:dyDescent="0.3">
      <c r="A64" s="33">
        <f>IF(oq25basecase!A64=oq25basecaser1!A64,0,oq25basecase!A64/oq25basecaser1!A64)</f>
        <v>0</v>
      </c>
      <c r="B64" s="33">
        <f>IF(oq25basecase!B64=oq25basecaser1!B64,0,oq25basecase!B64/oq25basecaser1!B64)</f>
        <v>0</v>
      </c>
      <c r="C64" s="33">
        <f>IF(oq25basecase!C64=oq25basecaser1!C64,0,oq25basecase!C64/oq25basecaser1!C64)</f>
        <v>0</v>
      </c>
      <c r="D64" s="33">
        <f>IF(oq25basecase!D64=oq25basecaser1!D64,0,oq25basecase!D64/oq25basecaser1!D64)</f>
        <v>0</v>
      </c>
      <c r="E64" s="33">
        <f>IF(oq25basecase!E64=oq25basecaser1!E64,0,oq25basecase!E64/oq25basecaser1!E64)</f>
        <v>0</v>
      </c>
      <c r="F64" s="33">
        <f>IF(oq25basecase!F64=oq25basecaser1!F64,0,oq25basecase!F64/oq25basecaser1!F64)</f>
        <v>0</v>
      </c>
      <c r="G64" s="33">
        <f>IF(oq25basecase!G64=oq25basecaser1!G64,0,oq25basecase!G64/oq25basecaser1!G64)</f>
        <v>0</v>
      </c>
      <c r="H64" s="33">
        <f>IF(oq25basecase!H64=oq25basecaser1!H64,0,oq25basecase!H64/oq25basecaser1!H64)</f>
        <v>0</v>
      </c>
      <c r="I64" s="33">
        <f>IF(oq25basecase!I64=oq25basecaser1!I64,0,oq25basecase!I64/oq25basecaser1!I64)</f>
        <v>0</v>
      </c>
      <c r="J64" s="33">
        <f>IF(oq25basecase!J64=oq25basecaser1!J64,0,oq25basecase!J64/oq25basecaser1!J64)</f>
        <v>0</v>
      </c>
      <c r="K64" s="33">
        <f>IF(oq25basecase!K64=oq25basecaser1!K64,0,oq25basecase!K64/oq25basecaser1!K64)</f>
        <v>0</v>
      </c>
      <c r="L64" s="33">
        <f>IF(oq25basecase!L64=oq25basecaser1!L64,0,oq25basecase!L64/oq25basecaser1!L64)</f>
        <v>0</v>
      </c>
      <c r="M64" s="33">
        <f>IF(oq25basecase!M64=oq25basecaser1!M64,0,oq25basecase!M64/oq25basecaser1!M64)</f>
        <v>0</v>
      </c>
      <c r="N64" s="33">
        <f>IF(oq25basecase!N64=oq25basecaser1!N64,0,oq25basecase!N64/oq25basecaser1!N64)</f>
        <v>0</v>
      </c>
      <c r="O64" s="33">
        <f>IF(oq25basecase!O64=oq25basecaser1!O64,0,oq25basecase!O64/oq25basecaser1!O64)</f>
        <v>0</v>
      </c>
      <c r="P64" s="33">
        <f>IF(oq25basecase!P64=oq25basecaser1!P64,0,oq25basecase!P64/oq25basecaser1!P64)</f>
        <v>0</v>
      </c>
      <c r="Q64" s="33">
        <f>IF(oq25basecase!Q64=oq25basecaser1!Q64,0,oq25basecase!Q64/oq25basecaser1!Q64)</f>
        <v>0</v>
      </c>
      <c r="R64" s="33">
        <f>IF(oq25basecase!R64=oq25basecaser1!R64,0,oq25basecase!R64/oq25basecaser1!R64)</f>
        <v>0</v>
      </c>
      <c r="S64" s="33">
        <f>IF(oq25basecase!S64=oq25basecaser1!S64,0,oq25basecase!S64/oq25basecaser1!S64)</f>
        <v>0</v>
      </c>
      <c r="T64" s="33">
        <f>IF(oq25basecase!T64=oq25basecaser1!T64,0,oq25basecase!T64/oq25basecaser1!T64)</f>
        <v>0</v>
      </c>
      <c r="U64" s="33">
        <f>IF(oq25basecase!U64=oq25basecaser1!U64,0,oq25basecase!U64/oq25basecaser1!U64)</f>
        <v>0</v>
      </c>
      <c r="V64" s="33">
        <f>IF(oq25basecase!V64=oq25basecaser1!V64,0,oq25basecase!V64/oq25basecaser1!V64)</f>
        <v>0</v>
      </c>
      <c r="W64" s="33">
        <f ca="1">IF(oq25basecase!W64=oq25basecaser1!W64,0,oq25basecase!W64/oq25basecaser1!W64)</f>
        <v>0</v>
      </c>
      <c r="X64" s="33">
        <f ca="1">IF(oq25basecase!X64=oq25basecaser1!X64,0,oq25basecase!X64/oq25basecaser1!X64)</f>
        <v>0</v>
      </c>
      <c r="Y64" s="33">
        <f ca="1">IF(oq25basecase!Y64=oq25basecaser1!Y64,0,oq25basecase!Y64/oq25basecaser1!Y64)</f>
        <v>0</v>
      </c>
      <c r="Z64" s="33">
        <f>IF(oq25basecase!Z64=oq25basecaser1!Z64,0,oq25basecase!Z64/oq25basecaser1!Z64)</f>
        <v>0</v>
      </c>
    </row>
    <row r="65" spans="1:26" x14ac:dyDescent="0.3">
      <c r="A65" s="33">
        <f>IF(oq25basecase!A65=oq25basecaser1!A65,0,oq25basecase!A65/oq25basecaser1!A65)</f>
        <v>0</v>
      </c>
      <c r="B65" s="33">
        <f>IF(oq25basecase!B65=oq25basecaser1!B65,0,oq25basecase!B65/oq25basecaser1!B65)</f>
        <v>0</v>
      </c>
      <c r="C65" s="33">
        <f>IF(oq25basecase!C65=oq25basecaser1!C65,0,oq25basecase!C65/oq25basecaser1!C65)</f>
        <v>0</v>
      </c>
      <c r="D65" s="33">
        <f>IF(oq25basecase!D65=oq25basecaser1!D65,0,oq25basecase!D65/oq25basecaser1!D65)</f>
        <v>0</v>
      </c>
      <c r="E65" s="33">
        <f>IF(oq25basecase!E65=oq25basecaser1!E65,0,oq25basecase!E65/oq25basecaser1!E65)</f>
        <v>0</v>
      </c>
      <c r="F65" s="33">
        <f>IF(oq25basecase!F65=oq25basecaser1!F65,0,oq25basecase!F65/oq25basecaser1!F65)</f>
        <v>0</v>
      </c>
      <c r="G65" s="33">
        <f>IF(oq25basecase!G65=oq25basecaser1!G65,0,oq25basecase!G65/oq25basecaser1!G65)</f>
        <v>0</v>
      </c>
      <c r="H65" s="33">
        <f>IF(oq25basecase!H65=oq25basecaser1!H65,0,oq25basecase!H65/oq25basecaser1!H65)</f>
        <v>0</v>
      </c>
      <c r="I65" s="33">
        <f>IF(oq25basecase!I65=oq25basecaser1!I65,0,oq25basecase!I65/oq25basecaser1!I65)</f>
        <v>0</v>
      </c>
      <c r="J65" s="33">
        <f>IF(oq25basecase!J65=oq25basecaser1!J65,0,oq25basecase!J65/oq25basecaser1!J65)</f>
        <v>0</v>
      </c>
      <c r="K65" s="33">
        <f>IF(oq25basecase!K65=oq25basecaser1!K65,0,oq25basecase!K65/oq25basecaser1!K65)</f>
        <v>0</v>
      </c>
      <c r="L65" s="33">
        <f>IF(oq25basecase!L65=oq25basecaser1!L65,0,oq25basecase!L65/oq25basecaser1!L65)</f>
        <v>0</v>
      </c>
      <c r="M65" s="33">
        <f>IF(oq25basecase!M65=oq25basecaser1!M65,0,oq25basecase!M65/oq25basecaser1!M65)</f>
        <v>0</v>
      </c>
      <c r="N65" s="33">
        <f>IF(oq25basecase!N65=oq25basecaser1!N65,0,oq25basecase!N65/oq25basecaser1!N65)</f>
        <v>0</v>
      </c>
      <c r="O65" s="33">
        <f>IF(oq25basecase!O65=oq25basecaser1!O65,0,oq25basecase!O65/oq25basecaser1!O65)</f>
        <v>0</v>
      </c>
      <c r="P65" s="33">
        <f>IF(oq25basecase!P65=oq25basecaser1!P65,0,oq25basecase!P65/oq25basecaser1!P65)</f>
        <v>0</v>
      </c>
      <c r="Q65" s="33">
        <f>IF(oq25basecase!Q65=oq25basecaser1!Q65,0,oq25basecase!Q65/oq25basecaser1!Q65)</f>
        <v>0</v>
      </c>
      <c r="R65" s="33">
        <f>IF(oq25basecase!R65=oq25basecaser1!R65,0,oq25basecase!R65/oq25basecaser1!R65)</f>
        <v>0</v>
      </c>
      <c r="S65" s="33">
        <f>IF(oq25basecase!S65=oq25basecaser1!S65,0,oq25basecase!S65/oq25basecaser1!S65)</f>
        <v>0</v>
      </c>
      <c r="T65" s="33">
        <f>IF(oq25basecase!T65=oq25basecaser1!T65,0,oq25basecase!T65/oq25basecaser1!T65)</f>
        <v>0</v>
      </c>
      <c r="U65" s="33">
        <f>IF(oq25basecase!U65=oq25basecaser1!U65,0,oq25basecase!U65/oq25basecaser1!U65)</f>
        <v>0</v>
      </c>
      <c r="V65" s="33">
        <f>IF(oq25basecase!V65=oq25basecaser1!V65,0,oq25basecase!V65/oq25basecaser1!V65)</f>
        <v>0</v>
      </c>
      <c r="W65" s="33">
        <f ca="1">IF(oq25basecase!W65=oq25basecaser1!W65,0,oq25basecase!W65/oq25basecaser1!W65)</f>
        <v>0</v>
      </c>
      <c r="X65" s="33">
        <f ca="1">IF(oq25basecase!X65=oq25basecaser1!X65,0,oq25basecase!X65/oq25basecaser1!X65)</f>
        <v>0</v>
      </c>
      <c r="Y65" s="33">
        <f ca="1">IF(oq25basecase!Y65=oq25basecaser1!Y65,0,oq25basecase!Y65/oq25basecaser1!Y65)</f>
        <v>0</v>
      </c>
      <c r="Z65" s="33">
        <f>IF(oq25basecase!Z65=oq25basecaser1!Z65,0,oq25basecase!Z65/oq25basecaser1!Z65)</f>
        <v>0</v>
      </c>
    </row>
    <row r="66" spans="1:26" x14ac:dyDescent="0.3">
      <c r="A66" s="33">
        <f>IF(oq25basecase!A66=oq25basecaser1!A66,0,oq25basecase!A66/oq25basecaser1!A66)</f>
        <v>0</v>
      </c>
      <c r="B66" s="33">
        <f>IF(oq25basecase!B66=oq25basecaser1!B66,0,oq25basecase!B66/oq25basecaser1!B66)</f>
        <v>0</v>
      </c>
      <c r="C66" s="33">
        <f>IF(oq25basecase!C66=oq25basecaser1!C66,0,oq25basecase!C66/oq25basecaser1!C66)</f>
        <v>0</v>
      </c>
      <c r="D66" s="33">
        <f>IF(oq25basecase!D66=oq25basecaser1!D66,0,oq25basecase!D66/oq25basecaser1!D66)</f>
        <v>0</v>
      </c>
      <c r="E66" s="33">
        <f>IF(oq25basecase!E66=oq25basecaser1!E66,0,oq25basecase!E66/oq25basecaser1!E66)</f>
        <v>0</v>
      </c>
      <c r="F66" s="33">
        <f>IF(oq25basecase!F66=oq25basecaser1!F66,0,oq25basecase!F66/oq25basecaser1!F66)</f>
        <v>0</v>
      </c>
      <c r="G66" s="33">
        <f>IF(oq25basecase!G66=oq25basecaser1!G66,0,oq25basecase!G66/oq25basecaser1!G66)</f>
        <v>0</v>
      </c>
      <c r="H66" s="33">
        <f>IF(oq25basecase!H66=oq25basecaser1!H66,0,oq25basecase!H66/oq25basecaser1!H66)</f>
        <v>0</v>
      </c>
      <c r="I66" s="33">
        <f>IF(oq25basecase!I66=oq25basecaser1!I66,0,oq25basecase!I66/oq25basecaser1!I66)</f>
        <v>0</v>
      </c>
      <c r="J66" s="33">
        <f>IF(oq25basecase!J66=oq25basecaser1!J66,0,oq25basecase!J66/oq25basecaser1!J66)</f>
        <v>0</v>
      </c>
      <c r="K66" s="33">
        <f>IF(oq25basecase!K66=oq25basecaser1!K66,0,oq25basecase!K66/oq25basecaser1!K66)</f>
        <v>0</v>
      </c>
      <c r="L66" s="33">
        <f>IF(oq25basecase!L66=oq25basecaser1!L66,0,oq25basecase!L66/oq25basecaser1!L66)</f>
        <v>0</v>
      </c>
      <c r="M66" s="33">
        <f>IF(oq25basecase!M66=oq25basecaser1!M66,0,oq25basecase!M66/oq25basecaser1!M66)</f>
        <v>0</v>
      </c>
      <c r="N66" s="33">
        <f>IF(oq25basecase!N66=oq25basecaser1!N66,0,oq25basecase!N66/oq25basecaser1!N66)</f>
        <v>0</v>
      </c>
      <c r="O66" s="33">
        <f>IF(oq25basecase!O66=oq25basecaser1!O66,0,oq25basecase!O66/oq25basecaser1!O66)</f>
        <v>0</v>
      </c>
      <c r="P66" s="33">
        <f>IF(oq25basecase!P66=oq25basecaser1!P66,0,oq25basecase!P66/oq25basecaser1!P66)</f>
        <v>0</v>
      </c>
      <c r="Q66" s="33">
        <f>IF(oq25basecase!Q66=oq25basecaser1!Q66,0,oq25basecase!Q66/oq25basecaser1!Q66)</f>
        <v>0</v>
      </c>
      <c r="R66" s="33">
        <f>IF(oq25basecase!R66=oq25basecaser1!R66,0,oq25basecase!R66/oq25basecaser1!R66)</f>
        <v>0</v>
      </c>
      <c r="S66" s="33">
        <f>IF(oq25basecase!S66=oq25basecaser1!S66,0,oq25basecase!S66/oq25basecaser1!S66)</f>
        <v>0</v>
      </c>
      <c r="T66" s="33">
        <f>IF(oq25basecase!T66=oq25basecaser1!T66,0,oq25basecase!T66/oq25basecaser1!T66)</f>
        <v>0</v>
      </c>
      <c r="U66" s="33">
        <f>IF(oq25basecase!U66=oq25basecaser1!U66,0,oq25basecase!U66/oq25basecaser1!U66)</f>
        <v>0</v>
      </c>
      <c r="V66" s="33">
        <f>IF(oq25basecase!V66=oq25basecaser1!V66,0,oq25basecase!V66/oq25basecaser1!V66)</f>
        <v>0</v>
      </c>
      <c r="W66" s="33">
        <f ca="1">IF(oq25basecase!W66=oq25basecaser1!W66,0,oq25basecase!W66/oq25basecaser1!W66)</f>
        <v>0</v>
      </c>
      <c r="X66" s="33">
        <f ca="1">IF(oq25basecase!X66=oq25basecaser1!X66,0,oq25basecase!X66/oq25basecaser1!X66)</f>
        <v>0</v>
      </c>
      <c r="Y66" s="33" t="e">
        <f ca="1">IF(oq25basecase!Y66=oq25basecaser1!Y66,0,oq25basecase!Y66/oq25basecaser1!Y66)</f>
        <v>#DIV/0!</v>
      </c>
      <c r="Z66" s="33">
        <f>IF(oq25basecase!Z66=oq25basecaser1!Z66,0,oq25basecase!Z66/oq25basecaser1!Z66)</f>
        <v>0</v>
      </c>
    </row>
    <row r="67" spans="1:26" x14ac:dyDescent="0.3">
      <c r="A67" s="33">
        <f>IF(oq25basecase!A67=oq25basecaser1!A67,0,oq25basecase!A67/oq25basecaser1!A67)</f>
        <v>0</v>
      </c>
      <c r="B67" s="33">
        <f>IF(oq25basecase!B67=oq25basecaser1!B67,0,oq25basecase!B67/oq25basecaser1!B67)</f>
        <v>0</v>
      </c>
      <c r="C67" s="33">
        <f>IF(oq25basecase!C67=oq25basecaser1!C67,0,oq25basecase!C67/oq25basecaser1!C67)</f>
        <v>0</v>
      </c>
      <c r="D67" s="33">
        <f>IF(oq25basecase!D67=oq25basecaser1!D67,0,oq25basecase!D67/oq25basecaser1!D67)</f>
        <v>0</v>
      </c>
      <c r="E67" s="33">
        <f>IF(oq25basecase!E67=oq25basecaser1!E67,0,oq25basecase!E67/oq25basecaser1!E67)</f>
        <v>0</v>
      </c>
      <c r="F67" s="33">
        <f>IF(oq25basecase!F67=oq25basecaser1!F67,0,oq25basecase!F67/oq25basecaser1!F67)</f>
        <v>0</v>
      </c>
      <c r="G67" s="33">
        <f>IF(oq25basecase!G67=oq25basecaser1!G67,0,oq25basecase!G67/oq25basecaser1!G67)</f>
        <v>0</v>
      </c>
      <c r="H67" s="33">
        <f>IF(oq25basecase!H67=oq25basecaser1!H67,0,oq25basecase!H67/oq25basecaser1!H67)</f>
        <v>0</v>
      </c>
      <c r="I67" s="33">
        <f>IF(oq25basecase!I67=oq25basecaser1!I67,0,oq25basecase!I67/oq25basecaser1!I67)</f>
        <v>0</v>
      </c>
      <c r="J67" s="33">
        <f>IF(oq25basecase!J67=oq25basecaser1!J67,0,oq25basecase!J67/oq25basecaser1!J67)</f>
        <v>0</v>
      </c>
      <c r="K67" s="33">
        <f>IF(oq25basecase!K67=oq25basecaser1!K67,0,oq25basecase!K67/oq25basecaser1!K67)</f>
        <v>0</v>
      </c>
      <c r="L67" s="33">
        <f>IF(oq25basecase!L67=oq25basecaser1!L67,0,oq25basecase!L67/oq25basecaser1!L67)</f>
        <v>0</v>
      </c>
      <c r="M67" s="33">
        <f>IF(oq25basecase!M67=oq25basecaser1!M67,0,oq25basecase!M67/oq25basecaser1!M67)</f>
        <v>0</v>
      </c>
      <c r="N67" s="33">
        <f>IF(oq25basecase!N67=oq25basecaser1!N67,0,oq25basecase!N67/oq25basecaser1!N67)</f>
        <v>0</v>
      </c>
      <c r="O67" s="33">
        <f>IF(oq25basecase!O67=oq25basecaser1!O67,0,oq25basecase!O67/oq25basecaser1!O67)</f>
        <v>0</v>
      </c>
      <c r="P67" s="33">
        <f>IF(oq25basecase!P67=oq25basecaser1!P67,0,oq25basecase!P67/oq25basecaser1!P67)</f>
        <v>0</v>
      </c>
      <c r="Q67" s="33">
        <f>IF(oq25basecase!Q67=oq25basecaser1!Q67,0,oq25basecase!Q67/oq25basecaser1!Q67)</f>
        <v>0</v>
      </c>
      <c r="R67" s="33">
        <f>IF(oq25basecase!R67=oq25basecaser1!R67,0,oq25basecase!R67/oq25basecaser1!R67)</f>
        <v>0</v>
      </c>
      <c r="S67" s="33">
        <f>IF(oq25basecase!S67=oq25basecaser1!S67,0,oq25basecase!S67/oq25basecaser1!S67)</f>
        <v>0</v>
      </c>
      <c r="T67" s="33">
        <f>IF(oq25basecase!T67=oq25basecaser1!T67,0,oq25basecase!T67/oq25basecaser1!T67)</f>
        <v>0</v>
      </c>
      <c r="U67" s="33">
        <f>IF(oq25basecase!U67=oq25basecaser1!U67,0,oq25basecase!U67/oq25basecaser1!U67)</f>
        <v>0</v>
      </c>
      <c r="V67" s="33">
        <f>IF(oq25basecase!V67=oq25basecaser1!V67,0,oq25basecase!V67/oq25basecaser1!V67)</f>
        <v>0</v>
      </c>
      <c r="W67" s="33">
        <f ca="1">IF(oq25basecase!W67=oq25basecaser1!W67,0,oq25basecase!W67/oq25basecaser1!W67)</f>
        <v>0</v>
      </c>
      <c r="X67" s="33">
        <f ca="1">IF(oq25basecase!X67=oq25basecaser1!X67,0,oq25basecase!X67/oq25basecaser1!X67)</f>
        <v>0</v>
      </c>
      <c r="Y67" s="33">
        <f ca="1">IF(oq25basecase!Y67=oq25basecaser1!Y67,0,oq25basecase!Y67/oq25basecaser1!Y67)</f>
        <v>0</v>
      </c>
      <c r="Z67" s="33">
        <f>IF(oq25basecase!Z67=oq25basecaser1!Z67,0,oq25basecase!Z67/oq25basecaser1!Z67)</f>
        <v>0</v>
      </c>
    </row>
    <row r="68" spans="1:26" x14ac:dyDescent="0.3">
      <c r="A68" s="33">
        <f>IF(oq25basecase!A68=oq25basecaser1!A68,0,oq25basecase!A68/oq25basecaser1!A68)</f>
        <v>0</v>
      </c>
      <c r="B68" s="33">
        <f>IF(oq25basecase!B68=oq25basecaser1!B68,0,oq25basecase!B68/oq25basecaser1!B68)</f>
        <v>0</v>
      </c>
      <c r="C68" s="33">
        <f>IF(oq25basecase!C68=oq25basecaser1!C68,0,oq25basecase!C68/oq25basecaser1!C68)</f>
        <v>0</v>
      </c>
      <c r="D68" s="33">
        <f>IF(oq25basecase!D68=oq25basecaser1!D68,0,oq25basecase!D68/oq25basecaser1!D68)</f>
        <v>0</v>
      </c>
      <c r="E68" s="33">
        <f>IF(oq25basecase!E68=oq25basecaser1!E68,0,oq25basecase!E68/oq25basecaser1!E68)</f>
        <v>0</v>
      </c>
      <c r="F68" s="33">
        <f>IF(oq25basecase!F68=oq25basecaser1!F68,0,oq25basecase!F68/oq25basecaser1!F68)</f>
        <v>0</v>
      </c>
      <c r="G68" s="33">
        <f>IF(oq25basecase!G68=oq25basecaser1!G68,0,oq25basecase!G68/oq25basecaser1!G68)</f>
        <v>0</v>
      </c>
      <c r="H68" s="33">
        <f>IF(oq25basecase!H68=oq25basecaser1!H68,0,oq25basecase!H68/oq25basecaser1!H68)</f>
        <v>0</v>
      </c>
      <c r="I68" s="33">
        <f>IF(oq25basecase!I68=oq25basecaser1!I68,0,oq25basecase!I68/oq25basecaser1!I68)</f>
        <v>0</v>
      </c>
      <c r="J68" s="33">
        <f>IF(oq25basecase!J68=oq25basecaser1!J68,0,oq25basecase!J68/oq25basecaser1!J68)</f>
        <v>0</v>
      </c>
      <c r="K68" s="33">
        <f>IF(oq25basecase!K68=oq25basecaser1!K68,0,oq25basecase!K68/oq25basecaser1!K68)</f>
        <v>0</v>
      </c>
      <c r="L68" s="33">
        <f>IF(oq25basecase!L68=oq25basecaser1!L68,0,oq25basecase!L68/oq25basecaser1!L68)</f>
        <v>0</v>
      </c>
      <c r="M68" s="33">
        <f>IF(oq25basecase!M68=oq25basecaser1!M68,0,oq25basecase!M68/oq25basecaser1!M68)</f>
        <v>0</v>
      </c>
      <c r="N68" s="33">
        <f>IF(oq25basecase!N68=oq25basecaser1!N68,0,oq25basecase!N68/oq25basecaser1!N68)</f>
        <v>0</v>
      </c>
      <c r="O68" s="33">
        <f>IF(oq25basecase!O68=oq25basecaser1!O68,0,oq25basecase!O68/oq25basecaser1!O68)</f>
        <v>0</v>
      </c>
      <c r="P68" s="33">
        <f>IF(oq25basecase!P68=oq25basecaser1!P68,0,oq25basecase!P68/oq25basecaser1!P68)</f>
        <v>0</v>
      </c>
      <c r="Q68" s="33">
        <f>IF(oq25basecase!Q68=oq25basecaser1!Q68,0,oq25basecase!Q68/oq25basecaser1!Q68)</f>
        <v>0</v>
      </c>
      <c r="R68" s="33">
        <f>IF(oq25basecase!R68=oq25basecaser1!R68,0,oq25basecase!R68/oq25basecaser1!R68)</f>
        <v>0</v>
      </c>
      <c r="S68" s="33">
        <f>IF(oq25basecase!S68=oq25basecaser1!S68,0,oq25basecase!S68/oq25basecaser1!S68)</f>
        <v>0</v>
      </c>
      <c r="T68" s="33">
        <f>IF(oq25basecase!T68=oq25basecaser1!T68,0,oq25basecase!T68/oq25basecaser1!T68)</f>
        <v>0</v>
      </c>
      <c r="U68" s="33">
        <f>IF(oq25basecase!U68=oq25basecaser1!U68,0,oq25basecase!U68/oq25basecaser1!U68)</f>
        <v>0</v>
      </c>
      <c r="V68" s="33">
        <f>IF(oq25basecase!V68=oq25basecaser1!V68,0,oq25basecase!V68/oq25basecaser1!V68)</f>
        <v>0</v>
      </c>
      <c r="W68" s="33">
        <f ca="1">IF(oq25basecase!W68=oq25basecaser1!W68,0,oq25basecase!W68/oq25basecaser1!W68)</f>
        <v>0</v>
      </c>
      <c r="X68" s="33">
        <f ca="1">IF(oq25basecase!X68=oq25basecaser1!X68,0,oq25basecase!X68/oq25basecaser1!X68)</f>
        <v>0</v>
      </c>
      <c r="Y68" s="33">
        <f ca="1">IF(oq25basecase!Y68=oq25basecaser1!Y68,0,oq25basecase!Y68/oq25basecaser1!Y68)</f>
        <v>0</v>
      </c>
      <c r="Z68" s="33">
        <f>IF(oq25basecase!Z68=oq25basecaser1!Z68,0,oq25basecase!Z68/oq25basecaser1!Z68)</f>
        <v>0</v>
      </c>
    </row>
    <row r="69" spans="1:26" x14ac:dyDescent="0.3">
      <c r="A69" s="33">
        <f>IF(oq25basecase!A69=oq25basecaser1!A69,0,oq25basecase!A69/oq25basecaser1!A69)</f>
        <v>0</v>
      </c>
      <c r="B69" s="33">
        <f>IF(oq25basecase!B69=oq25basecaser1!B69,0,oq25basecase!B69/oq25basecaser1!B69)</f>
        <v>0</v>
      </c>
      <c r="C69" s="33">
        <f>IF(oq25basecase!C69=oq25basecaser1!C69,0,oq25basecase!C69/oq25basecaser1!C69)</f>
        <v>0</v>
      </c>
      <c r="D69" s="33">
        <f>IF(oq25basecase!D69=oq25basecaser1!D69,0,oq25basecase!D69/oq25basecaser1!D69)</f>
        <v>0</v>
      </c>
      <c r="E69" s="33">
        <f>IF(oq25basecase!E69=oq25basecaser1!E69,0,oq25basecase!E69/oq25basecaser1!E69)</f>
        <v>0</v>
      </c>
      <c r="F69" s="33">
        <f>IF(oq25basecase!F69=oq25basecaser1!F69,0,oq25basecase!F69/oq25basecaser1!F69)</f>
        <v>0</v>
      </c>
      <c r="G69" s="33">
        <f>IF(oq25basecase!G69=oq25basecaser1!G69,0,oq25basecase!G69/oq25basecaser1!G69)</f>
        <v>0</v>
      </c>
      <c r="H69" s="33">
        <f>IF(oq25basecase!H69=oq25basecaser1!H69,0,oq25basecase!H69/oq25basecaser1!H69)</f>
        <v>0</v>
      </c>
      <c r="I69" s="33">
        <f>IF(oq25basecase!I69=oq25basecaser1!I69,0,oq25basecase!I69/oq25basecaser1!I69)</f>
        <v>0</v>
      </c>
      <c r="J69" s="33">
        <f>IF(oq25basecase!J69=oq25basecaser1!J69,0,oq25basecase!J69/oq25basecaser1!J69)</f>
        <v>0</v>
      </c>
      <c r="K69" s="33">
        <f>IF(oq25basecase!K69=oq25basecaser1!K69,0,oq25basecase!K69/oq25basecaser1!K69)</f>
        <v>0</v>
      </c>
      <c r="L69" s="33">
        <f>IF(oq25basecase!L69=oq25basecaser1!L69,0,oq25basecase!L69/oq25basecaser1!L69)</f>
        <v>0</v>
      </c>
      <c r="M69" s="33">
        <f>IF(oq25basecase!M69=oq25basecaser1!M69,0,oq25basecase!M69/oq25basecaser1!M69)</f>
        <v>0</v>
      </c>
      <c r="N69" s="33">
        <f>IF(oq25basecase!N69=oq25basecaser1!N69,0,oq25basecase!N69/oq25basecaser1!N69)</f>
        <v>0</v>
      </c>
      <c r="O69" s="33">
        <f>IF(oq25basecase!O69=oq25basecaser1!O69,0,oq25basecase!O69/oq25basecaser1!O69)</f>
        <v>0</v>
      </c>
      <c r="P69" s="33">
        <f>IF(oq25basecase!P69=oq25basecaser1!P69,0,oq25basecase!P69/oq25basecaser1!P69)</f>
        <v>0</v>
      </c>
      <c r="Q69" s="33">
        <f>IF(oq25basecase!Q69=oq25basecaser1!Q69,0,oq25basecase!Q69/oq25basecaser1!Q69)</f>
        <v>0</v>
      </c>
      <c r="R69" s="33">
        <f>IF(oq25basecase!R69=oq25basecaser1!R69,0,oq25basecase!R69/oq25basecaser1!R69)</f>
        <v>0</v>
      </c>
      <c r="S69" s="33">
        <f>IF(oq25basecase!S69=oq25basecaser1!S69,0,oq25basecase!S69/oq25basecaser1!S69)</f>
        <v>0</v>
      </c>
      <c r="T69" s="33">
        <f>IF(oq25basecase!T69=oq25basecaser1!T69,0,oq25basecase!T69/oq25basecaser1!T69)</f>
        <v>0</v>
      </c>
      <c r="U69" s="33">
        <f>IF(oq25basecase!U69=oq25basecaser1!U69,0,oq25basecase!U69/oq25basecaser1!U69)</f>
        <v>0</v>
      </c>
      <c r="V69" s="33">
        <f>IF(oq25basecase!V69=oq25basecaser1!V69,0,oq25basecase!V69/oq25basecaser1!V69)</f>
        <v>0</v>
      </c>
      <c r="W69" s="33">
        <f ca="1">IF(oq25basecase!W69=oq25basecaser1!W69,0,oq25basecase!W69/oq25basecaser1!W69)</f>
        <v>0</v>
      </c>
      <c r="X69" s="33">
        <f ca="1">IF(oq25basecase!X69=oq25basecaser1!X69,0,oq25basecase!X69/oq25basecaser1!X69)</f>
        <v>0</v>
      </c>
      <c r="Y69" s="33">
        <f ca="1">IF(oq25basecase!Y69=oq25basecaser1!Y69,0,oq25basecase!Y69/oq25basecaser1!Y69)</f>
        <v>0</v>
      </c>
      <c r="Z69" s="33">
        <f>IF(oq25basecase!Z69=oq25basecaser1!Z69,0,oq25basecase!Z69/oq25basecaser1!Z69)</f>
        <v>0</v>
      </c>
    </row>
    <row r="70" spans="1:26" x14ac:dyDescent="0.3">
      <c r="A70" s="33">
        <f>IF(oq25basecase!A70=oq25basecaser1!A70,0,oq25basecase!A70/oq25basecaser1!A70)</f>
        <v>0</v>
      </c>
      <c r="B70" s="33">
        <f>IF(oq25basecase!B70=oq25basecaser1!B70,0,oq25basecase!B70/oq25basecaser1!B70)</f>
        <v>0</v>
      </c>
      <c r="C70" s="33">
        <f>IF(oq25basecase!C70=oq25basecaser1!C70,0,oq25basecase!C70/oq25basecaser1!C70)</f>
        <v>0</v>
      </c>
      <c r="D70" s="33">
        <f>IF(oq25basecase!D70=oq25basecaser1!D70,0,oq25basecase!D70/oq25basecaser1!D70)</f>
        <v>0</v>
      </c>
      <c r="E70" s="33">
        <f>IF(oq25basecase!E70=oq25basecaser1!E70,0,oq25basecase!E70/oq25basecaser1!E70)</f>
        <v>0</v>
      </c>
      <c r="F70" s="33">
        <f>IF(oq25basecase!F70=oq25basecaser1!F70,0,oq25basecase!F70/oq25basecaser1!F70)</f>
        <v>0</v>
      </c>
      <c r="G70" s="33">
        <f>IF(oq25basecase!G70=oq25basecaser1!G70,0,oq25basecase!G70/oq25basecaser1!G70)</f>
        <v>0</v>
      </c>
      <c r="H70" s="33">
        <f>IF(oq25basecase!H70=oq25basecaser1!H70,0,oq25basecase!H70/oq25basecaser1!H70)</f>
        <v>0</v>
      </c>
      <c r="I70" s="33">
        <f>IF(oq25basecase!I70=oq25basecaser1!I70,0,oq25basecase!I70/oq25basecaser1!I70)</f>
        <v>0</v>
      </c>
      <c r="J70" s="33">
        <f>IF(oq25basecase!J70=oq25basecaser1!J70,0,oq25basecase!J70/oq25basecaser1!J70)</f>
        <v>0</v>
      </c>
      <c r="K70" s="33">
        <f>IF(oq25basecase!K70=oq25basecaser1!K70,0,oq25basecase!K70/oq25basecaser1!K70)</f>
        <v>0</v>
      </c>
      <c r="L70" s="33">
        <f>IF(oq25basecase!L70=oq25basecaser1!L70,0,oq25basecase!L70/oq25basecaser1!L70)</f>
        <v>0</v>
      </c>
      <c r="M70" s="33">
        <f>IF(oq25basecase!M70=oq25basecaser1!M70,0,oq25basecase!M70/oq25basecaser1!M70)</f>
        <v>0</v>
      </c>
      <c r="N70" s="33">
        <f>IF(oq25basecase!N70=oq25basecaser1!N70,0,oq25basecase!N70/oq25basecaser1!N70)</f>
        <v>0</v>
      </c>
      <c r="O70" s="33">
        <f>IF(oq25basecase!O70=oq25basecaser1!O70,0,oq25basecase!O70/oq25basecaser1!O70)</f>
        <v>0</v>
      </c>
      <c r="P70" s="33">
        <f>IF(oq25basecase!P70=oq25basecaser1!P70,0,oq25basecase!P70/oq25basecaser1!P70)</f>
        <v>0</v>
      </c>
      <c r="Q70" s="33">
        <f>IF(oq25basecase!Q70=oq25basecaser1!Q70,0,oq25basecase!Q70/oq25basecaser1!Q70)</f>
        <v>0</v>
      </c>
      <c r="R70" s="33">
        <f>IF(oq25basecase!R70=oq25basecaser1!R70,0,oq25basecase!R70/oq25basecaser1!R70)</f>
        <v>0</v>
      </c>
      <c r="S70" s="33">
        <f>IF(oq25basecase!S70=oq25basecaser1!S70,0,oq25basecase!S70/oq25basecaser1!S70)</f>
        <v>0</v>
      </c>
      <c r="T70" s="33">
        <f>IF(oq25basecase!T70=oq25basecaser1!T70,0,oq25basecase!T70/oq25basecaser1!T70)</f>
        <v>0</v>
      </c>
      <c r="U70" s="33">
        <f>IF(oq25basecase!U70=oq25basecaser1!U70,0,oq25basecase!U70/oq25basecaser1!U70)</f>
        <v>0</v>
      </c>
      <c r="V70" s="33">
        <f>IF(oq25basecase!V70=oq25basecaser1!V70,0,oq25basecase!V70/oq25basecaser1!V70)</f>
        <v>0</v>
      </c>
      <c r="W70" s="33">
        <f ca="1">IF(oq25basecase!W70=oq25basecaser1!W70,0,oq25basecase!W70/oq25basecaser1!W70)</f>
        <v>0</v>
      </c>
      <c r="X70" s="33">
        <f ca="1">IF(oq25basecase!X70=oq25basecaser1!X70,0,oq25basecase!X70/oq25basecaser1!X70)</f>
        <v>0</v>
      </c>
      <c r="Y70" s="33">
        <f ca="1">IF(oq25basecase!Y70=oq25basecaser1!Y70,0,oq25basecase!Y70/oq25basecaser1!Y70)</f>
        <v>0</v>
      </c>
      <c r="Z70" s="33">
        <f>IF(oq25basecase!Z70=oq25basecaser1!Z70,0,oq25basecase!Z70/oq25basecaser1!Z70)</f>
        <v>0</v>
      </c>
    </row>
    <row r="71" spans="1:26" x14ac:dyDescent="0.3">
      <c r="A71" s="33">
        <f>IF(oq25basecase!A71=oq25basecaser1!A71,0,oq25basecase!A71/oq25basecaser1!A71)</f>
        <v>0</v>
      </c>
      <c r="B71" s="33">
        <f>IF(oq25basecase!B71=oq25basecaser1!B71,0,oq25basecase!B71/oq25basecaser1!B71)</f>
        <v>0</v>
      </c>
      <c r="C71" s="33">
        <f>IF(oq25basecase!C71=oq25basecaser1!C71,0,oq25basecase!C71/oq25basecaser1!C71)</f>
        <v>0</v>
      </c>
      <c r="D71" s="33">
        <f>IF(oq25basecase!D71=oq25basecaser1!D71,0,oq25basecase!D71/oq25basecaser1!D71)</f>
        <v>0</v>
      </c>
      <c r="E71" s="33">
        <f>IF(oq25basecase!E71=oq25basecaser1!E71,0,oq25basecase!E71/oq25basecaser1!E71)</f>
        <v>0</v>
      </c>
      <c r="F71" s="33">
        <f>IF(oq25basecase!F71=oq25basecaser1!F71,0,oq25basecase!F71/oq25basecaser1!F71)</f>
        <v>0</v>
      </c>
      <c r="G71" s="33">
        <f>IF(oq25basecase!G71=oq25basecaser1!G71,0,oq25basecase!G71/oq25basecaser1!G71)</f>
        <v>0</v>
      </c>
      <c r="H71" s="33">
        <f>IF(oq25basecase!H71=oq25basecaser1!H71,0,oq25basecase!H71/oq25basecaser1!H71)</f>
        <v>0</v>
      </c>
      <c r="I71" s="33">
        <f>IF(oq25basecase!I71=oq25basecaser1!I71,0,oq25basecase!I71/oq25basecaser1!I71)</f>
        <v>0</v>
      </c>
      <c r="J71" s="33">
        <f>IF(oq25basecase!J71=oq25basecaser1!J71,0,oq25basecase!J71/oq25basecaser1!J71)</f>
        <v>0</v>
      </c>
      <c r="K71" s="33">
        <f>IF(oq25basecase!K71=oq25basecaser1!K71,0,oq25basecase!K71/oq25basecaser1!K71)</f>
        <v>0</v>
      </c>
      <c r="L71" s="33">
        <f>IF(oq25basecase!L71=oq25basecaser1!L71,0,oq25basecase!L71/oq25basecaser1!L71)</f>
        <v>0</v>
      </c>
      <c r="M71" s="33">
        <f>IF(oq25basecase!M71=oq25basecaser1!M71,0,oq25basecase!M71/oq25basecaser1!M71)</f>
        <v>0</v>
      </c>
      <c r="N71" s="33">
        <f>IF(oq25basecase!N71=oq25basecaser1!N71,0,oq25basecase!N71/oq25basecaser1!N71)</f>
        <v>0</v>
      </c>
      <c r="O71" s="33">
        <f>IF(oq25basecase!O71=oq25basecaser1!O71,0,oq25basecase!O71/oq25basecaser1!O71)</f>
        <v>0</v>
      </c>
      <c r="P71" s="33">
        <f>IF(oq25basecase!P71=oq25basecaser1!P71,0,oq25basecase!P71/oq25basecaser1!P71)</f>
        <v>0</v>
      </c>
      <c r="Q71" s="33">
        <f>IF(oq25basecase!Q71=oq25basecaser1!Q71,0,oq25basecase!Q71/oq25basecaser1!Q71)</f>
        <v>0</v>
      </c>
      <c r="R71" s="33">
        <f>IF(oq25basecase!R71=oq25basecaser1!R71,0,oq25basecase!R71/oq25basecaser1!R71)</f>
        <v>0</v>
      </c>
      <c r="S71" s="33">
        <f>IF(oq25basecase!S71=oq25basecaser1!S71,0,oq25basecase!S71/oq25basecaser1!S71)</f>
        <v>0</v>
      </c>
      <c r="T71" s="33">
        <f>IF(oq25basecase!T71=oq25basecaser1!T71,0,oq25basecase!T71/oq25basecaser1!T71)</f>
        <v>0</v>
      </c>
      <c r="U71" s="33">
        <f>IF(oq25basecase!U71=oq25basecaser1!U71,0,oq25basecase!U71/oq25basecaser1!U71)</f>
        <v>0</v>
      </c>
      <c r="V71" s="33">
        <f>IF(oq25basecase!V71=oq25basecaser1!V71,0,oq25basecase!V71/oq25basecaser1!V71)</f>
        <v>0</v>
      </c>
      <c r="W71" s="33">
        <f ca="1">IF(oq25basecase!W71=oq25basecaser1!W71,0,oq25basecase!W71/oq25basecaser1!W71)</f>
        <v>0</v>
      </c>
      <c r="X71" s="33">
        <f ca="1">IF(oq25basecase!X71=oq25basecaser1!X71,0,oq25basecase!X71/oq25basecaser1!X71)</f>
        <v>0</v>
      </c>
      <c r="Y71" s="33" t="e">
        <f ca="1">IF(oq25basecase!Y71=oq25basecaser1!Y71,0,oq25basecase!Y71/oq25basecaser1!Y71)</f>
        <v>#DIV/0!</v>
      </c>
      <c r="Z71" s="33">
        <f>IF(oq25basecase!Z71=oq25basecaser1!Z71,0,oq25basecase!Z71/oq25basecaser1!Z71)</f>
        <v>0</v>
      </c>
    </row>
    <row r="72" spans="1:26" x14ac:dyDescent="0.3">
      <c r="A72" s="33">
        <f>IF(oq25basecase!A72=oq25basecaser1!A72,0,oq25basecase!A72/oq25basecaser1!A72)</f>
        <v>0</v>
      </c>
      <c r="B72" s="33">
        <f>IF(oq25basecase!B72=oq25basecaser1!B72,0,oq25basecase!B72/oq25basecaser1!B72)</f>
        <v>0</v>
      </c>
      <c r="C72" s="33">
        <f>IF(oq25basecase!C72=oq25basecaser1!C72,0,oq25basecase!C72/oq25basecaser1!C72)</f>
        <v>0</v>
      </c>
      <c r="D72" s="33">
        <f>IF(oq25basecase!D72=oq25basecaser1!D72,0,oq25basecase!D72/oq25basecaser1!D72)</f>
        <v>0</v>
      </c>
      <c r="E72" s="33">
        <f>IF(oq25basecase!E72=oq25basecaser1!E72,0,oq25basecase!E72/oq25basecaser1!E72)</f>
        <v>0</v>
      </c>
      <c r="F72" s="33">
        <f>IF(oq25basecase!F72=oq25basecaser1!F72,0,oq25basecase!F72/oq25basecaser1!F72)</f>
        <v>0</v>
      </c>
      <c r="G72" s="33">
        <f>IF(oq25basecase!G72=oq25basecaser1!G72,0,oq25basecase!G72/oq25basecaser1!G72)</f>
        <v>0</v>
      </c>
      <c r="H72" s="33">
        <f>IF(oq25basecase!H72=oq25basecaser1!H72,0,oq25basecase!H72/oq25basecaser1!H72)</f>
        <v>0</v>
      </c>
      <c r="I72" s="33">
        <f>IF(oq25basecase!I72=oq25basecaser1!I72,0,oq25basecase!I72/oq25basecaser1!I72)</f>
        <v>0</v>
      </c>
      <c r="J72" s="33">
        <f>IF(oq25basecase!J72=oq25basecaser1!J72,0,oq25basecase!J72/oq25basecaser1!J72)</f>
        <v>0</v>
      </c>
      <c r="K72" s="33">
        <f>IF(oq25basecase!K72=oq25basecaser1!K72,0,oq25basecase!K72/oq25basecaser1!K72)</f>
        <v>0</v>
      </c>
      <c r="L72" s="33">
        <f>IF(oq25basecase!L72=oq25basecaser1!L72,0,oq25basecase!L72/oq25basecaser1!L72)</f>
        <v>0</v>
      </c>
      <c r="M72" s="33">
        <f>IF(oq25basecase!M72=oq25basecaser1!M72,0,oq25basecase!M72/oq25basecaser1!M72)</f>
        <v>0</v>
      </c>
      <c r="N72" s="33">
        <f>IF(oq25basecase!N72=oq25basecaser1!N72,0,oq25basecase!N72/oq25basecaser1!N72)</f>
        <v>0</v>
      </c>
      <c r="O72" s="33">
        <f>IF(oq25basecase!O72=oq25basecaser1!O72,0,oq25basecase!O72/oq25basecaser1!O72)</f>
        <v>0</v>
      </c>
      <c r="P72" s="33">
        <f>IF(oq25basecase!P72=oq25basecaser1!P72,0,oq25basecase!P72/oq25basecaser1!P72)</f>
        <v>0</v>
      </c>
      <c r="Q72" s="33">
        <f>IF(oq25basecase!Q72=oq25basecaser1!Q72,0,oq25basecase!Q72/oq25basecaser1!Q72)</f>
        <v>0</v>
      </c>
      <c r="R72" s="33">
        <f>IF(oq25basecase!R72=oq25basecaser1!R72,0,oq25basecase!R72/oq25basecaser1!R72)</f>
        <v>0</v>
      </c>
      <c r="S72" s="33">
        <f>IF(oq25basecase!S72=oq25basecaser1!S72,0,oq25basecase!S72/oq25basecaser1!S72)</f>
        <v>0</v>
      </c>
      <c r="T72" s="33">
        <f>IF(oq25basecase!T72=oq25basecaser1!T72,0,oq25basecase!T72/oq25basecaser1!T72)</f>
        <v>0</v>
      </c>
      <c r="U72" s="33">
        <f>IF(oq25basecase!U72=oq25basecaser1!U72,0,oq25basecase!U72/oq25basecaser1!U72)</f>
        <v>0</v>
      </c>
      <c r="V72" s="33">
        <f>IF(oq25basecase!V72=oq25basecaser1!V72,0,oq25basecase!V72/oq25basecaser1!V72)</f>
        <v>0</v>
      </c>
      <c r="W72" s="33">
        <f ca="1">IF(oq25basecase!W72=oq25basecaser1!W72,0,oq25basecase!W72/oq25basecaser1!W72)</f>
        <v>0</v>
      </c>
      <c r="X72" s="33">
        <f ca="1">IF(oq25basecase!X72=oq25basecaser1!X72,0,oq25basecase!X72/oq25basecaser1!X72)</f>
        <v>0</v>
      </c>
      <c r="Y72" s="33" t="e">
        <f ca="1">IF(oq25basecase!Y72=oq25basecaser1!Y72,0,oq25basecase!Y72/oq25basecaser1!Y72)</f>
        <v>#DIV/0!</v>
      </c>
      <c r="Z72" s="33">
        <f>IF(oq25basecase!Z72=oq25basecaser1!Z72,0,oq25basecase!Z72/oq25basecaser1!Z72)</f>
        <v>0</v>
      </c>
    </row>
    <row r="73" spans="1:26" x14ac:dyDescent="0.3">
      <c r="A73" s="33">
        <f>IF(oq25basecase!A73=oq25basecaser1!A73,0,oq25basecase!A73/oq25basecaser1!A73)</f>
        <v>0</v>
      </c>
      <c r="B73" s="33">
        <f>IF(oq25basecase!B73=oq25basecaser1!B73,0,oq25basecase!B73/oq25basecaser1!B73)</f>
        <v>0</v>
      </c>
      <c r="C73" s="33">
        <f>IF(oq25basecase!C73=oq25basecaser1!C73,0,oq25basecase!C73/oq25basecaser1!C73)</f>
        <v>0</v>
      </c>
      <c r="D73" s="33">
        <f>IF(oq25basecase!D73=oq25basecaser1!D73,0,oq25basecase!D73/oq25basecaser1!D73)</f>
        <v>0</v>
      </c>
      <c r="E73" s="33">
        <f>IF(oq25basecase!E73=oq25basecaser1!E73,0,oq25basecase!E73/oq25basecaser1!E73)</f>
        <v>0</v>
      </c>
      <c r="F73" s="33">
        <f>IF(oq25basecase!F73=oq25basecaser1!F73,0,oq25basecase!F73/oq25basecaser1!F73)</f>
        <v>0</v>
      </c>
      <c r="G73" s="33">
        <f>IF(oq25basecase!G73=oq25basecaser1!G73,0,oq25basecase!G73/oq25basecaser1!G73)</f>
        <v>0</v>
      </c>
      <c r="H73" s="33">
        <f>IF(oq25basecase!H73=oq25basecaser1!H73,0,oq25basecase!H73/oq25basecaser1!H73)</f>
        <v>0</v>
      </c>
      <c r="I73" s="33">
        <f>IF(oq25basecase!I73=oq25basecaser1!I73,0,oq25basecase!I73/oq25basecaser1!I73)</f>
        <v>0</v>
      </c>
      <c r="J73" s="33">
        <f>IF(oq25basecase!J73=oq25basecaser1!J73,0,oq25basecase!J73/oq25basecaser1!J73)</f>
        <v>0</v>
      </c>
      <c r="K73" s="33">
        <f>IF(oq25basecase!K73=oq25basecaser1!K73,0,oq25basecase!K73/oq25basecaser1!K73)</f>
        <v>0</v>
      </c>
      <c r="L73" s="33">
        <f>IF(oq25basecase!L73=oq25basecaser1!L73,0,oq25basecase!L73/oq25basecaser1!L73)</f>
        <v>0</v>
      </c>
      <c r="M73" s="33">
        <f>IF(oq25basecase!M73=oq25basecaser1!M73,0,oq25basecase!M73/oq25basecaser1!M73)</f>
        <v>0</v>
      </c>
      <c r="N73" s="33">
        <f>IF(oq25basecase!N73=oq25basecaser1!N73,0,oq25basecase!N73/oq25basecaser1!N73)</f>
        <v>0</v>
      </c>
      <c r="O73" s="33">
        <f>IF(oq25basecase!O73=oq25basecaser1!O73,0,oq25basecase!O73/oq25basecaser1!O73)</f>
        <v>0</v>
      </c>
      <c r="P73" s="33">
        <f>IF(oq25basecase!P73=oq25basecaser1!P73,0,oq25basecase!P73/oq25basecaser1!P73)</f>
        <v>0</v>
      </c>
      <c r="Q73" s="33">
        <f>IF(oq25basecase!Q73=oq25basecaser1!Q73,0,oq25basecase!Q73/oq25basecaser1!Q73)</f>
        <v>0</v>
      </c>
      <c r="R73" s="33">
        <f>IF(oq25basecase!R73=oq25basecaser1!R73,0,oq25basecase!R73/oq25basecaser1!R73)</f>
        <v>0</v>
      </c>
      <c r="S73" s="33">
        <f>IF(oq25basecase!S73=oq25basecaser1!S73,0,oq25basecase!S73/oq25basecaser1!S73)</f>
        <v>0</v>
      </c>
      <c r="T73" s="33">
        <f>IF(oq25basecase!T73=oq25basecaser1!T73,0,oq25basecase!T73/oq25basecaser1!T73)</f>
        <v>0</v>
      </c>
      <c r="U73" s="33">
        <f>IF(oq25basecase!U73=oq25basecaser1!U73,0,oq25basecase!U73/oq25basecaser1!U73)</f>
        <v>0</v>
      </c>
      <c r="V73" s="33">
        <f>IF(oq25basecase!V73=oq25basecaser1!V73,0,oq25basecase!V73/oq25basecaser1!V73)</f>
        <v>0</v>
      </c>
      <c r="W73" s="33">
        <f ca="1">IF(oq25basecase!W73=oq25basecaser1!W73,0,oq25basecase!W73/oq25basecaser1!W73)</f>
        <v>0</v>
      </c>
      <c r="X73" s="33">
        <f ca="1">IF(oq25basecase!X73=oq25basecaser1!X73,0,oq25basecase!X73/oq25basecaser1!X73)</f>
        <v>0</v>
      </c>
      <c r="Y73" s="33">
        <f ca="1">IF(oq25basecase!Y73=oq25basecaser1!Y73,0,oq25basecase!Y73/oq25basecaser1!Y73)</f>
        <v>0</v>
      </c>
      <c r="Z73" s="33">
        <f>IF(oq25basecase!Z73=oq25basecaser1!Z73,0,oq25basecase!Z73/oq25basecaser1!Z73)</f>
        <v>0</v>
      </c>
    </row>
    <row r="74" spans="1:26" x14ac:dyDescent="0.3">
      <c r="A74" s="33">
        <f>IF(oq25basecase!A74=oq25basecaser1!A74,0,oq25basecase!A74/oq25basecaser1!A74)</f>
        <v>0</v>
      </c>
      <c r="B74" s="33">
        <f>IF(oq25basecase!B74=oq25basecaser1!B74,0,oq25basecase!B74/oq25basecaser1!B74)</f>
        <v>0</v>
      </c>
      <c r="C74" s="33">
        <f>IF(oq25basecase!C74=oq25basecaser1!C74,0,oq25basecase!C74/oq25basecaser1!C74)</f>
        <v>0</v>
      </c>
      <c r="D74" s="33">
        <f>IF(oq25basecase!D74=oq25basecaser1!D74,0,oq25basecase!D74/oq25basecaser1!D74)</f>
        <v>0</v>
      </c>
      <c r="E74" s="33">
        <f>IF(oq25basecase!E74=oq25basecaser1!E74,0,oq25basecase!E74/oq25basecaser1!E74)</f>
        <v>0</v>
      </c>
      <c r="F74" s="33">
        <f>IF(oq25basecase!F74=oq25basecaser1!F74,0,oq25basecase!F74/oq25basecaser1!F74)</f>
        <v>0</v>
      </c>
      <c r="G74" s="33">
        <f>IF(oq25basecase!G74=oq25basecaser1!G74,0,oq25basecase!G74/oq25basecaser1!G74)</f>
        <v>0</v>
      </c>
      <c r="H74" s="33">
        <f>IF(oq25basecase!H74=oq25basecaser1!H74,0,oq25basecase!H74/oq25basecaser1!H74)</f>
        <v>0</v>
      </c>
      <c r="I74" s="33">
        <f>IF(oq25basecase!I74=oq25basecaser1!I74,0,oq25basecase!I74/oq25basecaser1!I74)</f>
        <v>0</v>
      </c>
      <c r="J74" s="33">
        <f>IF(oq25basecase!J74=oq25basecaser1!J74,0,oq25basecase!J74/oq25basecaser1!J74)</f>
        <v>0</v>
      </c>
      <c r="K74" s="33">
        <f>IF(oq25basecase!K74=oq25basecaser1!K74,0,oq25basecase!K74/oq25basecaser1!K74)</f>
        <v>0</v>
      </c>
      <c r="L74" s="33">
        <f>IF(oq25basecase!L74=oq25basecaser1!L74,0,oq25basecase!L74/oq25basecaser1!L74)</f>
        <v>0</v>
      </c>
      <c r="M74" s="33">
        <f>IF(oq25basecase!M74=oq25basecaser1!M74,0,oq25basecase!M74/oq25basecaser1!M74)</f>
        <v>0</v>
      </c>
      <c r="N74" s="33">
        <f>IF(oq25basecase!N74=oq25basecaser1!N74,0,oq25basecase!N74/oq25basecaser1!N74)</f>
        <v>0</v>
      </c>
      <c r="O74" s="33">
        <f>IF(oq25basecase!O74=oq25basecaser1!O74,0,oq25basecase!O74/oq25basecaser1!O74)</f>
        <v>0</v>
      </c>
      <c r="P74" s="33">
        <f>IF(oq25basecase!P74=oq25basecaser1!P74,0,oq25basecase!P74/oq25basecaser1!P74)</f>
        <v>0</v>
      </c>
      <c r="Q74" s="33">
        <f>IF(oq25basecase!Q74=oq25basecaser1!Q74,0,oq25basecase!Q74/oq25basecaser1!Q74)</f>
        <v>0</v>
      </c>
      <c r="R74" s="33">
        <f>IF(oq25basecase!R74=oq25basecaser1!R74,0,oq25basecase!R74/oq25basecaser1!R74)</f>
        <v>0</v>
      </c>
      <c r="S74" s="33">
        <f>IF(oq25basecase!S74=oq25basecaser1!S74,0,oq25basecase!S74/oq25basecaser1!S74)</f>
        <v>0</v>
      </c>
      <c r="T74" s="33">
        <f>IF(oq25basecase!T74=oq25basecaser1!T74,0,oq25basecase!T74/oq25basecaser1!T74)</f>
        <v>0</v>
      </c>
      <c r="U74" s="33">
        <f>IF(oq25basecase!U74=oq25basecaser1!U74,0,oq25basecase!U74/oq25basecaser1!U74)</f>
        <v>0</v>
      </c>
      <c r="V74" s="33">
        <f>IF(oq25basecase!V74=oq25basecaser1!V74,0,oq25basecase!V74/oq25basecaser1!V74)</f>
        <v>0</v>
      </c>
      <c r="W74" s="33">
        <f ca="1">IF(oq25basecase!W74=oq25basecaser1!W74,0,oq25basecase!W74/oq25basecaser1!W74)</f>
        <v>0</v>
      </c>
      <c r="X74" s="33">
        <f ca="1">IF(oq25basecase!X74=oq25basecaser1!X74,0,oq25basecase!X74/oq25basecaser1!X74)</f>
        <v>0</v>
      </c>
      <c r="Y74" s="33">
        <f ca="1">IF(oq25basecase!Y74=oq25basecaser1!Y74,0,oq25basecase!Y74/oq25basecaser1!Y74)</f>
        <v>0</v>
      </c>
      <c r="Z74" s="33">
        <f>IF(oq25basecase!Z74=oq25basecaser1!Z74,0,oq25basecase!Z74/oq25basecaser1!Z74)</f>
        <v>0</v>
      </c>
    </row>
    <row r="75" spans="1:26" x14ac:dyDescent="0.3">
      <c r="A75" s="33">
        <f>IF(oq25basecase!A75=oq25basecaser1!A75,0,oq25basecase!A75/oq25basecaser1!A75)</f>
        <v>0</v>
      </c>
      <c r="B75" s="33">
        <f>IF(oq25basecase!B75=oq25basecaser1!B75,0,oq25basecase!B75/oq25basecaser1!B75)</f>
        <v>0</v>
      </c>
      <c r="C75" s="33">
        <f>IF(oq25basecase!C75=oq25basecaser1!C75,0,oq25basecase!C75/oq25basecaser1!C75)</f>
        <v>0</v>
      </c>
      <c r="D75" s="33">
        <f>IF(oq25basecase!D75=oq25basecaser1!D75,0,oq25basecase!D75/oq25basecaser1!D75)</f>
        <v>0</v>
      </c>
      <c r="E75" s="33">
        <f>IF(oq25basecase!E75=oq25basecaser1!E75,0,oq25basecase!E75/oq25basecaser1!E75)</f>
        <v>0</v>
      </c>
      <c r="F75" s="33">
        <f>IF(oq25basecase!F75=oq25basecaser1!F75,0,oq25basecase!F75/oq25basecaser1!F75)</f>
        <v>0</v>
      </c>
      <c r="G75" s="33">
        <f>IF(oq25basecase!G75=oq25basecaser1!G75,0,oq25basecase!G75/oq25basecaser1!G75)</f>
        <v>0</v>
      </c>
      <c r="H75" s="33">
        <f>IF(oq25basecase!H75=oq25basecaser1!H75,0,oq25basecase!H75/oq25basecaser1!H75)</f>
        <v>0</v>
      </c>
      <c r="I75" s="33">
        <f>IF(oq25basecase!I75=oq25basecaser1!I75,0,oq25basecase!I75/oq25basecaser1!I75)</f>
        <v>0</v>
      </c>
      <c r="J75" s="33">
        <f>IF(oq25basecase!J75=oq25basecaser1!J75,0,oq25basecase!J75/oq25basecaser1!J75)</f>
        <v>0</v>
      </c>
      <c r="K75" s="33">
        <f>IF(oq25basecase!K75=oq25basecaser1!K75,0,oq25basecase!K75/oq25basecaser1!K75)</f>
        <v>0</v>
      </c>
      <c r="L75" s="33">
        <f>IF(oq25basecase!L75=oq25basecaser1!L75,0,oq25basecase!L75/oq25basecaser1!L75)</f>
        <v>0</v>
      </c>
      <c r="M75" s="33">
        <f>IF(oq25basecase!M75=oq25basecaser1!M75,0,oq25basecase!M75/oq25basecaser1!M75)</f>
        <v>0</v>
      </c>
      <c r="N75" s="33">
        <f>IF(oq25basecase!N75=oq25basecaser1!N75,0,oq25basecase!N75/oq25basecaser1!N75)</f>
        <v>0</v>
      </c>
      <c r="O75" s="33">
        <f>IF(oq25basecase!O75=oq25basecaser1!O75,0,oq25basecase!O75/oq25basecaser1!O75)</f>
        <v>0</v>
      </c>
      <c r="P75" s="33">
        <f>IF(oq25basecase!P75=oq25basecaser1!P75,0,oq25basecase!P75/oq25basecaser1!P75)</f>
        <v>0</v>
      </c>
      <c r="Q75" s="33">
        <f>IF(oq25basecase!Q75=oq25basecaser1!Q75,0,oq25basecase!Q75/oq25basecaser1!Q75)</f>
        <v>0</v>
      </c>
      <c r="R75" s="33">
        <f>IF(oq25basecase!R75=oq25basecaser1!R75,0,oq25basecase!R75/oq25basecaser1!R75)</f>
        <v>0</v>
      </c>
      <c r="S75" s="33">
        <f>IF(oq25basecase!S75=oq25basecaser1!S75,0,oq25basecase!S75/oq25basecaser1!S75)</f>
        <v>0</v>
      </c>
      <c r="T75" s="33">
        <f>IF(oq25basecase!T75=oq25basecaser1!T75,0,oq25basecase!T75/oq25basecaser1!T75)</f>
        <v>0</v>
      </c>
      <c r="U75" s="33">
        <f>IF(oq25basecase!U75=oq25basecaser1!U75,0,oq25basecase!U75/oq25basecaser1!U75)</f>
        <v>0</v>
      </c>
      <c r="V75" s="33">
        <f>IF(oq25basecase!V75=oq25basecaser1!V75,0,oq25basecase!V75/oq25basecaser1!V75)</f>
        <v>0</v>
      </c>
      <c r="W75" s="33">
        <f ca="1">IF(oq25basecase!W75=oq25basecaser1!W75,0,oq25basecase!W75/oq25basecaser1!W75)</f>
        <v>0</v>
      </c>
      <c r="X75" s="33">
        <f ca="1">IF(oq25basecase!X75=oq25basecaser1!X75,0,oq25basecase!X75/oq25basecaser1!X75)</f>
        <v>0</v>
      </c>
      <c r="Y75" s="33">
        <f ca="1">IF(oq25basecase!Y75=oq25basecaser1!Y75,0,oq25basecase!Y75/oq25basecaser1!Y75)</f>
        <v>0</v>
      </c>
      <c r="Z75" s="33">
        <f>IF(oq25basecase!Z75=oq25basecaser1!Z75,0,oq25basecase!Z75/oq25basecaser1!Z75)</f>
        <v>0</v>
      </c>
    </row>
    <row r="76" spans="1:26" x14ac:dyDescent="0.3">
      <c r="A76" s="33">
        <f>IF(oq25basecase!A76=oq25basecaser1!A76,0,oq25basecase!A76/oq25basecaser1!A76)</f>
        <v>0</v>
      </c>
      <c r="B76" s="33">
        <f>IF(oq25basecase!B76=oq25basecaser1!B76,0,oq25basecase!B76/oq25basecaser1!B76)</f>
        <v>0</v>
      </c>
      <c r="C76" s="33">
        <f>IF(oq25basecase!C76=oq25basecaser1!C76,0,oq25basecase!C76/oq25basecaser1!C76)</f>
        <v>0</v>
      </c>
      <c r="D76" s="33">
        <f>IF(oq25basecase!D76=oq25basecaser1!D76,0,oq25basecase!D76/oq25basecaser1!D76)</f>
        <v>0</v>
      </c>
      <c r="E76" s="33">
        <f>IF(oq25basecase!E76=oq25basecaser1!E76,0,oq25basecase!E76/oq25basecaser1!E76)</f>
        <v>0</v>
      </c>
      <c r="F76" s="33">
        <f>IF(oq25basecase!F76=oq25basecaser1!F76,0,oq25basecase!F76/oq25basecaser1!F76)</f>
        <v>0</v>
      </c>
      <c r="G76" s="33">
        <f>IF(oq25basecase!G76=oq25basecaser1!G76,0,oq25basecase!G76/oq25basecaser1!G76)</f>
        <v>0</v>
      </c>
      <c r="H76" s="33">
        <f>IF(oq25basecase!H76=oq25basecaser1!H76,0,oq25basecase!H76/oq25basecaser1!H76)</f>
        <v>0</v>
      </c>
      <c r="I76" s="33">
        <f>IF(oq25basecase!I76=oq25basecaser1!I76,0,oq25basecase!I76/oq25basecaser1!I76)</f>
        <v>0</v>
      </c>
      <c r="J76" s="33">
        <f>IF(oq25basecase!J76=oq25basecaser1!J76,0,oq25basecase!J76/oq25basecaser1!J76)</f>
        <v>0</v>
      </c>
      <c r="K76" s="33">
        <f>IF(oq25basecase!K76=oq25basecaser1!K76,0,oq25basecase!K76/oq25basecaser1!K76)</f>
        <v>0</v>
      </c>
      <c r="L76" s="33">
        <f>IF(oq25basecase!L76=oq25basecaser1!L76,0,oq25basecase!L76/oq25basecaser1!L76)</f>
        <v>0</v>
      </c>
      <c r="M76" s="33">
        <f>IF(oq25basecase!M76=oq25basecaser1!M76,0,oq25basecase!M76/oq25basecaser1!M76)</f>
        <v>0</v>
      </c>
      <c r="N76" s="33">
        <f>IF(oq25basecase!N76=oq25basecaser1!N76,0,oq25basecase!N76/oq25basecaser1!N76)</f>
        <v>0</v>
      </c>
      <c r="O76" s="33">
        <f>IF(oq25basecase!O76=oq25basecaser1!O76,0,oq25basecase!O76/oq25basecaser1!O76)</f>
        <v>0</v>
      </c>
      <c r="P76" s="33">
        <f>IF(oq25basecase!P76=oq25basecaser1!P76,0,oq25basecase!P76/oq25basecaser1!P76)</f>
        <v>0</v>
      </c>
      <c r="Q76" s="33">
        <f>IF(oq25basecase!Q76=oq25basecaser1!Q76,0,oq25basecase!Q76/oq25basecaser1!Q76)</f>
        <v>0</v>
      </c>
      <c r="R76" s="33">
        <f>IF(oq25basecase!R76=oq25basecaser1!R76,0,oq25basecase!R76/oq25basecaser1!R76)</f>
        <v>0</v>
      </c>
      <c r="S76" s="33">
        <f>IF(oq25basecase!S76=oq25basecaser1!S76,0,oq25basecase!S76/oq25basecaser1!S76)</f>
        <v>0</v>
      </c>
      <c r="T76" s="33">
        <f>IF(oq25basecase!T76=oq25basecaser1!T76,0,oq25basecase!T76/oq25basecaser1!T76)</f>
        <v>0</v>
      </c>
      <c r="U76" s="33">
        <f>IF(oq25basecase!U76=oq25basecaser1!U76,0,oq25basecase!U76/oq25basecaser1!U76)</f>
        <v>0</v>
      </c>
      <c r="V76" s="33">
        <f>IF(oq25basecase!V76=oq25basecaser1!V76,0,oq25basecase!V76/oq25basecaser1!V76)</f>
        <v>0</v>
      </c>
      <c r="W76" s="33">
        <f ca="1">IF(oq25basecase!W76=oq25basecaser1!W76,0,oq25basecase!W76/oq25basecaser1!W76)</f>
        <v>0</v>
      </c>
      <c r="X76" s="33">
        <f ca="1">IF(oq25basecase!X76=oq25basecaser1!X76,0,oq25basecase!X76/oq25basecaser1!X76)</f>
        <v>0</v>
      </c>
      <c r="Y76" s="33">
        <f ca="1">IF(oq25basecase!Y76=oq25basecaser1!Y76,0,oq25basecase!Y76/oq25basecaser1!Y76)</f>
        <v>0</v>
      </c>
      <c r="Z76" s="33">
        <f>IF(oq25basecase!Z76=oq25basecaser1!Z76,0,oq25basecase!Z76/oq25basecaser1!Z76)</f>
        <v>0</v>
      </c>
    </row>
    <row r="77" spans="1:26" x14ac:dyDescent="0.3">
      <c r="A77" s="33">
        <f>IF(oq25basecase!A77=oq25basecaser1!A77,0,oq25basecase!A77/oq25basecaser1!A77)</f>
        <v>0</v>
      </c>
      <c r="B77" s="33">
        <f>IF(oq25basecase!B77=oq25basecaser1!B77,0,oq25basecase!B77/oq25basecaser1!B77)</f>
        <v>0</v>
      </c>
      <c r="C77" s="33">
        <f>IF(oq25basecase!C77=oq25basecaser1!C77,0,oq25basecase!C77/oq25basecaser1!C77)</f>
        <v>0</v>
      </c>
      <c r="D77" s="33">
        <f>IF(oq25basecase!D77=oq25basecaser1!D77,0,oq25basecase!D77/oq25basecaser1!D77)</f>
        <v>0</v>
      </c>
      <c r="E77" s="33">
        <f>IF(oq25basecase!E77=oq25basecaser1!E77,0,oq25basecase!E77/oq25basecaser1!E77)</f>
        <v>0</v>
      </c>
      <c r="F77" s="33">
        <f>IF(oq25basecase!F77=oq25basecaser1!F77,0,oq25basecase!F77/oq25basecaser1!F77)</f>
        <v>0</v>
      </c>
      <c r="G77" s="33">
        <f>IF(oq25basecase!G77=oq25basecaser1!G77,0,oq25basecase!G77/oq25basecaser1!G77)</f>
        <v>0</v>
      </c>
      <c r="H77" s="33">
        <f>IF(oq25basecase!H77=oq25basecaser1!H77,0,oq25basecase!H77/oq25basecaser1!H77)</f>
        <v>0</v>
      </c>
      <c r="I77" s="33">
        <f>IF(oq25basecase!I77=oq25basecaser1!I77,0,oq25basecase!I77/oq25basecaser1!I77)</f>
        <v>0</v>
      </c>
      <c r="J77" s="33">
        <f>IF(oq25basecase!J77=oq25basecaser1!J77,0,oq25basecase!J77/oq25basecaser1!J77)</f>
        <v>0</v>
      </c>
      <c r="K77" s="33">
        <f>IF(oq25basecase!K77=oq25basecaser1!K77,0,oq25basecase!K77/oq25basecaser1!K77)</f>
        <v>0</v>
      </c>
      <c r="L77" s="33">
        <f>IF(oq25basecase!L77=oq25basecaser1!L77,0,oq25basecase!L77/oq25basecaser1!L77)</f>
        <v>0</v>
      </c>
      <c r="M77" s="33">
        <f>IF(oq25basecase!M77=oq25basecaser1!M77,0,oq25basecase!M77/oq25basecaser1!M77)</f>
        <v>0</v>
      </c>
      <c r="N77" s="33">
        <f>IF(oq25basecase!N77=oq25basecaser1!N77,0,oq25basecase!N77/oq25basecaser1!N77)</f>
        <v>0</v>
      </c>
      <c r="O77" s="33">
        <f>IF(oq25basecase!O77=oq25basecaser1!O77,0,oq25basecase!O77/oq25basecaser1!O77)</f>
        <v>0</v>
      </c>
      <c r="P77" s="33">
        <f>IF(oq25basecase!P77=oq25basecaser1!P77,0,oq25basecase!P77/oq25basecaser1!P77)</f>
        <v>0</v>
      </c>
      <c r="Q77" s="33">
        <f>IF(oq25basecase!Q77=oq25basecaser1!Q77,0,oq25basecase!Q77/oq25basecaser1!Q77)</f>
        <v>0</v>
      </c>
      <c r="R77" s="33">
        <f>IF(oq25basecase!R77=oq25basecaser1!R77,0,oq25basecase!R77/oq25basecaser1!R77)</f>
        <v>0</v>
      </c>
      <c r="S77" s="33">
        <f>IF(oq25basecase!S77=oq25basecaser1!S77,0,oq25basecase!S77/oq25basecaser1!S77)</f>
        <v>0</v>
      </c>
      <c r="T77" s="33">
        <f>IF(oq25basecase!T77=oq25basecaser1!T77,0,oq25basecase!T77/oq25basecaser1!T77)</f>
        <v>0</v>
      </c>
      <c r="U77" s="33">
        <f>IF(oq25basecase!U77=oq25basecaser1!U77,0,oq25basecase!U77/oq25basecaser1!U77)</f>
        <v>0</v>
      </c>
      <c r="V77" s="33">
        <f>IF(oq25basecase!V77=oq25basecaser1!V77,0,oq25basecase!V77/oq25basecaser1!V77)</f>
        <v>0</v>
      </c>
      <c r="W77" s="33">
        <f ca="1">IF(oq25basecase!W77=oq25basecaser1!W77,0,oq25basecase!W77/oq25basecaser1!W77)</f>
        <v>0</v>
      </c>
      <c r="X77" s="33">
        <f ca="1">IF(oq25basecase!X77=oq25basecaser1!X77,0,oq25basecase!X77/oq25basecaser1!X77)</f>
        <v>0</v>
      </c>
      <c r="Y77" s="33">
        <f ca="1">IF(oq25basecase!Y77=oq25basecaser1!Y77,0,oq25basecase!Y77/oq25basecaser1!Y77)</f>
        <v>0</v>
      </c>
      <c r="Z77" s="33">
        <f>IF(oq25basecase!Z77=oq25basecaser1!Z77,0,oq25basecase!Z77/oq25basecaser1!Z77)</f>
        <v>0</v>
      </c>
    </row>
    <row r="78" spans="1:26" x14ac:dyDescent="0.3">
      <c r="A78" s="33">
        <f>IF(oq25basecase!A78=oq25basecaser1!A78,0,oq25basecase!A78/oq25basecaser1!A78)</f>
        <v>0</v>
      </c>
      <c r="B78" s="33">
        <f>IF(oq25basecase!B78=oq25basecaser1!B78,0,oq25basecase!B78/oq25basecaser1!B78)</f>
        <v>0</v>
      </c>
      <c r="C78" s="33">
        <f>IF(oq25basecase!C78=oq25basecaser1!C78,0,oq25basecase!C78/oq25basecaser1!C78)</f>
        <v>0</v>
      </c>
      <c r="D78" s="33">
        <f>IF(oq25basecase!D78=oq25basecaser1!D78,0,oq25basecase!D78/oq25basecaser1!D78)</f>
        <v>0</v>
      </c>
      <c r="E78" s="33">
        <f>IF(oq25basecase!E78=oq25basecaser1!E78,0,oq25basecase!E78/oq25basecaser1!E78)</f>
        <v>0</v>
      </c>
      <c r="F78" s="33">
        <f>IF(oq25basecase!F78=oq25basecaser1!F78,0,oq25basecase!F78/oq25basecaser1!F78)</f>
        <v>0</v>
      </c>
      <c r="G78" s="33">
        <f>IF(oq25basecase!G78=oq25basecaser1!G78,0,oq25basecase!G78/oq25basecaser1!G78)</f>
        <v>0</v>
      </c>
      <c r="H78" s="33">
        <f>IF(oq25basecase!H78=oq25basecaser1!H78,0,oq25basecase!H78/oq25basecaser1!H78)</f>
        <v>0</v>
      </c>
      <c r="I78" s="33">
        <f>IF(oq25basecase!I78=oq25basecaser1!I78,0,oq25basecase!I78/oq25basecaser1!I78)</f>
        <v>0</v>
      </c>
      <c r="J78" s="33">
        <f>IF(oq25basecase!J78=oq25basecaser1!J78,0,oq25basecase!J78/oq25basecaser1!J78)</f>
        <v>0</v>
      </c>
      <c r="K78" s="33">
        <f>IF(oq25basecase!K78=oq25basecaser1!K78,0,oq25basecase!K78/oq25basecaser1!K78)</f>
        <v>0</v>
      </c>
      <c r="L78" s="33">
        <f>IF(oq25basecase!L78=oq25basecaser1!L78,0,oq25basecase!L78/oq25basecaser1!L78)</f>
        <v>0</v>
      </c>
      <c r="M78" s="33">
        <f>IF(oq25basecase!M78=oq25basecaser1!M78,0,oq25basecase!M78/oq25basecaser1!M78)</f>
        <v>0</v>
      </c>
      <c r="N78" s="33">
        <f>IF(oq25basecase!N78=oq25basecaser1!N78,0,oq25basecase!N78/oq25basecaser1!N78)</f>
        <v>0</v>
      </c>
      <c r="O78" s="33">
        <f>IF(oq25basecase!O78=oq25basecaser1!O78,0,oq25basecase!O78/oq25basecaser1!O78)</f>
        <v>0</v>
      </c>
      <c r="P78" s="33">
        <f>IF(oq25basecase!P78=oq25basecaser1!P78,0,oq25basecase!P78/oq25basecaser1!P78)</f>
        <v>0</v>
      </c>
      <c r="Q78" s="33">
        <f>IF(oq25basecase!Q78=oq25basecaser1!Q78,0,oq25basecase!Q78/oq25basecaser1!Q78)</f>
        <v>0</v>
      </c>
      <c r="R78" s="33">
        <f>IF(oq25basecase!R78=oq25basecaser1!R78,0,oq25basecase!R78/oq25basecaser1!R78)</f>
        <v>0</v>
      </c>
      <c r="S78" s="33">
        <f>IF(oq25basecase!S78=oq25basecaser1!S78,0,oq25basecase!S78/oq25basecaser1!S78)</f>
        <v>0</v>
      </c>
      <c r="T78" s="33">
        <f>IF(oq25basecase!T78=oq25basecaser1!T78,0,oq25basecase!T78/oq25basecaser1!T78)</f>
        <v>0</v>
      </c>
      <c r="U78" s="33">
        <f>IF(oq25basecase!U78=oq25basecaser1!U78,0,oq25basecase!U78/oq25basecaser1!U78)</f>
        <v>0</v>
      </c>
      <c r="V78" s="33">
        <f>IF(oq25basecase!V78=oq25basecaser1!V78,0,oq25basecase!V78/oq25basecaser1!V78)</f>
        <v>0</v>
      </c>
      <c r="W78" s="33">
        <f ca="1">IF(oq25basecase!W78=oq25basecaser1!W78,0,oq25basecase!W78/oq25basecaser1!W78)</f>
        <v>0</v>
      </c>
      <c r="X78" s="33">
        <f ca="1">IF(oq25basecase!X78=oq25basecaser1!X78,0,oq25basecase!X78/oq25basecaser1!X78)</f>
        <v>0</v>
      </c>
      <c r="Y78" s="33">
        <f ca="1">IF(oq25basecase!Y78=oq25basecaser1!Y78,0,oq25basecase!Y78/oq25basecaser1!Y78)</f>
        <v>0</v>
      </c>
      <c r="Z78" s="33">
        <f>IF(oq25basecase!Z78=oq25basecaser1!Z78,0,oq25basecase!Z78/oq25basecaser1!Z78)</f>
        <v>0</v>
      </c>
    </row>
    <row r="79" spans="1:26" x14ac:dyDescent="0.3">
      <c r="A79" s="33">
        <f>IF(oq25basecase!A79=oq25basecaser1!A79,0,oq25basecase!A79/oq25basecaser1!A79)</f>
        <v>0</v>
      </c>
      <c r="B79" s="33">
        <f>IF(oq25basecase!B79=oq25basecaser1!B79,0,oq25basecase!B79/oq25basecaser1!B79)</f>
        <v>0</v>
      </c>
      <c r="C79" s="33">
        <f>IF(oq25basecase!C79=oq25basecaser1!C79,0,oq25basecase!C79/oq25basecaser1!C79)</f>
        <v>0</v>
      </c>
      <c r="D79" s="33">
        <f>IF(oq25basecase!D79=oq25basecaser1!D79,0,oq25basecase!D79/oq25basecaser1!D79)</f>
        <v>0</v>
      </c>
      <c r="E79" s="33">
        <f>IF(oq25basecase!E79=oq25basecaser1!E79,0,oq25basecase!E79/oq25basecaser1!E79)</f>
        <v>0</v>
      </c>
      <c r="F79" s="33">
        <f>IF(oq25basecase!F79=oq25basecaser1!F79,0,oq25basecase!F79/oq25basecaser1!F79)</f>
        <v>0</v>
      </c>
      <c r="G79" s="33">
        <f>IF(oq25basecase!G79=oq25basecaser1!G79,0,oq25basecase!G79/oq25basecaser1!G79)</f>
        <v>0</v>
      </c>
      <c r="H79" s="33">
        <f>IF(oq25basecase!H79=oq25basecaser1!H79,0,oq25basecase!H79/oq25basecaser1!H79)</f>
        <v>0</v>
      </c>
      <c r="I79" s="33">
        <f>IF(oq25basecase!I79=oq25basecaser1!I79,0,oq25basecase!I79/oq25basecaser1!I79)</f>
        <v>0</v>
      </c>
      <c r="J79" s="33">
        <f>IF(oq25basecase!J79=oq25basecaser1!J79,0,oq25basecase!J79/oq25basecaser1!J79)</f>
        <v>0</v>
      </c>
      <c r="K79" s="33">
        <f>IF(oq25basecase!K79=oq25basecaser1!K79,0,oq25basecase!K79/oq25basecaser1!K79)</f>
        <v>0</v>
      </c>
      <c r="L79" s="33">
        <f>IF(oq25basecase!L79=oq25basecaser1!L79,0,oq25basecase!L79/oq25basecaser1!L79)</f>
        <v>0</v>
      </c>
      <c r="M79" s="33">
        <f>IF(oq25basecase!M79=oq25basecaser1!M79,0,oq25basecase!M79/oq25basecaser1!M79)</f>
        <v>0</v>
      </c>
      <c r="N79" s="33">
        <f>IF(oq25basecase!N79=oq25basecaser1!N79,0,oq25basecase!N79/oq25basecaser1!N79)</f>
        <v>0</v>
      </c>
      <c r="O79" s="33">
        <f>IF(oq25basecase!O79=oq25basecaser1!O79,0,oq25basecase!O79/oq25basecaser1!O79)</f>
        <v>0</v>
      </c>
      <c r="P79" s="33">
        <f>IF(oq25basecase!P79=oq25basecaser1!P79,0,oq25basecase!P79/oq25basecaser1!P79)</f>
        <v>0</v>
      </c>
      <c r="Q79" s="33">
        <f>IF(oq25basecase!Q79=oq25basecaser1!Q79,0,oq25basecase!Q79/oq25basecaser1!Q79)</f>
        <v>0</v>
      </c>
      <c r="R79" s="33">
        <f>IF(oq25basecase!R79=oq25basecaser1!R79,0,oq25basecase!R79/oq25basecaser1!R79)</f>
        <v>0</v>
      </c>
      <c r="S79" s="33">
        <f>IF(oq25basecase!S79=oq25basecaser1!S79,0,oq25basecase!S79/oq25basecaser1!S79)</f>
        <v>0</v>
      </c>
      <c r="T79" s="33">
        <f>IF(oq25basecase!T79=oq25basecaser1!T79,0,oq25basecase!T79/oq25basecaser1!T79)</f>
        <v>0</v>
      </c>
      <c r="U79" s="33">
        <f>IF(oq25basecase!U79=oq25basecaser1!U79,0,oq25basecase!U79/oq25basecaser1!U79)</f>
        <v>0</v>
      </c>
      <c r="V79" s="33">
        <f>IF(oq25basecase!V79=oq25basecaser1!V79,0,oq25basecase!V79/oq25basecaser1!V79)</f>
        <v>0</v>
      </c>
      <c r="W79" s="33">
        <f ca="1">IF(oq25basecase!W79=oq25basecaser1!W79,0,oq25basecase!W79/oq25basecaser1!W79)</f>
        <v>0</v>
      </c>
      <c r="X79" s="33">
        <f ca="1">IF(oq25basecase!X79=oq25basecaser1!X79,0,oq25basecase!X79/oq25basecaser1!X79)</f>
        <v>0</v>
      </c>
      <c r="Y79" s="33" t="e">
        <f ca="1">IF(oq25basecase!Y79=oq25basecaser1!Y79,0,oq25basecase!Y79/oq25basecaser1!Y79)</f>
        <v>#DIV/0!</v>
      </c>
      <c r="Z79" s="33">
        <f>IF(oq25basecase!Z79=oq25basecaser1!Z79,0,oq25basecase!Z79/oq25basecaser1!Z79)</f>
        <v>0</v>
      </c>
    </row>
    <row r="80" spans="1:26" x14ac:dyDescent="0.3">
      <c r="A80" s="33">
        <f>IF(oq25basecase!A80=oq25basecaser1!A80,0,oq25basecase!A80/oq25basecaser1!A80)</f>
        <v>0</v>
      </c>
      <c r="B80" s="33">
        <f>IF(oq25basecase!B80=oq25basecaser1!B80,0,oq25basecase!B80/oq25basecaser1!B80)</f>
        <v>0</v>
      </c>
      <c r="C80" s="33">
        <f>IF(oq25basecase!C80=oq25basecaser1!C80,0,oq25basecase!C80/oq25basecaser1!C80)</f>
        <v>0</v>
      </c>
      <c r="D80" s="33">
        <f>IF(oq25basecase!D80=oq25basecaser1!D80,0,oq25basecase!D80/oq25basecaser1!D80)</f>
        <v>0</v>
      </c>
      <c r="E80" s="33">
        <f>IF(oq25basecase!E80=oq25basecaser1!E80,0,oq25basecase!E80/oq25basecaser1!E80)</f>
        <v>0</v>
      </c>
      <c r="F80" s="33">
        <f>IF(oq25basecase!F80=oq25basecaser1!F80,0,oq25basecase!F80/oq25basecaser1!F80)</f>
        <v>0</v>
      </c>
      <c r="G80" s="33">
        <f>IF(oq25basecase!G80=oq25basecaser1!G80,0,oq25basecase!G80/oq25basecaser1!G80)</f>
        <v>0</v>
      </c>
      <c r="H80" s="33">
        <f>IF(oq25basecase!H80=oq25basecaser1!H80,0,oq25basecase!H80/oq25basecaser1!H80)</f>
        <v>0</v>
      </c>
      <c r="I80" s="33">
        <f>IF(oq25basecase!I80=oq25basecaser1!I80,0,oq25basecase!I80/oq25basecaser1!I80)</f>
        <v>0</v>
      </c>
      <c r="J80" s="33">
        <f>IF(oq25basecase!J80=oq25basecaser1!J80,0,oq25basecase!J80/oq25basecaser1!J80)</f>
        <v>0</v>
      </c>
      <c r="K80" s="33">
        <f>IF(oq25basecase!K80=oq25basecaser1!K80,0,oq25basecase!K80/oq25basecaser1!K80)</f>
        <v>0</v>
      </c>
      <c r="L80" s="33">
        <f>IF(oq25basecase!L80=oq25basecaser1!L80,0,oq25basecase!L80/oq25basecaser1!L80)</f>
        <v>0</v>
      </c>
      <c r="M80" s="33">
        <f>IF(oq25basecase!M80=oq25basecaser1!M80,0,oq25basecase!M80/oq25basecaser1!M80)</f>
        <v>0</v>
      </c>
      <c r="N80" s="33">
        <f>IF(oq25basecase!N80=oq25basecaser1!N80,0,oq25basecase!N80/oq25basecaser1!N80)</f>
        <v>0</v>
      </c>
      <c r="O80" s="33">
        <f>IF(oq25basecase!O80=oq25basecaser1!O80,0,oq25basecase!O80/oq25basecaser1!O80)</f>
        <v>0</v>
      </c>
      <c r="P80" s="33">
        <f>IF(oq25basecase!P80=oq25basecaser1!P80,0,oq25basecase!P80/oq25basecaser1!P80)</f>
        <v>0</v>
      </c>
      <c r="Q80" s="33">
        <f>IF(oq25basecase!Q80=oq25basecaser1!Q80,0,oq25basecase!Q80/oq25basecaser1!Q80)</f>
        <v>0</v>
      </c>
      <c r="R80" s="33">
        <f>IF(oq25basecase!R80=oq25basecaser1!R80,0,oq25basecase!R80/oq25basecaser1!R80)</f>
        <v>0</v>
      </c>
      <c r="S80" s="33">
        <f>IF(oq25basecase!S80=oq25basecaser1!S80,0,oq25basecase!S80/oq25basecaser1!S80)</f>
        <v>0</v>
      </c>
      <c r="T80" s="33">
        <f>IF(oq25basecase!T80=oq25basecaser1!T80,0,oq25basecase!T80/oq25basecaser1!T80)</f>
        <v>0</v>
      </c>
      <c r="U80" s="33">
        <f>IF(oq25basecase!U80=oq25basecaser1!U80,0,oq25basecase!U80/oq25basecaser1!U80)</f>
        <v>0</v>
      </c>
      <c r="V80" s="33">
        <f>IF(oq25basecase!V80=oq25basecaser1!V80,0,oq25basecase!V80/oq25basecaser1!V80)</f>
        <v>0</v>
      </c>
      <c r="W80" s="33">
        <f ca="1">IF(oq25basecase!W80=oq25basecaser1!W80,0,oq25basecase!W80/oq25basecaser1!W80)</f>
        <v>0</v>
      </c>
      <c r="X80" s="33">
        <f ca="1">IF(oq25basecase!X80=oq25basecaser1!X80,0,oq25basecase!X80/oq25basecaser1!X80)</f>
        <v>0</v>
      </c>
      <c r="Y80" s="33">
        <f ca="1">IF(oq25basecase!Y80=oq25basecaser1!Y80,0,oq25basecase!Y80/oq25basecaser1!Y80)</f>
        <v>0</v>
      </c>
      <c r="Z80" s="33">
        <f>IF(oq25basecase!Z80=oq25basecaser1!Z80,0,oq25basecase!Z80/oq25basecaser1!Z80)</f>
        <v>0</v>
      </c>
    </row>
    <row r="81" spans="1:26" x14ac:dyDescent="0.3">
      <c r="A81" s="33">
        <f>IF(oq25basecase!A81=oq25basecaser1!A81,0,oq25basecase!A81/oq25basecaser1!A81)</f>
        <v>0</v>
      </c>
      <c r="B81" s="33">
        <f>IF(oq25basecase!B81=oq25basecaser1!B81,0,oq25basecase!B81/oq25basecaser1!B81)</f>
        <v>0</v>
      </c>
      <c r="C81" s="33">
        <f>IF(oq25basecase!C81=oq25basecaser1!C81,0,oq25basecase!C81/oq25basecaser1!C81)</f>
        <v>0</v>
      </c>
      <c r="D81" s="33">
        <f>IF(oq25basecase!D81=oq25basecaser1!D81,0,oq25basecase!D81/oq25basecaser1!D81)</f>
        <v>0</v>
      </c>
      <c r="E81" s="33">
        <f>IF(oq25basecase!E81=oq25basecaser1!E81,0,oq25basecase!E81/oq25basecaser1!E81)</f>
        <v>0</v>
      </c>
      <c r="F81" s="33">
        <f>IF(oq25basecase!F81=oq25basecaser1!F81,0,oq25basecase!F81/oq25basecaser1!F81)</f>
        <v>0</v>
      </c>
      <c r="G81" s="33">
        <f>IF(oq25basecase!G81=oq25basecaser1!G81,0,oq25basecase!G81/oq25basecaser1!G81)</f>
        <v>0</v>
      </c>
      <c r="H81" s="33">
        <f>IF(oq25basecase!H81=oq25basecaser1!H81,0,oq25basecase!H81/oq25basecaser1!H81)</f>
        <v>0</v>
      </c>
      <c r="I81" s="33">
        <f>IF(oq25basecase!I81=oq25basecaser1!I81,0,oq25basecase!I81/oq25basecaser1!I81)</f>
        <v>0</v>
      </c>
      <c r="J81" s="33">
        <f>IF(oq25basecase!J81=oq25basecaser1!J81,0,oq25basecase!J81/oq25basecaser1!J81)</f>
        <v>0</v>
      </c>
      <c r="K81" s="33">
        <f>IF(oq25basecase!K81=oq25basecaser1!K81,0,oq25basecase!K81/oq25basecaser1!K81)</f>
        <v>0</v>
      </c>
      <c r="L81" s="33">
        <f>IF(oq25basecase!L81=oq25basecaser1!L81,0,oq25basecase!L81/oq25basecaser1!L81)</f>
        <v>0</v>
      </c>
      <c r="M81" s="33">
        <f>IF(oq25basecase!M81=oq25basecaser1!M81,0,oq25basecase!M81/oq25basecaser1!M81)</f>
        <v>0</v>
      </c>
      <c r="N81" s="33">
        <f>IF(oq25basecase!N81=oq25basecaser1!N81,0,oq25basecase!N81/oq25basecaser1!N81)</f>
        <v>0</v>
      </c>
      <c r="O81" s="33">
        <f>IF(oq25basecase!O81=oq25basecaser1!O81,0,oq25basecase!O81/oq25basecaser1!O81)</f>
        <v>0</v>
      </c>
      <c r="P81" s="33">
        <f>IF(oq25basecase!P81=oq25basecaser1!P81,0,oq25basecase!P81/oq25basecaser1!P81)</f>
        <v>0</v>
      </c>
      <c r="Q81" s="33">
        <f>IF(oq25basecase!Q81=oq25basecaser1!Q81,0,oq25basecase!Q81/oq25basecaser1!Q81)</f>
        <v>0</v>
      </c>
      <c r="R81" s="33">
        <f>IF(oq25basecase!R81=oq25basecaser1!R81,0,oq25basecase!R81/oq25basecaser1!R81)</f>
        <v>0</v>
      </c>
      <c r="S81" s="33">
        <f>IF(oq25basecase!S81=oq25basecaser1!S81,0,oq25basecase!S81/oq25basecaser1!S81)</f>
        <v>0</v>
      </c>
      <c r="T81" s="33">
        <f>IF(oq25basecase!T81=oq25basecaser1!T81,0,oq25basecase!T81/oq25basecaser1!T81)</f>
        <v>0</v>
      </c>
      <c r="U81" s="33">
        <f>IF(oq25basecase!U81=oq25basecaser1!U81,0,oq25basecase!U81/oq25basecaser1!U81)</f>
        <v>0</v>
      </c>
      <c r="V81" s="33">
        <f>IF(oq25basecase!V81=oq25basecaser1!V81,0,oq25basecase!V81/oq25basecaser1!V81)</f>
        <v>0</v>
      </c>
      <c r="W81" s="33">
        <f ca="1">IF(oq25basecase!W81=oq25basecaser1!W81,0,oq25basecase!W81/oq25basecaser1!W81)</f>
        <v>0</v>
      </c>
      <c r="X81" s="33">
        <f ca="1">IF(oq25basecase!X81=oq25basecaser1!X81,0,oq25basecase!X81/oq25basecaser1!X81)</f>
        <v>0</v>
      </c>
      <c r="Y81" s="33" t="e">
        <f ca="1">IF(oq25basecase!Y81=oq25basecaser1!Y81,0,oq25basecase!Y81/oq25basecaser1!Y81)</f>
        <v>#DIV/0!</v>
      </c>
      <c r="Z81" s="33">
        <f>IF(oq25basecase!Z81=oq25basecaser1!Z81,0,oq25basecase!Z81/oq25basecaser1!Z81)</f>
        <v>0</v>
      </c>
    </row>
    <row r="82" spans="1:26" x14ac:dyDescent="0.3">
      <c r="A82" s="33">
        <f>IF(oq25basecase!A82=oq25basecaser1!A82,0,oq25basecase!A82/oq25basecaser1!A82)</f>
        <v>0</v>
      </c>
      <c r="B82" s="33">
        <f>IF(oq25basecase!B82=oq25basecaser1!B82,0,oq25basecase!B82/oq25basecaser1!B82)</f>
        <v>0</v>
      </c>
      <c r="C82" s="33">
        <f>IF(oq25basecase!C82=oq25basecaser1!C82,0,oq25basecase!C82/oq25basecaser1!C82)</f>
        <v>0</v>
      </c>
      <c r="D82" s="33">
        <f>IF(oq25basecase!D82=oq25basecaser1!D82,0,oq25basecase!D82/oq25basecaser1!D82)</f>
        <v>0</v>
      </c>
      <c r="E82" s="33">
        <f>IF(oq25basecase!E82=oq25basecaser1!E82,0,oq25basecase!E82/oq25basecaser1!E82)</f>
        <v>0</v>
      </c>
      <c r="F82" s="33">
        <f>IF(oq25basecase!F82=oq25basecaser1!F82,0,oq25basecase!F82/oq25basecaser1!F82)</f>
        <v>0</v>
      </c>
      <c r="G82" s="33">
        <f>IF(oq25basecase!G82=oq25basecaser1!G82,0,oq25basecase!G82/oq25basecaser1!G82)</f>
        <v>0</v>
      </c>
      <c r="H82" s="33">
        <f>IF(oq25basecase!H82=oq25basecaser1!H82,0,oq25basecase!H82/oq25basecaser1!H82)</f>
        <v>0</v>
      </c>
      <c r="I82" s="33">
        <f>IF(oq25basecase!I82=oq25basecaser1!I82,0,oq25basecase!I82/oq25basecaser1!I82)</f>
        <v>0</v>
      </c>
      <c r="J82" s="33">
        <f>IF(oq25basecase!J82=oq25basecaser1!J82,0,oq25basecase!J82/oq25basecaser1!J82)</f>
        <v>0</v>
      </c>
      <c r="K82" s="33">
        <f>IF(oq25basecase!K82=oq25basecaser1!K82,0,oq25basecase!K82/oq25basecaser1!K82)</f>
        <v>0</v>
      </c>
      <c r="L82" s="33">
        <f>IF(oq25basecase!L82=oq25basecaser1!L82,0,oq25basecase!L82/oq25basecaser1!L82)</f>
        <v>0</v>
      </c>
      <c r="M82" s="33">
        <f>IF(oq25basecase!M82=oq25basecaser1!M82,0,oq25basecase!M82/oq25basecaser1!M82)</f>
        <v>0</v>
      </c>
      <c r="N82" s="33">
        <f>IF(oq25basecase!N82=oq25basecaser1!N82,0,oq25basecase!N82/oq25basecaser1!N82)</f>
        <v>0</v>
      </c>
      <c r="O82" s="33">
        <f>IF(oq25basecase!O82=oq25basecaser1!O82,0,oq25basecase!O82/oq25basecaser1!O82)</f>
        <v>0</v>
      </c>
      <c r="P82" s="33">
        <f>IF(oq25basecase!P82=oq25basecaser1!P82,0,oq25basecase!P82/oq25basecaser1!P82)</f>
        <v>0</v>
      </c>
      <c r="Q82" s="33">
        <f>IF(oq25basecase!Q82=oq25basecaser1!Q82,0,oq25basecase!Q82/oq25basecaser1!Q82)</f>
        <v>0</v>
      </c>
      <c r="R82" s="33">
        <f>IF(oq25basecase!R82=oq25basecaser1!R82,0,oq25basecase!R82/oq25basecaser1!R82)</f>
        <v>0</v>
      </c>
      <c r="S82" s="33">
        <f>IF(oq25basecase!S82=oq25basecaser1!S82,0,oq25basecase!S82/oq25basecaser1!S82)</f>
        <v>0</v>
      </c>
      <c r="T82" s="33">
        <f>IF(oq25basecase!T82=oq25basecaser1!T82,0,oq25basecase!T82/oq25basecaser1!T82)</f>
        <v>0</v>
      </c>
      <c r="U82" s="33">
        <f>IF(oq25basecase!U82=oq25basecaser1!U82,0,oq25basecase!U82/oq25basecaser1!U82)</f>
        <v>0</v>
      </c>
      <c r="V82" s="33">
        <f>IF(oq25basecase!V82=oq25basecaser1!V82,0,oq25basecase!V82/oq25basecaser1!V82)</f>
        <v>0</v>
      </c>
      <c r="W82" s="33">
        <f ca="1">IF(oq25basecase!W82=oq25basecaser1!W82,0,oq25basecase!W82/oq25basecaser1!W82)</f>
        <v>0</v>
      </c>
      <c r="X82" s="33">
        <f ca="1">IF(oq25basecase!X82=oq25basecaser1!X82,0,oq25basecase!X82/oq25basecaser1!X82)</f>
        <v>0</v>
      </c>
      <c r="Y82" s="33">
        <f ca="1">IF(oq25basecase!Y82=oq25basecaser1!Y82,0,oq25basecase!Y82/oq25basecaser1!Y82)</f>
        <v>0</v>
      </c>
      <c r="Z82" s="33">
        <f>IF(oq25basecase!Z82=oq25basecaser1!Z82,0,oq25basecase!Z82/oq25basecaser1!Z82)</f>
        <v>0</v>
      </c>
    </row>
    <row r="83" spans="1:26" x14ac:dyDescent="0.3">
      <c r="A83" s="33">
        <f>IF(oq25basecase!A83=oq25basecaser1!A83,0,oq25basecase!A83/oq25basecaser1!A83)</f>
        <v>0</v>
      </c>
      <c r="B83" s="33">
        <f>IF(oq25basecase!B83=oq25basecaser1!B83,0,oq25basecase!B83/oq25basecaser1!B83)</f>
        <v>0</v>
      </c>
      <c r="C83" s="33">
        <f>IF(oq25basecase!C83=oq25basecaser1!C83,0,oq25basecase!C83/oq25basecaser1!C83)</f>
        <v>0</v>
      </c>
      <c r="D83" s="33">
        <f>IF(oq25basecase!D83=oq25basecaser1!D83,0,oq25basecase!D83/oq25basecaser1!D83)</f>
        <v>0</v>
      </c>
      <c r="E83" s="33">
        <f>IF(oq25basecase!E83=oq25basecaser1!E83,0,oq25basecase!E83/oq25basecaser1!E83)</f>
        <v>0</v>
      </c>
      <c r="F83" s="33">
        <f>IF(oq25basecase!F83=oq25basecaser1!F83,0,oq25basecase!F83/oq25basecaser1!F83)</f>
        <v>0</v>
      </c>
      <c r="G83" s="33">
        <f>IF(oq25basecase!G83=oq25basecaser1!G83,0,oq25basecase!G83/oq25basecaser1!G83)</f>
        <v>0</v>
      </c>
      <c r="H83" s="33">
        <f>IF(oq25basecase!H83=oq25basecaser1!H83,0,oq25basecase!H83/oq25basecaser1!H83)</f>
        <v>0</v>
      </c>
      <c r="I83" s="33">
        <f>IF(oq25basecase!I83=oq25basecaser1!I83,0,oq25basecase!I83/oq25basecaser1!I83)</f>
        <v>0</v>
      </c>
      <c r="J83" s="33">
        <f>IF(oq25basecase!J83=oq25basecaser1!J83,0,oq25basecase!J83/oq25basecaser1!J83)</f>
        <v>0</v>
      </c>
      <c r="K83" s="33">
        <f>IF(oq25basecase!K83=oq25basecaser1!K83,0,oq25basecase!K83/oq25basecaser1!K83)</f>
        <v>0</v>
      </c>
      <c r="L83" s="33">
        <f>IF(oq25basecase!L83=oq25basecaser1!L83,0,oq25basecase!L83/oq25basecaser1!L83)</f>
        <v>0</v>
      </c>
      <c r="M83" s="33">
        <f>IF(oq25basecase!M83=oq25basecaser1!M83,0,oq25basecase!M83/oq25basecaser1!M83)</f>
        <v>0</v>
      </c>
      <c r="N83" s="33">
        <f>IF(oq25basecase!N83=oq25basecaser1!N83,0,oq25basecase!N83/oq25basecaser1!N83)</f>
        <v>0</v>
      </c>
      <c r="O83" s="33">
        <f>IF(oq25basecase!O83=oq25basecaser1!O83,0,oq25basecase!O83/oq25basecaser1!O83)</f>
        <v>0</v>
      </c>
      <c r="P83" s="33">
        <f>IF(oq25basecase!P83=oq25basecaser1!P83,0,oq25basecase!P83/oq25basecaser1!P83)</f>
        <v>0</v>
      </c>
      <c r="Q83" s="33">
        <f>IF(oq25basecase!Q83=oq25basecaser1!Q83,0,oq25basecase!Q83/oq25basecaser1!Q83)</f>
        <v>0</v>
      </c>
      <c r="R83" s="33">
        <f>IF(oq25basecase!R83=oq25basecaser1!R83,0,oq25basecase!R83/oq25basecaser1!R83)</f>
        <v>0</v>
      </c>
      <c r="S83" s="33">
        <f>IF(oq25basecase!S83=oq25basecaser1!S83,0,oq25basecase!S83/oq25basecaser1!S83)</f>
        <v>0</v>
      </c>
      <c r="T83" s="33">
        <f>IF(oq25basecase!T83=oq25basecaser1!T83,0,oq25basecase!T83/oq25basecaser1!T83)</f>
        <v>0</v>
      </c>
      <c r="U83" s="33">
        <f>IF(oq25basecase!U83=oq25basecaser1!U83,0,oq25basecase!U83/oq25basecaser1!U83)</f>
        <v>0</v>
      </c>
      <c r="V83" s="33">
        <f>IF(oq25basecase!V83=oq25basecaser1!V83,0,oq25basecase!V83/oq25basecaser1!V83)</f>
        <v>0</v>
      </c>
      <c r="W83" s="33">
        <f ca="1">IF(oq25basecase!W83=oq25basecaser1!W83,0,oq25basecase!W83/oq25basecaser1!W83)</f>
        <v>0</v>
      </c>
      <c r="X83" s="33">
        <f ca="1">IF(oq25basecase!X83=oq25basecaser1!X83,0,oq25basecase!X83/oq25basecaser1!X83)</f>
        <v>0</v>
      </c>
      <c r="Y83" s="33" t="e">
        <f ca="1">IF(oq25basecase!Y83=oq25basecaser1!Y83,0,oq25basecase!Y83/oq25basecaser1!Y83)</f>
        <v>#DIV/0!</v>
      </c>
      <c r="Z83" s="33">
        <f>IF(oq25basecase!Z83=oq25basecaser1!Z83,0,oq25basecase!Z83/oq25basecaser1!Z83)</f>
        <v>0</v>
      </c>
    </row>
    <row r="84" spans="1:26" x14ac:dyDescent="0.3">
      <c r="A84" s="33">
        <f>IF(oq25basecase!A84=oq25basecaser1!A84,0,oq25basecase!A84/oq25basecaser1!A84)</f>
        <v>0</v>
      </c>
      <c r="B84" s="33">
        <f>IF(oq25basecase!B84=oq25basecaser1!B84,0,oq25basecase!B84/oq25basecaser1!B84)</f>
        <v>0</v>
      </c>
      <c r="C84" s="33">
        <f>IF(oq25basecase!C84=oq25basecaser1!C84,0,oq25basecase!C84/oq25basecaser1!C84)</f>
        <v>0</v>
      </c>
      <c r="D84" s="33">
        <f>IF(oq25basecase!D84=oq25basecaser1!D84,0,oq25basecase!D84/oq25basecaser1!D84)</f>
        <v>0</v>
      </c>
      <c r="E84" s="33">
        <f>IF(oq25basecase!E84=oq25basecaser1!E84,0,oq25basecase!E84/oq25basecaser1!E84)</f>
        <v>0</v>
      </c>
      <c r="F84" s="33">
        <f>IF(oq25basecase!F84=oq25basecaser1!F84,0,oq25basecase!F84/oq25basecaser1!F84)</f>
        <v>0</v>
      </c>
      <c r="G84" s="33">
        <f>IF(oq25basecase!G84=oq25basecaser1!G84,0,oq25basecase!G84/oq25basecaser1!G84)</f>
        <v>0</v>
      </c>
      <c r="H84" s="33">
        <f>IF(oq25basecase!H84=oq25basecaser1!H84,0,oq25basecase!H84/oq25basecaser1!H84)</f>
        <v>0</v>
      </c>
      <c r="I84" s="33">
        <f>IF(oq25basecase!I84=oq25basecaser1!I84,0,oq25basecase!I84/oq25basecaser1!I84)</f>
        <v>0</v>
      </c>
      <c r="J84" s="33">
        <f>IF(oq25basecase!J84=oq25basecaser1!J84,0,oq25basecase!J84/oq25basecaser1!J84)</f>
        <v>0</v>
      </c>
      <c r="K84" s="33">
        <f>IF(oq25basecase!K84=oq25basecaser1!K84,0,oq25basecase!K84/oq25basecaser1!K84)</f>
        <v>0</v>
      </c>
      <c r="L84" s="33">
        <f>IF(oq25basecase!L84=oq25basecaser1!L84,0,oq25basecase!L84/oq25basecaser1!L84)</f>
        <v>0</v>
      </c>
      <c r="M84" s="33">
        <f>IF(oq25basecase!M84=oq25basecaser1!M84,0,oq25basecase!M84/oq25basecaser1!M84)</f>
        <v>0</v>
      </c>
      <c r="N84" s="33">
        <f>IF(oq25basecase!N84=oq25basecaser1!N84,0,oq25basecase!N84/oq25basecaser1!N84)</f>
        <v>0</v>
      </c>
      <c r="O84" s="33">
        <f>IF(oq25basecase!O84=oq25basecaser1!O84,0,oq25basecase!O84/oq25basecaser1!O84)</f>
        <v>0</v>
      </c>
      <c r="P84" s="33">
        <f>IF(oq25basecase!P84=oq25basecaser1!P84,0,oq25basecase!P84/oq25basecaser1!P84)</f>
        <v>0</v>
      </c>
      <c r="Q84" s="33">
        <f>IF(oq25basecase!Q84=oq25basecaser1!Q84,0,oq25basecase!Q84/oq25basecaser1!Q84)</f>
        <v>0</v>
      </c>
      <c r="R84" s="33">
        <f>IF(oq25basecase!R84=oq25basecaser1!R84,0,oq25basecase!R84/oq25basecaser1!R84)</f>
        <v>0</v>
      </c>
      <c r="S84" s="33">
        <f>IF(oq25basecase!S84=oq25basecaser1!S84,0,oq25basecase!S84/oq25basecaser1!S84)</f>
        <v>0</v>
      </c>
      <c r="T84" s="33">
        <f>IF(oq25basecase!T84=oq25basecaser1!T84,0,oq25basecase!T84/oq25basecaser1!T84)</f>
        <v>0</v>
      </c>
      <c r="U84" s="33">
        <f>IF(oq25basecase!U84=oq25basecaser1!U84,0,oq25basecase!U84/oq25basecaser1!U84)</f>
        <v>0</v>
      </c>
      <c r="V84" s="33">
        <f>IF(oq25basecase!V84=oq25basecaser1!V84,0,oq25basecase!V84/oq25basecaser1!V84)</f>
        <v>0</v>
      </c>
      <c r="W84" s="33">
        <f ca="1">IF(oq25basecase!W84=oq25basecaser1!W84,0,oq25basecase!W84/oq25basecaser1!W84)</f>
        <v>0</v>
      </c>
      <c r="X84" s="33">
        <f ca="1">IF(oq25basecase!X84=oq25basecaser1!X84,0,oq25basecase!X84/oq25basecaser1!X84)</f>
        <v>0</v>
      </c>
      <c r="Y84" s="33">
        <f ca="1">IF(oq25basecase!Y84=oq25basecaser1!Y84,0,oq25basecase!Y84/oq25basecaser1!Y84)</f>
        <v>0</v>
      </c>
      <c r="Z84" s="33">
        <f>IF(oq25basecase!Z84=oq25basecaser1!Z84,0,oq25basecase!Z84/oq25basecaser1!Z84)</f>
        <v>0</v>
      </c>
    </row>
    <row r="85" spans="1:26" x14ac:dyDescent="0.3">
      <c r="A85" s="33">
        <f>IF(oq25basecase!A85=oq25basecaser1!A85,0,oq25basecase!A85/oq25basecaser1!A85)</f>
        <v>0</v>
      </c>
      <c r="B85" s="33">
        <f>IF(oq25basecase!B85=oq25basecaser1!B85,0,oq25basecase!B85/oq25basecaser1!B85)</f>
        <v>0</v>
      </c>
      <c r="C85" s="33">
        <f>IF(oq25basecase!C85=oq25basecaser1!C85,0,oq25basecase!C85/oq25basecaser1!C85)</f>
        <v>0</v>
      </c>
      <c r="D85" s="33">
        <f>IF(oq25basecase!D85=oq25basecaser1!D85,0,oq25basecase!D85/oq25basecaser1!D85)</f>
        <v>0</v>
      </c>
      <c r="E85" s="33">
        <f>IF(oq25basecase!E85=oq25basecaser1!E85,0,oq25basecase!E85/oq25basecaser1!E85)</f>
        <v>0</v>
      </c>
      <c r="F85" s="33">
        <f>IF(oq25basecase!F85=oq25basecaser1!F85,0,oq25basecase!F85/oq25basecaser1!F85)</f>
        <v>0</v>
      </c>
      <c r="G85" s="33">
        <f>IF(oq25basecase!G85=oq25basecaser1!G85,0,oq25basecase!G85/oq25basecaser1!G85)</f>
        <v>0</v>
      </c>
      <c r="H85" s="33">
        <f>IF(oq25basecase!H85=oq25basecaser1!H85,0,oq25basecase!H85/oq25basecaser1!H85)</f>
        <v>0</v>
      </c>
      <c r="I85" s="33">
        <f>IF(oq25basecase!I85=oq25basecaser1!I85,0,oq25basecase!I85/oq25basecaser1!I85)</f>
        <v>0</v>
      </c>
      <c r="J85" s="33">
        <f>IF(oq25basecase!J85=oq25basecaser1!J85,0,oq25basecase!J85/oq25basecaser1!J85)</f>
        <v>0</v>
      </c>
      <c r="K85" s="33">
        <f>IF(oq25basecase!K85=oq25basecaser1!K85,0,oq25basecase!K85/oq25basecaser1!K85)</f>
        <v>0</v>
      </c>
      <c r="L85" s="33">
        <f>IF(oq25basecase!L85=oq25basecaser1!L85,0,oq25basecase!L85/oq25basecaser1!L85)</f>
        <v>0</v>
      </c>
      <c r="M85" s="33">
        <f>IF(oq25basecase!M85=oq25basecaser1!M85,0,oq25basecase!M85/oq25basecaser1!M85)</f>
        <v>0</v>
      </c>
      <c r="N85" s="33">
        <f>IF(oq25basecase!N85=oq25basecaser1!N85,0,oq25basecase!N85/oq25basecaser1!N85)</f>
        <v>0</v>
      </c>
      <c r="O85" s="33">
        <f>IF(oq25basecase!O85=oq25basecaser1!O85,0,oq25basecase!O85/oq25basecaser1!O85)</f>
        <v>0</v>
      </c>
      <c r="P85" s="33">
        <f>IF(oq25basecase!P85=oq25basecaser1!P85,0,oq25basecase!P85/oq25basecaser1!P85)</f>
        <v>0</v>
      </c>
      <c r="Q85" s="33">
        <f>IF(oq25basecase!Q85=oq25basecaser1!Q85,0,oq25basecase!Q85/oq25basecaser1!Q85)</f>
        <v>0</v>
      </c>
      <c r="R85" s="33">
        <f>IF(oq25basecase!R85=oq25basecaser1!R85,0,oq25basecase!R85/oq25basecaser1!R85)</f>
        <v>0</v>
      </c>
      <c r="S85" s="33">
        <f>IF(oq25basecase!S85=oq25basecaser1!S85,0,oq25basecase!S85/oq25basecaser1!S85)</f>
        <v>0</v>
      </c>
      <c r="T85" s="33">
        <f>IF(oq25basecase!T85=oq25basecaser1!T85,0,oq25basecase!T85/oq25basecaser1!T85)</f>
        <v>0</v>
      </c>
      <c r="U85" s="33">
        <f>IF(oq25basecase!U85=oq25basecaser1!U85,0,oq25basecase!U85/oq25basecaser1!U85)</f>
        <v>0</v>
      </c>
      <c r="V85" s="33">
        <f>IF(oq25basecase!V85=oq25basecaser1!V85,0,oq25basecase!V85/oq25basecaser1!V85)</f>
        <v>0</v>
      </c>
      <c r="W85" s="33">
        <f ca="1">IF(oq25basecase!W85=oq25basecaser1!W85,0,oq25basecase!W85/oq25basecaser1!W85)</f>
        <v>0</v>
      </c>
      <c r="X85" s="33">
        <f ca="1">IF(oq25basecase!X85=oq25basecaser1!X85,0,oq25basecase!X85/oq25basecaser1!X85)</f>
        <v>0</v>
      </c>
      <c r="Y85" s="33">
        <f ca="1">IF(oq25basecase!Y85=oq25basecaser1!Y85,0,oq25basecase!Y85/oq25basecaser1!Y85)</f>
        <v>0</v>
      </c>
      <c r="Z85" s="33">
        <f>IF(oq25basecase!Z85=oq25basecaser1!Z85,0,oq25basecase!Z85/oq25basecaser1!Z85)</f>
        <v>0</v>
      </c>
    </row>
    <row r="86" spans="1:26" x14ac:dyDescent="0.3">
      <c r="A86" s="33">
        <f>IF(oq25basecase!A86=oq25basecaser1!A86,0,oq25basecase!A86/oq25basecaser1!A86)</f>
        <v>0</v>
      </c>
      <c r="B86" s="33">
        <f>IF(oq25basecase!B86=oq25basecaser1!B86,0,oq25basecase!B86/oq25basecaser1!B86)</f>
        <v>0</v>
      </c>
      <c r="C86" s="33">
        <f>IF(oq25basecase!C86=oq25basecaser1!C86,0,oq25basecase!C86/oq25basecaser1!C86)</f>
        <v>0</v>
      </c>
      <c r="D86" s="33">
        <f>IF(oq25basecase!D86=oq25basecaser1!D86,0,oq25basecase!D86/oq25basecaser1!D86)</f>
        <v>0</v>
      </c>
      <c r="E86" s="33">
        <f>IF(oq25basecase!E86=oq25basecaser1!E86,0,oq25basecase!E86/oq25basecaser1!E86)</f>
        <v>0</v>
      </c>
      <c r="F86" s="33">
        <f>IF(oq25basecase!F86=oq25basecaser1!F86,0,oq25basecase!F86/oq25basecaser1!F86)</f>
        <v>0</v>
      </c>
      <c r="G86" s="33">
        <f>IF(oq25basecase!G86=oq25basecaser1!G86,0,oq25basecase!G86/oq25basecaser1!G86)</f>
        <v>0</v>
      </c>
      <c r="H86" s="33">
        <f>IF(oq25basecase!H86=oq25basecaser1!H86,0,oq25basecase!H86/oq25basecaser1!H86)</f>
        <v>0</v>
      </c>
      <c r="I86" s="33">
        <f>IF(oq25basecase!I86=oq25basecaser1!I86,0,oq25basecase!I86/oq25basecaser1!I86)</f>
        <v>0</v>
      </c>
      <c r="J86" s="33">
        <f>IF(oq25basecase!J86=oq25basecaser1!J86,0,oq25basecase!J86/oq25basecaser1!J86)</f>
        <v>0</v>
      </c>
      <c r="K86" s="33">
        <f>IF(oq25basecase!K86=oq25basecaser1!K86,0,oq25basecase!K86/oq25basecaser1!K86)</f>
        <v>0</v>
      </c>
      <c r="L86" s="33">
        <f>IF(oq25basecase!L86=oq25basecaser1!L86,0,oq25basecase!L86/oq25basecaser1!L86)</f>
        <v>0</v>
      </c>
      <c r="M86" s="33">
        <f>IF(oq25basecase!M86=oq25basecaser1!M86,0,oq25basecase!M86/oq25basecaser1!M86)</f>
        <v>0</v>
      </c>
      <c r="N86" s="33">
        <f>IF(oq25basecase!N86=oq25basecaser1!N86,0,oq25basecase!N86/oq25basecaser1!N86)</f>
        <v>0</v>
      </c>
      <c r="O86" s="33">
        <f>IF(oq25basecase!O86=oq25basecaser1!O86,0,oq25basecase!O86/oq25basecaser1!O86)</f>
        <v>0</v>
      </c>
      <c r="P86" s="33">
        <f>IF(oq25basecase!P86=oq25basecaser1!P86,0,oq25basecase!P86/oq25basecaser1!P86)</f>
        <v>0</v>
      </c>
      <c r="Q86" s="33">
        <f>IF(oq25basecase!Q86=oq25basecaser1!Q86,0,oq25basecase!Q86/oq25basecaser1!Q86)</f>
        <v>0</v>
      </c>
      <c r="R86" s="33">
        <f>IF(oq25basecase!R86=oq25basecaser1!R86,0,oq25basecase!R86/oq25basecaser1!R86)</f>
        <v>0</v>
      </c>
      <c r="S86" s="33">
        <f>IF(oq25basecase!S86=oq25basecaser1!S86,0,oq25basecase!S86/oq25basecaser1!S86)</f>
        <v>0</v>
      </c>
      <c r="T86" s="33">
        <f>IF(oq25basecase!T86=oq25basecaser1!T86,0,oq25basecase!T86/oq25basecaser1!T86)</f>
        <v>0</v>
      </c>
      <c r="U86" s="33">
        <f>IF(oq25basecase!U86=oq25basecaser1!U86,0,oq25basecase!U86/oq25basecaser1!U86)</f>
        <v>0</v>
      </c>
      <c r="V86" s="33">
        <f>IF(oq25basecase!V86=oq25basecaser1!V86,0,oq25basecase!V86/oq25basecaser1!V86)</f>
        <v>0</v>
      </c>
      <c r="W86" s="33">
        <f ca="1">IF(oq25basecase!W86=oq25basecaser1!W86,0,oq25basecase!W86/oq25basecaser1!W86)</f>
        <v>0</v>
      </c>
      <c r="X86" s="33">
        <f ca="1">IF(oq25basecase!X86=oq25basecaser1!X86,0,oq25basecase!X86/oq25basecaser1!X86)</f>
        <v>0</v>
      </c>
      <c r="Y86" s="33">
        <f ca="1">IF(oq25basecase!Y86=oq25basecaser1!Y86,0,oq25basecase!Y86/oq25basecaser1!Y86)</f>
        <v>0</v>
      </c>
      <c r="Z86" s="33">
        <f>IF(oq25basecase!Z86=oq25basecaser1!Z86,0,oq25basecase!Z86/oq25basecaser1!Z86)</f>
        <v>0</v>
      </c>
    </row>
    <row r="87" spans="1:26" x14ac:dyDescent="0.3">
      <c r="A87" s="33">
        <f>IF(oq25basecase!A87=oq25basecaser1!A87,0,oq25basecase!A87/oq25basecaser1!A87)</f>
        <v>0</v>
      </c>
      <c r="B87" s="33">
        <f>IF(oq25basecase!B87=oq25basecaser1!B87,0,oq25basecase!B87/oq25basecaser1!B87)</f>
        <v>0</v>
      </c>
      <c r="C87" s="33">
        <f>IF(oq25basecase!C87=oq25basecaser1!C87,0,oq25basecase!C87/oq25basecaser1!C87)</f>
        <v>0</v>
      </c>
      <c r="D87" s="33">
        <f>IF(oq25basecase!D87=oq25basecaser1!D87,0,oq25basecase!D87/oq25basecaser1!D87)</f>
        <v>0</v>
      </c>
      <c r="E87" s="33">
        <f>IF(oq25basecase!E87=oq25basecaser1!E87,0,oq25basecase!E87/oq25basecaser1!E87)</f>
        <v>0</v>
      </c>
      <c r="F87" s="33">
        <f>IF(oq25basecase!F87=oq25basecaser1!F87,0,oq25basecase!F87/oq25basecaser1!F87)</f>
        <v>0</v>
      </c>
      <c r="G87" s="33">
        <f>IF(oq25basecase!G87=oq25basecaser1!G87,0,oq25basecase!G87/oq25basecaser1!G87)</f>
        <v>0</v>
      </c>
      <c r="H87" s="33">
        <f>IF(oq25basecase!H87=oq25basecaser1!H87,0,oq25basecase!H87/oq25basecaser1!H87)</f>
        <v>0</v>
      </c>
      <c r="I87" s="33">
        <f>IF(oq25basecase!I87=oq25basecaser1!I87,0,oq25basecase!I87/oq25basecaser1!I87)</f>
        <v>0</v>
      </c>
      <c r="J87" s="33">
        <f>IF(oq25basecase!J87=oq25basecaser1!J87,0,oq25basecase!J87/oq25basecaser1!J87)</f>
        <v>0</v>
      </c>
      <c r="K87" s="33">
        <f>IF(oq25basecase!K87=oq25basecaser1!K87,0,oq25basecase!K87/oq25basecaser1!K87)</f>
        <v>0</v>
      </c>
      <c r="L87" s="33">
        <f>IF(oq25basecase!L87=oq25basecaser1!L87,0,oq25basecase!L87/oq25basecaser1!L87)</f>
        <v>0</v>
      </c>
      <c r="M87" s="33">
        <f>IF(oq25basecase!M87=oq25basecaser1!M87,0,oq25basecase!M87/oq25basecaser1!M87)</f>
        <v>0</v>
      </c>
      <c r="N87" s="33">
        <f>IF(oq25basecase!N87=oq25basecaser1!N87,0,oq25basecase!N87/oq25basecaser1!N87)</f>
        <v>0</v>
      </c>
      <c r="O87" s="33">
        <f>IF(oq25basecase!O87=oq25basecaser1!O87,0,oq25basecase!O87/oq25basecaser1!O87)</f>
        <v>0</v>
      </c>
      <c r="P87" s="33">
        <f>IF(oq25basecase!P87=oq25basecaser1!P87,0,oq25basecase!P87/oq25basecaser1!P87)</f>
        <v>0</v>
      </c>
      <c r="Q87" s="33">
        <f>IF(oq25basecase!Q87=oq25basecaser1!Q87,0,oq25basecase!Q87/oq25basecaser1!Q87)</f>
        <v>0</v>
      </c>
      <c r="R87" s="33">
        <f>IF(oq25basecase!R87=oq25basecaser1!R87,0,oq25basecase!R87/oq25basecaser1!R87)</f>
        <v>0</v>
      </c>
      <c r="S87" s="33">
        <f>IF(oq25basecase!S87=oq25basecaser1!S87,0,oq25basecase!S87/oq25basecaser1!S87)</f>
        <v>0</v>
      </c>
      <c r="T87" s="33">
        <f>IF(oq25basecase!T87=oq25basecaser1!T87,0,oq25basecase!T87/oq25basecaser1!T87)</f>
        <v>0</v>
      </c>
      <c r="U87" s="33">
        <f>IF(oq25basecase!U87=oq25basecaser1!U87,0,oq25basecase!U87/oq25basecaser1!U87)</f>
        <v>0</v>
      </c>
      <c r="V87" s="33">
        <f>IF(oq25basecase!V87=oq25basecaser1!V87,0,oq25basecase!V87/oq25basecaser1!V87)</f>
        <v>0</v>
      </c>
      <c r="W87" s="33">
        <f ca="1">IF(oq25basecase!W87=oq25basecaser1!W87,0,oq25basecase!W87/oq25basecaser1!W87)</f>
        <v>0</v>
      </c>
      <c r="X87" s="33">
        <f ca="1">IF(oq25basecase!X87=oq25basecaser1!X87,0,oq25basecase!X87/oq25basecaser1!X87)</f>
        <v>0</v>
      </c>
      <c r="Y87" s="33">
        <f ca="1">IF(oq25basecase!Y87=oq25basecaser1!Y87,0,oq25basecase!Y87/oq25basecaser1!Y87)</f>
        <v>0</v>
      </c>
      <c r="Z87" s="33">
        <f>IF(oq25basecase!Z87=oq25basecaser1!Z87,0,oq25basecase!Z87/oq25basecaser1!Z87)</f>
        <v>0</v>
      </c>
    </row>
    <row r="88" spans="1:26" x14ac:dyDescent="0.3">
      <c r="A88" s="33">
        <f>IF(oq25basecase!A88=oq25basecaser1!A88,0,oq25basecase!A88/oq25basecaser1!A88)</f>
        <v>0</v>
      </c>
      <c r="B88" s="33">
        <f>IF(oq25basecase!B88=oq25basecaser1!B88,0,oq25basecase!B88/oq25basecaser1!B88)</f>
        <v>0</v>
      </c>
      <c r="C88" s="33">
        <f>IF(oq25basecase!C88=oq25basecaser1!C88,0,oq25basecase!C88/oq25basecaser1!C88)</f>
        <v>0</v>
      </c>
      <c r="D88" s="33">
        <f>IF(oq25basecase!D88=oq25basecaser1!D88,0,oq25basecase!D88/oq25basecaser1!D88)</f>
        <v>0</v>
      </c>
      <c r="E88" s="33">
        <f>IF(oq25basecase!E88=oq25basecaser1!E88,0,oq25basecase!E88/oq25basecaser1!E88)</f>
        <v>0</v>
      </c>
      <c r="F88" s="33">
        <f>IF(oq25basecase!F88=oq25basecaser1!F88,0,oq25basecase!F88/oq25basecaser1!F88)</f>
        <v>0</v>
      </c>
      <c r="G88" s="33">
        <f>IF(oq25basecase!G88=oq25basecaser1!G88,0,oq25basecase!G88/oq25basecaser1!G88)</f>
        <v>0</v>
      </c>
      <c r="H88" s="33">
        <f>IF(oq25basecase!H88=oq25basecaser1!H88,0,oq25basecase!H88/oq25basecaser1!H88)</f>
        <v>0</v>
      </c>
      <c r="I88" s="33">
        <f>IF(oq25basecase!I88=oq25basecaser1!I88,0,oq25basecase!I88/oq25basecaser1!I88)</f>
        <v>0</v>
      </c>
      <c r="J88" s="33">
        <f>IF(oq25basecase!J88=oq25basecaser1!J88,0,oq25basecase!J88/oq25basecaser1!J88)</f>
        <v>0</v>
      </c>
      <c r="K88" s="33">
        <f>IF(oq25basecase!K88=oq25basecaser1!K88,0,oq25basecase!K88/oq25basecaser1!K88)</f>
        <v>0</v>
      </c>
      <c r="L88" s="33">
        <f>IF(oq25basecase!L88=oq25basecaser1!L88,0,oq25basecase!L88/oq25basecaser1!L88)</f>
        <v>0</v>
      </c>
      <c r="M88" s="33">
        <f>IF(oq25basecase!M88=oq25basecaser1!M88,0,oq25basecase!M88/oq25basecaser1!M88)</f>
        <v>0</v>
      </c>
      <c r="N88" s="33">
        <f>IF(oq25basecase!N88=oq25basecaser1!N88,0,oq25basecase!N88/oq25basecaser1!N88)</f>
        <v>0</v>
      </c>
      <c r="O88" s="33">
        <f>IF(oq25basecase!O88=oq25basecaser1!O88,0,oq25basecase!O88/oq25basecaser1!O88)</f>
        <v>0</v>
      </c>
      <c r="P88" s="33">
        <f>IF(oq25basecase!P88=oq25basecaser1!P88,0,oq25basecase!P88/oq25basecaser1!P88)</f>
        <v>0</v>
      </c>
      <c r="Q88" s="33">
        <f>IF(oq25basecase!Q88=oq25basecaser1!Q88,0,oq25basecase!Q88/oq25basecaser1!Q88)</f>
        <v>0</v>
      </c>
      <c r="R88" s="33">
        <f>IF(oq25basecase!R88=oq25basecaser1!R88,0,oq25basecase!R88/oq25basecaser1!R88)</f>
        <v>0</v>
      </c>
      <c r="S88" s="33">
        <f>IF(oq25basecase!S88=oq25basecaser1!S88,0,oq25basecase!S88/oq25basecaser1!S88)</f>
        <v>0</v>
      </c>
      <c r="T88" s="33">
        <f>IF(oq25basecase!T88=oq25basecaser1!T88,0,oq25basecase!T88/oq25basecaser1!T88)</f>
        <v>0</v>
      </c>
      <c r="U88" s="33">
        <f>IF(oq25basecase!U88=oq25basecaser1!U88,0,oq25basecase!U88/oq25basecaser1!U88)</f>
        <v>0</v>
      </c>
      <c r="V88" s="33">
        <f>IF(oq25basecase!V88=oq25basecaser1!V88,0,oq25basecase!V88/oq25basecaser1!V88)</f>
        <v>0</v>
      </c>
      <c r="W88" s="33">
        <f ca="1">IF(oq25basecase!W88=oq25basecaser1!W88,0,oq25basecase!W88/oq25basecaser1!W88)</f>
        <v>0</v>
      </c>
      <c r="X88" s="33">
        <f ca="1">IF(oq25basecase!X88=oq25basecaser1!X88,0,oq25basecase!X88/oq25basecaser1!X88)</f>
        <v>0</v>
      </c>
      <c r="Y88" s="33" t="e">
        <f ca="1">IF(oq25basecase!Y88=oq25basecaser1!Y88,0,oq25basecase!Y88/oq25basecaser1!Y88)</f>
        <v>#DIV/0!</v>
      </c>
      <c r="Z88" s="33">
        <f>IF(oq25basecase!Z88=oq25basecaser1!Z88,0,oq25basecase!Z88/oq25basecaser1!Z88)</f>
        <v>0</v>
      </c>
    </row>
    <row r="89" spans="1:26" x14ac:dyDescent="0.3">
      <c r="A89" s="33">
        <f>IF(oq25basecase!A89=oq25basecaser1!A89,0,oq25basecase!A89/oq25basecaser1!A89)</f>
        <v>0</v>
      </c>
      <c r="B89" s="33">
        <f>IF(oq25basecase!B89=oq25basecaser1!B89,0,oq25basecase!B89/oq25basecaser1!B89)</f>
        <v>0</v>
      </c>
      <c r="C89" s="33">
        <f>IF(oq25basecase!C89=oq25basecaser1!C89,0,oq25basecase!C89/oq25basecaser1!C89)</f>
        <v>0</v>
      </c>
      <c r="D89" s="33">
        <f>IF(oq25basecase!D89=oq25basecaser1!D89,0,oq25basecase!D89/oq25basecaser1!D89)</f>
        <v>0</v>
      </c>
      <c r="E89" s="33">
        <f>IF(oq25basecase!E89=oq25basecaser1!E89,0,oq25basecase!E89/oq25basecaser1!E89)</f>
        <v>0</v>
      </c>
      <c r="F89" s="33">
        <f>IF(oq25basecase!F89=oq25basecaser1!F89,0,oq25basecase!F89/oq25basecaser1!F89)</f>
        <v>0</v>
      </c>
      <c r="G89" s="33">
        <f>IF(oq25basecase!G89=oq25basecaser1!G89,0,oq25basecase!G89/oq25basecaser1!G89)</f>
        <v>0</v>
      </c>
      <c r="H89" s="33">
        <f>IF(oq25basecase!H89=oq25basecaser1!H89,0,oq25basecase!H89/oq25basecaser1!H89)</f>
        <v>0</v>
      </c>
      <c r="I89" s="33">
        <f>IF(oq25basecase!I89=oq25basecaser1!I89,0,oq25basecase!I89/oq25basecaser1!I89)</f>
        <v>0</v>
      </c>
      <c r="J89" s="33">
        <f>IF(oq25basecase!J89=oq25basecaser1!J89,0,oq25basecase!J89/oq25basecaser1!J89)</f>
        <v>0</v>
      </c>
      <c r="K89" s="33">
        <f>IF(oq25basecase!K89=oq25basecaser1!K89,0,oq25basecase!K89/oq25basecaser1!K89)</f>
        <v>0</v>
      </c>
      <c r="L89" s="33">
        <f>IF(oq25basecase!L89=oq25basecaser1!L89,0,oq25basecase!L89/oq25basecaser1!L89)</f>
        <v>0</v>
      </c>
      <c r="M89" s="33">
        <f>IF(oq25basecase!M89=oq25basecaser1!M89,0,oq25basecase!M89/oq25basecaser1!M89)</f>
        <v>0</v>
      </c>
      <c r="N89" s="33">
        <f>IF(oq25basecase!N89=oq25basecaser1!N89,0,oq25basecase!N89/oq25basecaser1!N89)</f>
        <v>0</v>
      </c>
      <c r="O89" s="33">
        <f>IF(oq25basecase!O89=oq25basecaser1!O89,0,oq25basecase!O89/oq25basecaser1!O89)</f>
        <v>0</v>
      </c>
      <c r="P89" s="33">
        <f>IF(oq25basecase!P89=oq25basecaser1!P89,0,oq25basecase!P89/oq25basecaser1!P89)</f>
        <v>0</v>
      </c>
      <c r="Q89" s="33">
        <f>IF(oq25basecase!Q89=oq25basecaser1!Q89,0,oq25basecase!Q89/oq25basecaser1!Q89)</f>
        <v>0</v>
      </c>
      <c r="R89" s="33">
        <f>IF(oq25basecase!R89=oq25basecaser1!R89,0,oq25basecase!R89/oq25basecaser1!R89)</f>
        <v>0</v>
      </c>
      <c r="S89" s="33">
        <f>IF(oq25basecase!S89=oq25basecaser1!S89,0,oq25basecase!S89/oq25basecaser1!S89)</f>
        <v>0</v>
      </c>
      <c r="T89" s="33">
        <f>IF(oq25basecase!T89=oq25basecaser1!T89,0,oq25basecase!T89/oq25basecaser1!T89)</f>
        <v>0</v>
      </c>
      <c r="U89" s="33">
        <f>IF(oq25basecase!U89=oq25basecaser1!U89,0,oq25basecase!U89/oq25basecaser1!U89)</f>
        <v>0</v>
      </c>
      <c r="V89" s="33">
        <f>IF(oq25basecase!V89=oq25basecaser1!V89,0,oq25basecase!V89/oq25basecaser1!V89)</f>
        <v>0</v>
      </c>
      <c r="W89" s="33">
        <f ca="1">IF(oq25basecase!W89=oq25basecaser1!W89,0,oq25basecase!W89/oq25basecaser1!W89)</f>
        <v>0</v>
      </c>
      <c r="X89" s="33">
        <f ca="1">IF(oq25basecase!X89=oq25basecaser1!X89,0,oq25basecase!X89/oq25basecaser1!X89)</f>
        <v>0</v>
      </c>
      <c r="Y89" s="33">
        <f ca="1">IF(oq25basecase!Y89=oq25basecaser1!Y89,0,oq25basecase!Y89/oq25basecaser1!Y89)</f>
        <v>0</v>
      </c>
      <c r="Z89" s="33">
        <f>IF(oq25basecase!Z89=oq25basecaser1!Z89,0,oq25basecase!Z89/oq25basecaser1!Z89)</f>
        <v>0</v>
      </c>
    </row>
    <row r="90" spans="1:26" x14ac:dyDescent="0.3">
      <c r="A90" s="33">
        <f>IF(oq25basecase!A90=oq25basecaser1!A90,0,oq25basecase!A90/oq25basecaser1!A90)</f>
        <v>0</v>
      </c>
      <c r="B90" s="33">
        <f>IF(oq25basecase!B90=oq25basecaser1!B90,0,oq25basecase!B90/oq25basecaser1!B90)</f>
        <v>0</v>
      </c>
      <c r="C90" s="33">
        <f>IF(oq25basecase!C90=oq25basecaser1!C90,0,oq25basecase!C90/oq25basecaser1!C90)</f>
        <v>0</v>
      </c>
      <c r="D90" s="33">
        <f>IF(oq25basecase!D90=oq25basecaser1!D90,0,oq25basecase!D90/oq25basecaser1!D90)</f>
        <v>0</v>
      </c>
      <c r="E90" s="33">
        <f>IF(oq25basecase!E90=oq25basecaser1!E90,0,oq25basecase!E90/oq25basecaser1!E90)</f>
        <v>0</v>
      </c>
      <c r="F90" s="33">
        <f>IF(oq25basecase!F90=oq25basecaser1!F90,0,oq25basecase!F90/oq25basecaser1!F90)</f>
        <v>0</v>
      </c>
      <c r="G90" s="33">
        <f>IF(oq25basecase!G90=oq25basecaser1!G90,0,oq25basecase!G90/oq25basecaser1!G90)</f>
        <v>0</v>
      </c>
      <c r="H90" s="33">
        <f>IF(oq25basecase!H90=oq25basecaser1!H90,0,oq25basecase!H90/oq25basecaser1!H90)</f>
        <v>0</v>
      </c>
      <c r="I90" s="33">
        <f>IF(oq25basecase!I90=oq25basecaser1!I90,0,oq25basecase!I90/oq25basecaser1!I90)</f>
        <v>0</v>
      </c>
      <c r="J90" s="33">
        <f>IF(oq25basecase!J90=oq25basecaser1!J90,0,oq25basecase!J90/oq25basecaser1!J90)</f>
        <v>0</v>
      </c>
      <c r="K90" s="33">
        <f>IF(oq25basecase!K90=oq25basecaser1!K90,0,oq25basecase!K90/oq25basecaser1!K90)</f>
        <v>0</v>
      </c>
      <c r="L90" s="33">
        <f>IF(oq25basecase!L90=oq25basecaser1!L90,0,oq25basecase!L90/oq25basecaser1!L90)</f>
        <v>0</v>
      </c>
      <c r="M90" s="33">
        <f>IF(oq25basecase!M90=oq25basecaser1!M90,0,oq25basecase!M90/oq25basecaser1!M90)</f>
        <v>0</v>
      </c>
      <c r="N90" s="33">
        <f>IF(oq25basecase!N90=oq25basecaser1!N90,0,oq25basecase!N90/oq25basecaser1!N90)</f>
        <v>0</v>
      </c>
      <c r="O90" s="33">
        <f>IF(oq25basecase!O90=oq25basecaser1!O90,0,oq25basecase!O90/oq25basecaser1!O90)</f>
        <v>0</v>
      </c>
      <c r="P90" s="33">
        <f>IF(oq25basecase!P90=oq25basecaser1!P90,0,oq25basecase!P90/oq25basecaser1!P90)</f>
        <v>0</v>
      </c>
      <c r="Q90" s="33">
        <f>IF(oq25basecase!Q90=oq25basecaser1!Q90,0,oq25basecase!Q90/oq25basecaser1!Q90)</f>
        <v>0</v>
      </c>
      <c r="R90" s="33">
        <f>IF(oq25basecase!R90=oq25basecaser1!R90,0,oq25basecase!R90/oq25basecaser1!R90)</f>
        <v>0</v>
      </c>
      <c r="S90" s="33">
        <f>IF(oq25basecase!S90=oq25basecaser1!S90,0,oq25basecase!S90/oq25basecaser1!S90)</f>
        <v>0</v>
      </c>
      <c r="T90" s="33">
        <f>IF(oq25basecase!T90=oq25basecaser1!T90,0,oq25basecase!T90/oq25basecaser1!T90)</f>
        <v>0</v>
      </c>
      <c r="U90" s="33">
        <f>IF(oq25basecase!U90=oq25basecaser1!U90,0,oq25basecase!U90/oq25basecaser1!U90)</f>
        <v>0</v>
      </c>
      <c r="V90" s="33">
        <f>IF(oq25basecase!V90=oq25basecaser1!V90,0,oq25basecase!V90/oq25basecaser1!V90)</f>
        <v>0</v>
      </c>
      <c r="W90" s="33">
        <f ca="1">IF(oq25basecase!W90=oq25basecaser1!W90,0,oq25basecase!W90/oq25basecaser1!W90)</f>
        <v>0</v>
      </c>
      <c r="X90" s="33">
        <f ca="1">IF(oq25basecase!X90=oq25basecaser1!X90,0,oq25basecase!X90/oq25basecaser1!X90)</f>
        <v>0</v>
      </c>
      <c r="Y90" s="33">
        <f ca="1">IF(oq25basecase!Y90=oq25basecaser1!Y90,0,oq25basecase!Y90/oq25basecaser1!Y90)</f>
        <v>0</v>
      </c>
      <c r="Z90" s="33">
        <f>IF(oq25basecase!Z90=oq25basecaser1!Z90,0,oq25basecase!Z90/oq25basecaser1!Z90)</f>
        <v>0</v>
      </c>
    </row>
    <row r="91" spans="1:26" x14ac:dyDescent="0.3">
      <c r="A91" s="33">
        <f>IF(oq25basecase!A91=oq25basecaser1!A91,0,oq25basecase!A91/oq25basecaser1!A91)</f>
        <v>0</v>
      </c>
      <c r="B91" s="33">
        <f>IF(oq25basecase!B91=oq25basecaser1!B91,0,oq25basecase!B91/oq25basecaser1!B91)</f>
        <v>0</v>
      </c>
      <c r="C91" s="33">
        <f>IF(oq25basecase!C91=oq25basecaser1!C91,0,oq25basecase!C91/oq25basecaser1!C91)</f>
        <v>0</v>
      </c>
      <c r="D91" s="33">
        <f>IF(oq25basecase!D91=oq25basecaser1!D91,0,oq25basecase!D91/oq25basecaser1!D91)</f>
        <v>0</v>
      </c>
      <c r="E91" s="33">
        <f>IF(oq25basecase!E91=oq25basecaser1!E91,0,oq25basecase!E91/oq25basecaser1!E91)</f>
        <v>0</v>
      </c>
      <c r="F91" s="33">
        <f>IF(oq25basecase!F91=oq25basecaser1!F91,0,oq25basecase!F91/oq25basecaser1!F91)</f>
        <v>0</v>
      </c>
      <c r="G91" s="33">
        <f>IF(oq25basecase!G91=oq25basecaser1!G91,0,oq25basecase!G91/oq25basecaser1!G91)</f>
        <v>0</v>
      </c>
      <c r="H91" s="33">
        <f>IF(oq25basecase!H91=oq25basecaser1!H91,0,oq25basecase!H91/oq25basecaser1!H91)</f>
        <v>0</v>
      </c>
      <c r="I91" s="33">
        <f>IF(oq25basecase!I91=oq25basecaser1!I91,0,oq25basecase!I91/oq25basecaser1!I91)</f>
        <v>0</v>
      </c>
      <c r="J91" s="33">
        <f>IF(oq25basecase!J91=oq25basecaser1!J91,0,oq25basecase!J91/oq25basecaser1!J91)</f>
        <v>0</v>
      </c>
      <c r="K91" s="33">
        <f>IF(oq25basecase!K91=oq25basecaser1!K91,0,oq25basecase!K91/oq25basecaser1!K91)</f>
        <v>0</v>
      </c>
      <c r="L91" s="33">
        <f>IF(oq25basecase!L91=oq25basecaser1!L91,0,oq25basecase!L91/oq25basecaser1!L91)</f>
        <v>0</v>
      </c>
      <c r="M91" s="33">
        <f>IF(oq25basecase!M91=oq25basecaser1!M91,0,oq25basecase!M91/oq25basecaser1!M91)</f>
        <v>0</v>
      </c>
      <c r="N91" s="33">
        <f>IF(oq25basecase!N91=oq25basecaser1!N91,0,oq25basecase!N91/oq25basecaser1!N91)</f>
        <v>0</v>
      </c>
      <c r="O91" s="33">
        <f>IF(oq25basecase!O91=oq25basecaser1!O91,0,oq25basecase!O91/oq25basecaser1!O91)</f>
        <v>0</v>
      </c>
      <c r="P91" s="33">
        <f>IF(oq25basecase!P91=oq25basecaser1!P91,0,oq25basecase!P91/oq25basecaser1!P91)</f>
        <v>0</v>
      </c>
      <c r="Q91" s="33">
        <f>IF(oq25basecase!Q91=oq25basecaser1!Q91,0,oq25basecase!Q91/oq25basecaser1!Q91)</f>
        <v>0</v>
      </c>
      <c r="R91" s="33">
        <f>IF(oq25basecase!R91=oq25basecaser1!R91,0,oq25basecase!R91/oq25basecaser1!R91)</f>
        <v>0</v>
      </c>
      <c r="S91" s="33">
        <f>IF(oq25basecase!S91=oq25basecaser1!S91,0,oq25basecase!S91/oq25basecaser1!S91)</f>
        <v>0</v>
      </c>
      <c r="T91" s="33">
        <f>IF(oq25basecase!T91=oq25basecaser1!T91,0,oq25basecase!T91/oq25basecaser1!T91)</f>
        <v>0</v>
      </c>
      <c r="U91" s="33">
        <f>IF(oq25basecase!U91=oq25basecaser1!U91,0,oq25basecase!U91/oq25basecaser1!U91)</f>
        <v>0</v>
      </c>
      <c r="V91" s="33">
        <f>IF(oq25basecase!V91=oq25basecaser1!V91,0,oq25basecase!V91/oq25basecaser1!V91)</f>
        <v>0</v>
      </c>
      <c r="W91" s="33">
        <f ca="1">IF(oq25basecase!W91=oq25basecaser1!W91,0,oq25basecase!W91/oq25basecaser1!W91)</f>
        <v>0</v>
      </c>
      <c r="X91" s="33">
        <f ca="1">IF(oq25basecase!X91=oq25basecaser1!X91,0,oq25basecase!X91/oq25basecaser1!X91)</f>
        <v>0</v>
      </c>
      <c r="Y91" s="33">
        <f ca="1">IF(oq25basecase!Y91=oq25basecaser1!Y91,0,oq25basecase!Y91/oq25basecaser1!Y91)</f>
        <v>0</v>
      </c>
      <c r="Z91" s="33">
        <f>IF(oq25basecase!Z91=oq25basecaser1!Z91,0,oq25basecase!Z91/oq25basecaser1!Z91)</f>
        <v>0</v>
      </c>
    </row>
    <row r="92" spans="1:26" x14ac:dyDescent="0.3">
      <c r="A92" s="33">
        <f>IF(oq25basecase!A92=oq25basecaser1!A92,0,oq25basecase!A92/oq25basecaser1!A92)</f>
        <v>0</v>
      </c>
      <c r="B92" s="33">
        <f>IF(oq25basecase!B92=oq25basecaser1!B92,0,oq25basecase!B92/oq25basecaser1!B92)</f>
        <v>0</v>
      </c>
      <c r="C92" s="33">
        <f>IF(oq25basecase!C92=oq25basecaser1!C92,0,oq25basecase!C92/oq25basecaser1!C92)</f>
        <v>0</v>
      </c>
      <c r="D92" s="33">
        <f>IF(oq25basecase!D92=oq25basecaser1!D92,0,oq25basecase!D92/oq25basecaser1!D92)</f>
        <v>0</v>
      </c>
      <c r="E92" s="33">
        <f>IF(oq25basecase!E92=oq25basecaser1!E92,0,oq25basecase!E92/oq25basecaser1!E92)</f>
        <v>0</v>
      </c>
      <c r="F92" s="33">
        <f>IF(oq25basecase!F92=oq25basecaser1!F92,0,oq25basecase!F92/oq25basecaser1!F92)</f>
        <v>0</v>
      </c>
      <c r="G92" s="33">
        <f>IF(oq25basecase!G92=oq25basecaser1!G92,0,oq25basecase!G92/oq25basecaser1!G92)</f>
        <v>0</v>
      </c>
      <c r="H92" s="33">
        <f>IF(oq25basecase!H92=oq25basecaser1!H92,0,oq25basecase!H92/oq25basecaser1!H92)</f>
        <v>0</v>
      </c>
      <c r="I92" s="33">
        <f>IF(oq25basecase!I92=oq25basecaser1!I92,0,oq25basecase!I92/oq25basecaser1!I92)</f>
        <v>0</v>
      </c>
      <c r="J92" s="33">
        <f>IF(oq25basecase!J92=oq25basecaser1!J92,0,oq25basecase!J92/oq25basecaser1!J92)</f>
        <v>0</v>
      </c>
      <c r="K92" s="33">
        <f>IF(oq25basecase!K92=oq25basecaser1!K92,0,oq25basecase!K92/oq25basecaser1!K92)</f>
        <v>0</v>
      </c>
      <c r="L92" s="33">
        <f>IF(oq25basecase!L92=oq25basecaser1!L92,0,oq25basecase!L92/oq25basecaser1!L92)</f>
        <v>0</v>
      </c>
      <c r="M92" s="33">
        <f>IF(oq25basecase!M92=oq25basecaser1!M92,0,oq25basecase!M92/oq25basecaser1!M92)</f>
        <v>0</v>
      </c>
      <c r="N92" s="33">
        <f>IF(oq25basecase!N92=oq25basecaser1!N92,0,oq25basecase!N92/oq25basecaser1!N92)</f>
        <v>0</v>
      </c>
      <c r="O92" s="33">
        <f>IF(oq25basecase!O92=oq25basecaser1!O92,0,oq25basecase!O92/oq25basecaser1!O92)</f>
        <v>0</v>
      </c>
      <c r="P92" s="33">
        <f>IF(oq25basecase!P92=oq25basecaser1!P92,0,oq25basecase!P92/oq25basecaser1!P92)</f>
        <v>0</v>
      </c>
      <c r="Q92" s="33">
        <f>IF(oq25basecase!Q92=oq25basecaser1!Q92,0,oq25basecase!Q92/oq25basecaser1!Q92)</f>
        <v>0</v>
      </c>
      <c r="R92" s="33">
        <f>IF(oq25basecase!R92=oq25basecaser1!R92,0,oq25basecase!R92/oq25basecaser1!R92)</f>
        <v>0</v>
      </c>
      <c r="S92" s="33">
        <f>IF(oq25basecase!S92=oq25basecaser1!S92,0,oq25basecase!S92/oq25basecaser1!S92)</f>
        <v>0</v>
      </c>
      <c r="T92" s="33">
        <f>IF(oq25basecase!T92=oq25basecaser1!T92,0,oq25basecase!T92/oq25basecaser1!T92)</f>
        <v>0</v>
      </c>
      <c r="U92" s="33">
        <f>IF(oq25basecase!U92=oq25basecaser1!U92,0,oq25basecase!U92/oq25basecaser1!U92)</f>
        <v>0</v>
      </c>
      <c r="V92" s="33">
        <f>IF(oq25basecase!V92=oq25basecaser1!V92,0,oq25basecase!V92/oq25basecaser1!V92)</f>
        <v>0</v>
      </c>
      <c r="W92" s="33">
        <f ca="1">IF(oq25basecase!W92=oq25basecaser1!W92,0,oq25basecase!W92/oq25basecaser1!W92)</f>
        <v>0</v>
      </c>
      <c r="X92" s="33">
        <f ca="1">IF(oq25basecase!X92=oq25basecaser1!X92,0,oq25basecase!X92/oq25basecaser1!X92)</f>
        <v>0</v>
      </c>
      <c r="Y92" s="33">
        <f ca="1">IF(oq25basecase!Y92=oq25basecaser1!Y92,0,oq25basecase!Y92/oq25basecaser1!Y92)</f>
        <v>0</v>
      </c>
      <c r="Z92" s="33">
        <f>IF(oq25basecase!Z92=oq25basecaser1!Z92,0,oq25basecase!Z92/oq25basecaser1!Z92)</f>
        <v>0</v>
      </c>
    </row>
    <row r="93" spans="1:26" x14ac:dyDescent="0.3">
      <c r="A93" s="33">
        <f>IF(oq25basecase!A93=oq25basecaser1!A93,0,oq25basecase!A93/oq25basecaser1!A93)</f>
        <v>0</v>
      </c>
      <c r="B93" s="33">
        <f>IF(oq25basecase!B93=oq25basecaser1!B93,0,oq25basecase!B93/oq25basecaser1!B93)</f>
        <v>0</v>
      </c>
      <c r="C93" s="33">
        <f>IF(oq25basecase!C93=oq25basecaser1!C93,0,oq25basecase!C93/oq25basecaser1!C93)</f>
        <v>0</v>
      </c>
      <c r="D93" s="33">
        <f>IF(oq25basecase!D93=oq25basecaser1!D93,0,oq25basecase!D93/oq25basecaser1!D93)</f>
        <v>0</v>
      </c>
      <c r="E93" s="33">
        <f>IF(oq25basecase!E93=oq25basecaser1!E93,0,oq25basecase!E93/oq25basecaser1!E93)</f>
        <v>0</v>
      </c>
      <c r="F93" s="33">
        <f>IF(oq25basecase!F93=oq25basecaser1!F93,0,oq25basecase!F93/oq25basecaser1!F93)</f>
        <v>0</v>
      </c>
      <c r="G93" s="33">
        <f>IF(oq25basecase!G93=oq25basecaser1!G93,0,oq25basecase!G93/oq25basecaser1!G93)</f>
        <v>0</v>
      </c>
      <c r="H93" s="33">
        <f>IF(oq25basecase!H93=oq25basecaser1!H93,0,oq25basecase!H93/oq25basecaser1!H93)</f>
        <v>0</v>
      </c>
      <c r="I93" s="33">
        <f>IF(oq25basecase!I93=oq25basecaser1!I93,0,oq25basecase!I93/oq25basecaser1!I93)</f>
        <v>0</v>
      </c>
      <c r="J93" s="33">
        <f>IF(oq25basecase!J93=oq25basecaser1!J93,0,oq25basecase!J93/oq25basecaser1!J93)</f>
        <v>0</v>
      </c>
      <c r="K93" s="33">
        <f>IF(oq25basecase!K93=oq25basecaser1!K93,0,oq25basecase!K93/oq25basecaser1!K93)</f>
        <v>0</v>
      </c>
      <c r="L93" s="33">
        <f>IF(oq25basecase!L93=oq25basecaser1!L93,0,oq25basecase!L93/oq25basecaser1!L93)</f>
        <v>0</v>
      </c>
      <c r="M93" s="33">
        <f>IF(oq25basecase!M93=oq25basecaser1!M93,0,oq25basecase!M93/oq25basecaser1!M93)</f>
        <v>0</v>
      </c>
      <c r="N93" s="33">
        <f>IF(oq25basecase!N93=oq25basecaser1!N93,0,oq25basecase!N93/oq25basecaser1!N93)</f>
        <v>0</v>
      </c>
      <c r="O93" s="33">
        <f>IF(oq25basecase!O93=oq25basecaser1!O93,0,oq25basecase!O93/oq25basecaser1!O93)</f>
        <v>0</v>
      </c>
      <c r="P93" s="33">
        <f>IF(oq25basecase!P93=oq25basecaser1!P93,0,oq25basecase!P93/oq25basecaser1!P93)</f>
        <v>0</v>
      </c>
      <c r="Q93" s="33">
        <f>IF(oq25basecase!Q93=oq25basecaser1!Q93,0,oq25basecase!Q93/oq25basecaser1!Q93)</f>
        <v>0</v>
      </c>
      <c r="R93" s="33">
        <f>IF(oq25basecase!R93=oq25basecaser1!R93,0,oq25basecase!R93/oq25basecaser1!R93)</f>
        <v>0</v>
      </c>
      <c r="S93" s="33">
        <f>IF(oq25basecase!S93=oq25basecaser1!S93,0,oq25basecase!S93/oq25basecaser1!S93)</f>
        <v>0</v>
      </c>
      <c r="T93" s="33">
        <f>IF(oq25basecase!T93=oq25basecaser1!T93,0,oq25basecase!T93/oq25basecaser1!T93)</f>
        <v>0</v>
      </c>
      <c r="U93" s="33">
        <f>IF(oq25basecase!U93=oq25basecaser1!U93,0,oq25basecase!U93/oq25basecaser1!U93)</f>
        <v>0</v>
      </c>
      <c r="V93" s="33">
        <f>IF(oq25basecase!V93=oq25basecaser1!V93,0,oq25basecase!V93/oq25basecaser1!V93)</f>
        <v>0</v>
      </c>
      <c r="W93" s="33">
        <f ca="1">IF(oq25basecase!W93=oq25basecaser1!W93,0,oq25basecase!W93/oq25basecaser1!W93)</f>
        <v>0</v>
      </c>
      <c r="X93" s="33">
        <f ca="1">IF(oq25basecase!X93=oq25basecaser1!X93,0,oq25basecase!X93/oq25basecaser1!X93)</f>
        <v>0</v>
      </c>
      <c r="Y93" s="33" t="e">
        <f ca="1">IF(oq25basecase!Y93=oq25basecaser1!Y93,0,oq25basecase!Y93/oq25basecaser1!Y93)</f>
        <v>#DIV/0!</v>
      </c>
      <c r="Z93" s="33">
        <f>IF(oq25basecase!Z93=oq25basecaser1!Z93,0,oq25basecase!Z93/oq25basecaser1!Z93)</f>
        <v>0</v>
      </c>
    </row>
    <row r="94" spans="1:26" x14ac:dyDescent="0.3">
      <c r="A94" s="33">
        <f>IF(oq25basecase!A94=oq25basecaser1!A94,0,oq25basecase!A94/oq25basecaser1!A94)</f>
        <v>0</v>
      </c>
      <c r="B94" s="33">
        <f>IF(oq25basecase!B94=oq25basecaser1!B94,0,oq25basecase!B94/oq25basecaser1!B94)</f>
        <v>0</v>
      </c>
      <c r="C94" s="33">
        <f>IF(oq25basecase!C94=oq25basecaser1!C94,0,oq25basecase!C94/oq25basecaser1!C94)</f>
        <v>0</v>
      </c>
      <c r="D94" s="33">
        <f>IF(oq25basecase!D94=oq25basecaser1!D94,0,oq25basecase!D94/oq25basecaser1!D94)</f>
        <v>0</v>
      </c>
      <c r="E94" s="33">
        <f>IF(oq25basecase!E94=oq25basecaser1!E94,0,oq25basecase!E94/oq25basecaser1!E94)</f>
        <v>0</v>
      </c>
      <c r="F94" s="33">
        <f>IF(oq25basecase!F94=oq25basecaser1!F94,0,oq25basecase!F94/oq25basecaser1!F94)</f>
        <v>0</v>
      </c>
      <c r="G94" s="33">
        <f>IF(oq25basecase!G94=oq25basecaser1!G94,0,oq25basecase!G94/oq25basecaser1!G94)</f>
        <v>0</v>
      </c>
      <c r="H94" s="33">
        <f>IF(oq25basecase!H94=oq25basecaser1!H94,0,oq25basecase!H94/oq25basecaser1!H94)</f>
        <v>0</v>
      </c>
      <c r="I94" s="33">
        <f>IF(oq25basecase!I94=oq25basecaser1!I94,0,oq25basecase!I94/oq25basecaser1!I94)</f>
        <v>0</v>
      </c>
      <c r="J94" s="33">
        <f>IF(oq25basecase!J94=oq25basecaser1!J94,0,oq25basecase!J94/oq25basecaser1!J94)</f>
        <v>0</v>
      </c>
      <c r="K94" s="33">
        <f>IF(oq25basecase!K94=oq25basecaser1!K94,0,oq25basecase!K94/oq25basecaser1!K94)</f>
        <v>0</v>
      </c>
      <c r="L94" s="33">
        <f>IF(oq25basecase!L94=oq25basecaser1!L94,0,oq25basecase!L94/oq25basecaser1!L94)</f>
        <v>0</v>
      </c>
      <c r="M94" s="33">
        <f>IF(oq25basecase!M94=oq25basecaser1!M94,0,oq25basecase!M94/oq25basecaser1!M94)</f>
        <v>0</v>
      </c>
      <c r="N94" s="33">
        <f>IF(oq25basecase!N94=oq25basecaser1!N94,0,oq25basecase!N94/oq25basecaser1!N94)</f>
        <v>0</v>
      </c>
      <c r="O94" s="33">
        <f>IF(oq25basecase!O94=oq25basecaser1!O94,0,oq25basecase!O94/oq25basecaser1!O94)</f>
        <v>0</v>
      </c>
      <c r="P94" s="33">
        <f>IF(oq25basecase!P94=oq25basecaser1!P94,0,oq25basecase!P94/oq25basecaser1!P94)</f>
        <v>0</v>
      </c>
      <c r="Q94" s="33">
        <f>IF(oq25basecase!Q94=oq25basecaser1!Q94,0,oq25basecase!Q94/oq25basecaser1!Q94)</f>
        <v>0</v>
      </c>
      <c r="R94" s="33">
        <f>IF(oq25basecase!R94=oq25basecaser1!R94,0,oq25basecase!R94/oq25basecaser1!R94)</f>
        <v>0</v>
      </c>
      <c r="S94" s="33">
        <f>IF(oq25basecase!S94=oq25basecaser1!S94,0,oq25basecase!S94/oq25basecaser1!S94)</f>
        <v>0</v>
      </c>
      <c r="T94" s="33">
        <f>IF(oq25basecase!T94=oq25basecaser1!T94,0,oq25basecase!T94/oq25basecaser1!T94)</f>
        <v>0</v>
      </c>
      <c r="U94" s="33">
        <f>IF(oq25basecase!U94=oq25basecaser1!U94,0,oq25basecase!U94/oq25basecaser1!U94)</f>
        <v>0</v>
      </c>
      <c r="V94" s="33">
        <f>IF(oq25basecase!V94=oq25basecaser1!V94,0,oq25basecase!V94/oq25basecaser1!V94)</f>
        <v>0</v>
      </c>
      <c r="W94" s="33">
        <f ca="1">IF(oq25basecase!W94=oq25basecaser1!W94,0,oq25basecase!W94/oq25basecaser1!W94)</f>
        <v>0</v>
      </c>
      <c r="X94" s="33">
        <f ca="1">IF(oq25basecase!X94=oq25basecaser1!X94,0,oq25basecase!X94/oq25basecaser1!X94)</f>
        <v>0</v>
      </c>
      <c r="Y94" s="33" t="e">
        <f ca="1">IF(oq25basecase!Y94=oq25basecaser1!Y94,0,oq25basecase!Y94/oq25basecaser1!Y94)</f>
        <v>#DIV/0!</v>
      </c>
      <c r="Z94" s="33">
        <f>IF(oq25basecase!Z94=oq25basecaser1!Z94,0,oq25basecase!Z94/oq25basecaser1!Z94)</f>
        <v>0</v>
      </c>
    </row>
    <row r="95" spans="1:26" x14ac:dyDescent="0.3">
      <c r="A95" s="33">
        <f>IF(oq25basecase!A95=oq25basecaser1!A95,0,oq25basecase!A95/oq25basecaser1!A95)</f>
        <v>0</v>
      </c>
      <c r="B95" s="33">
        <f>IF(oq25basecase!B95=oq25basecaser1!B95,0,oq25basecase!B95/oq25basecaser1!B95)</f>
        <v>0</v>
      </c>
      <c r="C95" s="33">
        <f>IF(oq25basecase!C95=oq25basecaser1!C95,0,oq25basecase!C95/oq25basecaser1!C95)</f>
        <v>0</v>
      </c>
      <c r="D95" s="33">
        <f>IF(oq25basecase!D95=oq25basecaser1!D95,0,oq25basecase!D95/oq25basecaser1!D95)</f>
        <v>0</v>
      </c>
      <c r="E95" s="33">
        <f>IF(oq25basecase!E95=oq25basecaser1!E95,0,oq25basecase!E95/oq25basecaser1!E95)</f>
        <v>0</v>
      </c>
      <c r="F95" s="33">
        <f>IF(oq25basecase!F95=oq25basecaser1!F95,0,oq25basecase!F95/oq25basecaser1!F95)</f>
        <v>0</v>
      </c>
      <c r="G95" s="33">
        <f>IF(oq25basecase!G95=oq25basecaser1!G95,0,oq25basecase!G95/oq25basecaser1!G95)</f>
        <v>0</v>
      </c>
      <c r="H95" s="33">
        <f>IF(oq25basecase!H95=oq25basecaser1!H95,0,oq25basecase!H95/oq25basecaser1!H95)</f>
        <v>0</v>
      </c>
      <c r="I95" s="33">
        <f>IF(oq25basecase!I95=oq25basecaser1!I95,0,oq25basecase!I95/oq25basecaser1!I95)</f>
        <v>0</v>
      </c>
      <c r="J95" s="33">
        <f>IF(oq25basecase!J95=oq25basecaser1!J95,0,oq25basecase!J95/oq25basecaser1!J95)</f>
        <v>0</v>
      </c>
      <c r="K95" s="33">
        <f>IF(oq25basecase!K95=oq25basecaser1!K95,0,oq25basecase!K95/oq25basecaser1!K95)</f>
        <v>0</v>
      </c>
      <c r="L95" s="33">
        <f>IF(oq25basecase!L95=oq25basecaser1!L95,0,oq25basecase!L95/oq25basecaser1!L95)</f>
        <v>0</v>
      </c>
      <c r="M95" s="33">
        <f>IF(oq25basecase!M95=oq25basecaser1!M95,0,oq25basecase!M95/oq25basecaser1!M95)</f>
        <v>0</v>
      </c>
      <c r="N95" s="33">
        <f>IF(oq25basecase!N95=oq25basecaser1!N95,0,oq25basecase!N95/oq25basecaser1!N95)</f>
        <v>0</v>
      </c>
      <c r="O95" s="33">
        <f>IF(oq25basecase!O95=oq25basecaser1!O95,0,oq25basecase!O95/oq25basecaser1!O95)</f>
        <v>0</v>
      </c>
      <c r="P95" s="33">
        <f>IF(oq25basecase!P95=oq25basecaser1!P95,0,oq25basecase!P95/oq25basecaser1!P95)</f>
        <v>0</v>
      </c>
      <c r="Q95" s="33">
        <f>IF(oq25basecase!Q95=oq25basecaser1!Q95,0,oq25basecase!Q95/oq25basecaser1!Q95)</f>
        <v>0</v>
      </c>
      <c r="R95" s="33">
        <f>IF(oq25basecase!R95=oq25basecaser1!R95,0,oq25basecase!R95/oq25basecaser1!R95)</f>
        <v>0</v>
      </c>
      <c r="S95" s="33">
        <f>IF(oq25basecase!S95=oq25basecaser1!S95,0,oq25basecase!S95/oq25basecaser1!S95)</f>
        <v>0</v>
      </c>
      <c r="T95" s="33">
        <f>IF(oq25basecase!T95=oq25basecaser1!T95,0,oq25basecase!T95/oq25basecaser1!T95)</f>
        <v>0</v>
      </c>
      <c r="U95" s="33">
        <f>IF(oq25basecase!U95=oq25basecaser1!U95,0,oq25basecase!U95/oq25basecaser1!U95)</f>
        <v>0</v>
      </c>
      <c r="V95" s="33">
        <f>IF(oq25basecase!V95=oq25basecaser1!V95,0,oq25basecase!V95/oq25basecaser1!V95)</f>
        <v>0</v>
      </c>
      <c r="W95" s="33">
        <f ca="1">IF(oq25basecase!W95=oq25basecaser1!W95,0,oq25basecase!W95/oq25basecaser1!W95)</f>
        <v>0</v>
      </c>
      <c r="X95" s="33">
        <f ca="1">IF(oq25basecase!X95=oq25basecaser1!X95,0,oq25basecase!X95/oq25basecaser1!X95)</f>
        <v>0</v>
      </c>
      <c r="Y95" s="33">
        <f ca="1">IF(oq25basecase!Y95=oq25basecaser1!Y95,0,oq25basecase!Y95/oq25basecaser1!Y95)</f>
        <v>0</v>
      </c>
      <c r="Z95" s="33">
        <f>IF(oq25basecase!Z95=oq25basecaser1!Z95,0,oq25basecase!Z95/oq25basecaser1!Z95)</f>
        <v>0</v>
      </c>
    </row>
    <row r="96" spans="1:26" x14ac:dyDescent="0.3">
      <c r="A96" s="33">
        <f>IF(oq25basecase!A96=oq25basecaser1!A96,0,oq25basecase!A96/oq25basecaser1!A96)</f>
        <v>0</v>
      </c>
      <c r="B96" s="33">
        <f>IF(oq25basecase!B96=oq25basecaser1!B96,0,oq25basecase!B96/oq25basecaser1!B96)</f>
        <v>0</v>
      </c>
      <c r="C96" s="33">
        <f>IF(oq25basecase!C96=oq25basecaser1!C96,0,oq25basecase!C96/oq25basecaser1!C96)</f>
        <v>0</v>
      </c>
      <c r="D96" s="33">
        <f>IF(oq25basecase!D96=oq25basecaser1!D96,0,oq25basecase!D96/oq25basecaser1!D96)</f>
        <v>0</v>
      </c>
      <c r="E96" s="33">
        <f>IF(oq25basecase!E96=oq25basecaser1!E96,0,oq25basecase!E96/oq25basecaser1!E96)</f>
        <v>0</v>
      </c>
      <c r="F96" s="33">
        <f>IF(oq25basecase!F96=oq25basecaser1!F96,0,oq25basecase!F96/oq25basecaser1!F96)</f>
        <v>0</v>
      </c>
      <c r="G96" s="33">
        <f>IF(oq25basecase!G96=oq25basecaser1!G96,0,oq25basecase!G96/oq25basecaser1!G96)</f>
        <v>0</v>
      </c>
      <c r="H96" s="33">
        <f>IF(oq25basecase!H96=oq25basecaser1!H96,0,oq25basecase!H96/oq25basecaser1!H96)</f>
        <v>0</v>
      </c>
      <c r="I96" s="33">
        <f>IF(oq25basecase!I96=oq25basecaser1!I96,0,oq25basecase!I96/oq25basecaser1!I96)</f>
        <v>0</v>
      </c>
      <c r="J96" s="33">
        <f>IF(oq25basecase!J96=oq25basecaser1!J96,0,oq25basecase!J96/oq25basecaser1!J96)</f>
        <v>0</v>
      </c>
      <c r="K96" s="33">
        <f>IF(oq25basecase!K96=oq25basecaser1!K96,0,oq25basecase!K96/oq25basecaser1!K96)</f>
        <v>0</v>
      </c>
      <c r="L96" s="33">
        <f>IF(oq25basecase!L96=oq25basecaser1!L96,0,oq25basecase!L96/oq25basecaser1!L96)</f>
        <v>0</v>
      </c>
      <c r="M96" s="33">
        <f>IF(oq25basecase!M96=oq25basecaser1!M96,0,oq25basecase!M96/oq25basecaser1!M96)</f>
        <v>0</v>
      </c>
      <c r="N96" s="33">
        <f>IF(oq25basecase!N96=oq25basecaser1!N96,0,oq25basecase!N96/oq25basecaser1!N96)</f>
        <v>0</v>
      </c>
      <c r="O96" s="33">
        <f>IF(oq25basecase!O96=oq25basecaser1!O96,0,oq25basecase!O96/oq25basecaser1!O96)</f>
        <v>0</v>
      </c>
      <c r="P96" s="33">
        <f>IF(oq25basecase!P96=oq25basecaser1!P96,0,oq25basecase!P96/oq25basecaser1!P96)</f>
        <v>0</v>
      </c>
      <c r="Q96" s="33">
        <f>IF(oq25basecase!Q96=oq25basecaser1!Q96,0,oq25basecase!Q96/oq25basecaser1!Q96)</f>
        <v>0</v>
      </c>
      <c r="R96" s="33">
        <f>IF(oq25basecase!R96=oq25basecaser1!R96,0,oq25basecase!R96/oq25basecaser1!R96)</f>
        <v>0</v>
      </c>
      <c r="S96" s="33">
        <f>IF(oq25basecase!S96=oq25basecaser1!S96,0,oq25basecase!S96/oq25basecaser1!S96)</f>
        <v>0</v>
      </c>
      <c r="T96" s="33">
        <f>IF(oq25basecase!T96=oq25basecaser1!T96,0,oq25basecase!T96/oq25basecaser1!T96)</f>
        <v>0</v>
      </c>
      <c r="U96" s="33">
        <f>IF(oq25basecase!U96=oq25basecaser1!U96,0,oq25basecase!U96/oq25basecaser1!U96)</f>
        <v>0</v>
      </c>
      <c r="V96" s="33">
        <f>IF(oq25basecase!V96=oq25basecaser1!V96,0,oq25basecase!V96/oq25basecaser1!V96)</f>
        <v>0</v>
      </c>
      <c r="W96" s="33">
        <f ca="1">IF(oq25basecase!W96=oq25basecaser1!W96,0,oq25basecase!W96/oq25basecaser1!W96)</f>
        <v>0</v>
      </c>
      <c r="X96" s="33">
        <f ca="1">IF(oq25basecase!X96=oq25basecaser1!X96,0,oq25basecase!X96/oq25basecaser1!X96)</f>
        <v>0</v>
      </c>
      <c r="Y96" s="33">
        <f ca="1">IF(oq25basecase!Y96=oq25basecaser1!Y96,0,oq25basecase!Y96/oq25basecaser1!Y96)</f>
        <v>0</v>
      </c>
      <c r="Z96" s="33">
        <f>IF(oq25basecase!Z96=oq25basecaser1!Z96,0,oq25basecase!Z96/oq25basecaser1!Z96)</f>
        <v>0</v>
      </c>
    </row>
    <row r="97" spans="1:26" x14ac:dyDescent="0.3">
      <c r="A97" s="33">
        <f>IF(oq25basecase!A97=oq25basecaser1!A97,0,oq25basecase!A97/oq25basecaser1!A97)</f>
        <v>0</v>
      </c>
      <c r="B97" s="33">
        <f>IF(oq25basecase!B97=oq25basecaser1!B97,0,oq25basecase!B97/oq25basecaser1!B97)</f>
        <v>0</v>
      </c>
      <c r="C97" s="33">
        <f>IF(oq25basecase!C97=oq25basecaser1!C97,0,oq25basecase!C97/oq25basecaser1!C97)</f>
        <v>0</v>
      </c>
      <c r="D97" s="33">
        <f>IF(oq25basecase!D97=oq25basecaser1!D97,0,oq25basecase!D97/oq25basecaser1!D97)</f>
        <v>0</v>
      </c>
      <c r="E97" s="33">
        <f>IF(oq25basecase!E97=oq25basecaser1!E97,0,oq25basecase!E97/oq25basecaser1!E97)</f>
        <v>0</v>
      </c>
      <c r="F97" s="33">
        <f>IF(oq25basecase!F97=oq25basecaser1!F97,0,oq25basecase!F97/oq25basecaser1!F97)</f>
        <v>0</v>
      </c>
      <c r="G97" s="33">
        <f>IF(oq25basecase!G97=oq25basecaser1!G97,0,oq25basecase!G97/oq25basecaser1!G97)</f>
        <v>0</v>
      </c>
      <c r="H97" s="33">
        <f>IF(oq25basecase!H97=oq25basecaser1!H97,0,oq25basecase!H97/oq25basecaser1!H97)</f>
        <v>0</v>
      </c>
      <c r="I97" s="33">
        <f>IF(oq25basecase!I97=oq25basecaser1!I97,0,oq25basecase!I97/oq25basecaser1!I97)</f>
        <v>0</v>
      </c>
      <c r="J97" s="33">
        <f>IF(oq25basecase!J97=oq25basecaser1!J97,0,oq25basecase!J97/oq25basecaser1!J97)</f>
        <v>0</v>
      </c>
      <c r="K97" s="33">
        <f>IF(oq25basecase!K97=oq25basecaser1!K97,0,oq25basecase!K97/oq25basecaser1!K97)</f>
        <v>0</v>
      </c>
      <c r="L97" s="33">
        <f>IF(oq25basecase!L97=oq25basecaser1!L97,0,oq25basecase!L97/oq25basecaser1!L97)</f>
        <v>0</v>
      </c>
      <c r="M97" s="33">
        <f>IF(oq25basecase!M97=oq25basecaser1!M97,0,oq25basecase!M97/oq25basecaser1!M97)</f>
        <v>0</v>
      </c>
      <c r="N97" s="33">
        <f>IF(oq25basecase!N97=oq25basecaser1!N97,0,oq25basecase!N97/oq25basecaser1!N97)</f>
        <v>0</v>
      </c>
      <c r="O97" s="33">
        <f>IF(oq25basecase!O97=oq25basecaser1!O97,0,oq25basecase!O97/oq25basecaser1!O97)</f>
        <v>0</v>
      </c>
      <c r="P97" s="33">
        <f>IF(oq25basecase!P97=oq25basecaser1!P97,0,oq25basecase!P97/oq25basecaser1!P97)</f>
        <v>0</v>
      </c>
      <c r="Q97" s="33">
        <f>IF(oq25basecase!Q97=oq25basecaser1!Q97,0,oq25basecase!Q97/oq25basecaser1!Q97)</f>
        <v>0</v>
      </c>
      <c r="R97" s="33">
        <f>IF(oq25basecase!R97=oq25basecaser1!R97,0,oq25basecase!R97/oq25basecaser1!R97)</f>
        <v>0</v>
      </c>
      <c r="S97" s="33">
        <f>IF(oq25basecase!S97=oq25basecaser1!S97,0,oq25basecase!S97/oq25basecaser1!S97)</f>
        <v>0</v>
      </c>
      <c r="T97" s="33">
        <f>IF(oq25basecase!T97=oq25basecaser1!T97,0,oq25basecase!T97/oq25basecaser1!T97)</f>
        <v>0</v>
      </c>
      <c r="U97" s="33">
        <f>IF(oq25basecase!U97=oq25basecaser1!U97,0,oq25basecase!U97/oq25basecaser1!U97)</f>
        <v>0</v>
      </c>
      <c r="V97" s="33">
        <f>IF(oq25basecase!V97=oq25basecaser1!V97,0,oq25basecase!V97/oq25basecaser1!V97)</f>
        <v>0</v>
      </c>
      <c r="W97" s="33">
        <f ca="1">IF(oq25basecase!W97=oq25basecaser1!W97,0,oq25basecase!W97/oq25basecaser1!W97)</f>
        <v>0</v>
      </c>
      <c r="X97" s="33">
        <f ca="1">IF(oq25basecase!X97=oq25basecaser1!X97,0,oq25basecase!X97/oq25basecaser1!X97)</f>
        <v>0</v>
      </c>
      <c r="Y97" s="33">
        <f ca="1">IF(oq25basecase!Y97=oq25basecaser1!Y97,0,oq25basecase!Y97/oq25basecaser1!Y97)</f>
        <v>0</v>
      </c>
      <c r="Z97" s="33">
        <f>IF(oq25basecase!Z97=oq25basecaser1!Z97,0,oq25basecase!Z97/oq25basecaser1!Z97)</f>
        <v>0</v>
      </c>
    </row>
    <row r="98" spans="1:26" x14ac:dyDescent="0.3">
      <c r="A98" s="33">
        <f>IF(oq25basecase!A98=oq25basecaser1!A98,0,oq25basecase!A98/oq25basecaser1!A98)</f>
        <v>0</v>
      </c>
      <c r="B98" s="33">
        <f>IF(oq25basecase!B98=oq25basecaser1!B98,0,oq25basecase!B98/oq25basecaser1!B98)</f>
        <v>0</v>
      </c>
      <c r="C98" s="33">
        <f>IF(oq25basecase!C98=oq25basecaser1!C98,0,oq25basecase!C98/oq25basecaser1!C98)</f>
        <v>0</v>
      </c>
      <c r="D98" s="33">
        <f>IF(oq25basecase!D98=oq25basecaser1!D98,0,oq25basecase!D98/oq25basecaser1!D98)</f>
        <v>0</v>
      </c>
      <c r="E98" s="33">
        <f>IF(oq25basecase!E98=oq25basecaser1!E98,0,oq25basecase!E98/oq25basecaser1!E98)</f>
        <v>0</v>
      </c>
      <c r="F98" s="33">
        <f>IF(oq25basecase!F98=oq25basecaser1!F98,0,oq25basecase!F98/oq25basecaser1!F98)</f>
        <v>0</v>
      </c>
      <c r="G98" s="33">
        <f>IF(oq25basecase!G98=oq25basecaser1!G98,0,oq25basecase!G98/oq25basecaser1!G98)</f>
        <v>0</v>
      </c>
      <c r="H98" s="33">
        <f>IF(oq25basecase!H98=oq25basecaser1!H98,0,oq25basecase!H98/oq25basecaser1!H98)</f>
        <v>0</v>
      </c>
      <c r="I98" s="33">
        <f>IF(oq25basecase!I98=oq25basecaser1!I98,0,oq25basecase!I98/oq25basecaser1!I98)</f>
        <v>0</v>
      </c>
      <c r="J98" s="33">
        <f>IF(oq25basecase!J98=oq25basecaser1!J98,0,oq25basecase!J98/oq25basecaser1!J98)</f>
        <v>0</v>
      </c>
      <c r="K98" s="33">
        <f>IF(oq25basecase!K98=oq25basecaser1!K98,0,oq25basecase!K98/oq25basecaser1!K98)</f>
        <v>0</v>
      </c>
      <c r="L98" s="33">
        <f>IF(oq25basecase!L98=oq25basecaser1!L98,0,oq25basecase!L98/oq25basecaser1!L98)</f>
        <v>0</v>
      </c>
      <c r="M98" s="33">
        <f>IF(oq25basecase!M98=oq25basecaser1!M98,0,oq25basecase!M98/oq25basecaser1!M98)</f>
        <v>0</v>
      </c>
      <c r="N98" s="33">
        <f>IF(oq25basecase!N98=oq25basecaser1!N98,0,oq25basecase!N98/oq25basecaser1!N98)</f>
        <v>0</v>
      </c>
      <c r="O98" s="33">
        <f>IF(oq25basecase!O98=oq25basecaser1!O98,0,oq25basecase!O98/oq25basecaser1!O98)</f>
        <v>0</v>
      </c>
      <c r="P98" s="33">
        <f>IF(oq25basecase!P98=oq25basecaser1!P98,0,oq25basecase!P98/oq25basecaser1!P98)</f>
        <v>0</v>
      </c>
      <c r="Q98" s="33">
        <f>IF(oq25basecase!Q98=oq25basecaser1!Q98,0,oq25basecase!Q98/oq25basecaser1!Q98)</f>
        <v>0</v>
      </c>
      <c r="R98" s="33">
        <f>IF(oq25basecase!R98=oq25basecaser1!R98,0,oq25basecase!R98/oq25basecaser1!R98)</f>
        <v>0</v>
      </c>
      <c r="S98" s="33">
        <f>IF(oq25basecase!S98=oq25basecaser1!S98,0,oq25basecase!S98/oq25basecaser1!S98)</f>
        <v>0</v>
      </c>
      <c r="T98" s="33">
        <f>IF(oq25basecase!T98=oq25basecaser1!T98,0,oq25basecase!T98/oq25basecaser1!T98)</f>
        <v>0</v>
      </c>
      <c r="U98" s="33">
        <f>IF(oq25basecase!U98=oq25basecaser1!U98,0,oq25basecase!U98/oq25basecaser1!U98)</f>
        <v>0</v>
      </c>
      <c r="V98" s="33">
        <f>IF(oq25basecase!V98=oq25basecaser1!V98,0,oq25basecase!V98/oq25basecaser1!V98)</f>
        <v>0</v>
      </c>
      <c r="W98" s="33">
        <f ca="1">IF(oq25basecase!W98=oq25basecaser1!W98,0,oq25basecase!W98/oq25basecaser1!W98)</f>
        <v>0</v>
      </c>
      <c r="X98" s="33">
        <f ca="1">IF(oq25basecase!X98=oq25basecaser1!X98,0,oq25basecase!X98/oq25basecaser1!X98)</f>
        <v>0</v>
      </c>
      <c r="Y98" s="33" t="e">
        <f ca="1">IF(oq25basecase!Y98=oq25basecaser1!Y98,0,oq25basecase!Y98/oq25basecaser1!Y98)</f>
        <v>#DIV/0!</v>
      </c>
      <c r="Z98" s="33">
        <f>IF(oq25basecase!Z98=oq25basecaser1!Z98,0,oq25basecase!Z98/oq25basecaser1!Z98)</f>
        <v>0</v>
      </c>
    </row>
    <row r="99" spans="1:26" x14ac:dyDescent="0.3">
      <c r="A99" s="33">
        <f>IF(oq25basecase!A99=oq25basecaser1!A99,0,oq25basecase!A99/oq25basecaser1!A99)</f>
        <v>0</v>
      </c>
      <c r="B99" s="33">
        <f>IF(oq25basecase!B99=oq25basecaser1!B99,0,oq25basecase!B99/oq25basecaser1!B99)</f>
        <v>0</v>
      </c>
      <c r="C99" s="33">
        <f>IF(oq25basecase!C99=oq25basecaser1!C99,0,oq25basecase!C99/oq25basecaser1!C99)</f>
        <v>0</v>
      </c>
      <c r="D99" s="33">
        <f>IF(oq25basecase!D99=oq25basecaser1!D99,0,oq25basecase!D99/oq25basecaser1!D99)</f>
        <v>0</v>
      </c>
      <c r="E99" s="33">
        <f>IF(oq25basecase!E99=oq25basecaser1!E99,0,oq25basecase!E99/oq25basecaser1!E99)</f>
        <v>0</v>
      </c>
      <c r="F99" s="33">
        <f>IF(oq25basecase!F99=oq25basecaser1!F99,0,oq25basecase!F99/oq25basecaser1!F99)</f>
        <v>0</v>
      </c>
      <c r="G99" s="33">
        <f>IF(oq25basecase!G99=oq25basecaser1!G99,0,oq25basecase!G99/oq25basecaser1!G99)</f>
        <v>0</v>
      </c>
      <c r="H99" s="33">
        <f>IF(oq25basecase!H99=oq25basecaser1!H99,0,oq25basecase!H99/oq25basecaser1!H99)</f>
        <v>0</v>
      </c>
      <c r="I99" s="33">
        <f>IF(oq25basecase!I99=oq25basecaser1!I99,0,oq25basecase!I99/oq25basecaser1!I99)</f>
        <v>0</v>
      </c>
      <c r="J99" s="33">
        <f>IF(oq25basecase!J99=oq25basecaser1!J99,0,oq25basecase!J99/oq25basecaser1!J99)</f>
        <v>0</v>
      </c>
      <c r="K99" s="33">
        <f>IF(oq25basecase!K99=oq25basecaser1!K99,0,oq25basecase!K99/oq25basecaser1!K99)</f>
        <v>0</v>
      </c>
      <c r="L99" s="33">
        <f>IF(oq25basecase!L99=oq25basecaser1!L99,0,oq25basecase!L99/oq25basecaser1!L99)</f>
        <v>0</v>
      </c>
      <c r="M99" s="33">
        <f>IF(oq25basecase!M99=oq25basecaser1!M99,0,oq25basecase!M99/oq25basecaser1!M99)</f>
        <v>0</v>
      </c>
      <c r="N99" s="33">
        <f>IF(oq25basecase!N99=oq25basecaser1!N99,0,oq25basecase!N99/oq25basecaser1!N99)</f>
        <v>0</v>
      </c>
      <c r="O99" s="33">
        <f>IF(oq25basecase!O99=oq25basecaser1!O99,0,oq25basecase!O99/oq25basecaser1!O99)</f>
        <v>0</v>
      </c>
      <c r="P99" s="33">
        <f>IF(oq25basecase!P99=oq25basecaser1!P99,0,oq25basecase!P99/oq25basecaser1!P99)</f>
        <v>0</v>
      </c>
      <c r="Q99" s="33">
        <f>IF(oq25basecase!Q99=oq25basecaser1!Q99,0,oq25basecase!Q99/oq25basecaser1!Q99)</f>
        <v>0</v>
      </c>
      <c r="R99" s="33">
        <f>IF(oq25basecase!R99=oq25basecaser1!R99,0,oq25basecase!R99/oq25basecaser1!R99)</f>
        <v>0</v>
      </c>
      <c r="S99" s="33">
        <f>IF(oq25basecase!S99=oq25basecaser1!S99,0,oq25basecase!S99/oq25basecaser1!S99)</f>
        <v>0</v>
      </c>
      <c r="T99" s="33">
        <f>IF(oq25basecase!T99=oq25basecaser1!T99,0,oq25basecase!T99/oq25basecaser1!T99)</f>
        <v>0</v>
      </c>
      <c r="U99" s="33">
        <f>IF(oq25basecase!U99=oq25basecaser1!U99,0,oq25basecase!U99/oq25basecaser1!U99)</f>
        <v>0</v>
      </c>
      <c r="V99" s="33">
        <f>IF(oq25basecase!V99=oq25basecaser1!V99,0,oq25basecase!V99/oq25basecaser1!V99)</f>
        <v>0</v>
      </c>
      <c r="W99" s="33">
        <f ca="1">IF(oq25basecase!W99=oq25basecaser1!W99,0,oq25basecase!W99/oq25basecaser1!W99)</f>
        <v>0</v>
      </c>
      <c r="X99" s="33">
        <f ca="1">IF(oq25basecase!X99=oq25basecaser1!X99,0,oq25basecase!X99/oq25basecaser1!X99)</f>
        <v>0</v>
      </c>
      <c r="Y99" s="33">
        <f ca="1">IF(oq25basecase!Y99=oq25basecaser1!Y99,0,oq25basecase!Y99/oq25basecaser1!Y99)</f>
        <v>0</v>
      </c>
      <c r="Z99" s="33">
        <f>IF(oq25basecase!Z99=oq25basecaser1!Z99,0,oq25basecase!Z99/oq25basecaser1!Z99)</f>
        <v>0</v>
      </c>
    </row>
    <row r="100" spans="1:26" x14ac:dyDescent="0.3">
      <c r="A100" s="33">
        <f>IF(oq25basecase!A100=oq25basecaser1!A100,0,oq25basecase!A100/oq25basecaser1!A100)</f>
        <v>0</v>
      </c>
      <c r="B100" s="33">
        <f>IF(oq25basecase!B100=oq25basecaser1!B100,0,oq25basecase!B100/oq25basecaser1!B100)</f>
        <v>0</v>
      </c>
      <c r="C100" s="33">
        <f>IF(oq25basecase!C100=oq25basecaser1!C100,0,oq25basecase!C100/oq25basecaser1!C100)</f>
        <v>0</v>
      </c>
      <c r="D100" s="33">
        <f>IF(oq25basecase!D100=oq25basecaser1!D100,0,oq25basecase!D100/oq25basecaser1!D100)</f>
        <v>0</v>
      </c>
      <c r="E100" s="33">
        <f>IF(oq25basecase!E100=oq25basecaser1!E100,0,oq25basecase!E100/oq25basecaser1!E100)</f>
        <v>0</v>
      </c>
      <c r="F100" s="33">
        <f>IF(oq25basecase!F100=oq25basecaser1!F100,0,oq25basecase!F100/oq25basecaser1!F100)</f>
        <v>0</v>
      </c>
      <c r="G100" s="33">
        <f>IF(oq25basecase!G100=oq25basecaser1!G100,0,oq25basecase!G100/oq25basecaser1!G100)</f>
        <v>0</v>
      </c>
      <c r="H100" s="33">
        <f>IF(oq25basecase!H100=oq25basecaser1!H100,0,oq25basecase!H100/oq25basecaser1!H100)</f>
        <v>0</v>
      </c>
      <c r="I100" s="33">
        <f>IF(oq25basecase!I100=oq25basecaser1!I100,0,oq25basecase!I100/oq25basecaser1!I100)</f>
        <v>0</v>
      </c>
      <c r="J100" s="33">
        <f>IF(oq25basecase!J100=oq25basecaser1!J100,0,oq25basecase!J100/oq25basecaser1!J100)</f>
        <v>0</v>
      </c>
      <c r="K100" s="33">
        <f>IF(oq25basecase!K100=oq25basecaser1!K100,0,oq25basecase!K100/oq25basecaser1!K100)</f>
        <v>0</v>
      </c>
      <c r="L100" s="33">
        <f>IF(oq25basecase!L100=oq25basecaser1!L100,0,oq25basecase!L100/oq25basecaser1!L100)</f>
        <v>0</v>
      </c>
      <c r="M100" s="33">
        <f>IF(oq25basecase!M100=oq25basecaser1!M100,0,oq25basecase!M100/oq25basecaser1!M100)</f>
        <v>0</v>
      </c>
      <c r="N100" s="33">
        <f>IF(oq25basecase!N100=oq25basecaser1!N100,0,oq25basecase!N100/oq25basecaser1!N100)</f>
        <v>0</v>
      </c>
      <c r="O100" s="33">
        <f>IF(oq25basecase!O100=oq25basecaser1!O100,0,oq25basecase!O100/oq25basecaser1!O100)</f>
        <v>0</v>
      </c>
      <c r="P100" s="33">
        <f>IF(oq25basecase!P100=oq25basecaser1!P100,0,oq25basecase!P100/oq25basecaser1!P100)</f>
        <v>0</v>
      </c>
      <c r="Q100" s="33">
        <f>IF(oq25basecase!Q100=oq25basecaser1!Q100,0,oq25basecase!Q100/oq25basecaser1!Q100)</f>
        <v>0</v>
      </c>
      <c r="R100" s="33">
        <f>IF(oq25basecase!R100=oq25basecaser1!R100,0,oq25basecase!R100/oq25basecaser1!R100)</f>
        <v>0</v>
      </c>
      <c r="S100" s="33">
        <f>IF(oq25basecase!S100=oq25basecaser1!S100,0,oq25basecase!S100/oq25basecaser1!S100)</f>
        <v>0</v>
      </c>
      <c r="T100" s="33">
        <f>IF(oq25basecase!T100=oq25basecaser1!T100,0,oq25basecase!T100/oq25basecaser1!T100)</f>
        <v>0</v>
      </c>
      <c r="U100" s="33">
        <f>IF(oq25basecase!U100=oq25basecaser1!U100,0,oq25basecase!U100/oq25basecaser1!U100)</f>
        <v>0</v>
      </c>
      <c r="V100" s="33">
        <f>IF(oq25basecase!V100=oq25basecaser1!V100,0,oq25basecase!V100/oq25basecaser1!V100)</f>
        <v>0</v>
      </c>
      <c r="W100" s="33">
        <f ca="1">IF(oq25basecase!W100=oq25basecaser1!W100,0,oq25basecase!W100/oq25basecaser1!W100)</f>
        <v>0</v>
      </c>
      <c r="X100" s="33">
        <f ca="1">IF(oq25basecase!X100=oq25basecaser1!X100,0,oq25basecase!X100/oq25basecaser1!X100)</f>
        <v>0</v>
      </c>
      <c r="Y100" s="33" t="e">
        <f ca="1">IF(oq25basecase!Y100=oq25basecaser1!Y100,0,oq25basecase!Y100/oq25basecaser1!Y100)</f>
        <v>#DIV/0!</v>
      </c>
      <c r="Z100" s="33">
        <f>IF(oq25basecase!Z100=oq25basecaser1!Z100,0,oq25basecase!Z100/oq25basecaser1!Z100)</f>
        <v>0</v>
      </c>
    </row>
    <row r="101" spans="1:26" x14ac:dyDescent="0.3">
      <c r="A101" s="33">
        <f>IF(oq25basecase!A101=oq25basecaser1!A101,0,oq25basecase!A101/oq25basecaser1!A101)</f>
        <v>0</v>
      </c>
      <c r="B101" s="33">
        <f>IF(oq25basecase!B101=oq25basecaser1!B101,0,oq25basecase!B101/oq25basecaser1!B101)</f>
        <v>0</v>
      </c>
      <c r="C101" s="33">
        <f>IF(oq25basecase!C101=oq25basecaser1!C101,0,oq25basecase!C101/oq25basecaser1!C101)</f>
        <v>0</v>
      </c>
      <c r="D101" s="33">
        <f>IF(oq25basecase!D101=oq25basecaser1!D101,0,oq25basecase!D101/oq25basecaser1!D101)</f>
        <v>0</v>
      </c>
      <c r="E101" s="33">
        <f>IF(oq25basecase!E101=oq25basecaser1!E101,0,oq25basecase!E101/oq25basecaser1!E101)</f>
        <v>0</v>
      </c>
      <c r="F101" s="33">
        <f>IF(oq25basecase!F101=oq25basecaser1!F101,0,oq25basecase!F101/oq25basecaser1!F101)</f>
        <v>0</v>
      </c>
      <c r="G101" s="33">
        <f>IF(oq25basecase!G101=oq25basecaser1!G101,0,oq25basecase!G101/oq25basecaser1!G101)</f>
        <v>0</v>
      </c>
      <c r="H101" s="33">
        <f>IF(oq25basecase!H101=oq25basecaser1!H101,0,oq25basecase!H101/oq25basecaser1!H101)</f>
        <v>0</v>
      </c>
      <c r="I101" s="33">
        <f>IF(oq25basecase!I101=oq25basecaser1!I101,0,oq25basecase!I101/oq25basecaser1!I101)</f>
        <v>0</v>
      </c>
      <c r="J101" s="33">
        <f>IF(oq25basecase!J101=oq25basecaser1!J101,0,oq25basecase!J101/oq25basecaser1!J101)</f>
        <v>0</v>
      </c>
      <c r="K101" s="33">
        <f>IF(oq25basecase!K101=oq25basecaser1!K101,0,oq25basecase!K101/oq25basecaser1!K101)</f>
        <v>0</v>
      </c>
      <c r="L101" s="33">
        <f>IF(oq25basecase!L101=oq25basecaser1!L101,0,oq25basecase!L101/oq25basecaser1!L101)</f>
        <v>0</v>
      </c>
      <c r="M101" s="33">
        <f>IF(oq25basecase!M101=oq25basecaser1!M101,0,oq25basecase!M101/oq25basecaser1!M101)</f>
        <v>0</v>
      </c>
      <c r="N101" s="33">
        <f>IF(oq25basecase!N101=oq25basecaser1!N101,0,oq25basecase!N101/oq25basecaser1!N101)</f>
        <v>0</v>
      </c>
      <c r="O101" s="33">
        <f>IF(oq25basecase!O101=oq25basecaser1!O101,0,oq25basecase!O101/oq25basecaser1!O101)</f>
        <v>0</v>
      </c>
      <c r="P101" s="33">
        <f>IF(oq25basecase!P101=oq25basecaser1!P101,0,oq25basecase!P101/oq25basecaser1!P101)</f>
        <v>0</v>
      </c>
      <c r="Q101" s="33">
        <f>IF(oq25basecase!Q101=oq25basecaser1!Q101,0,oq25basecase!Q101/oq25basecaser1!Q101)</f>
        <v>0</v>
      </c>
      <c r="R101" s="33">
        <f>IF(oq25basecase!R101=oq25basecaser1!R101,0,oq25basecase!R101/oq25basecaser1!R101)</f>
        <v>0</v>
      </c>
      <c r="S101" s="33">
        <f>IF(oq25basecase!S101=oq25basecaser1!S101,0,oq25basecase!S101/oq25basecaser1!S101)</f>
        <v>0</v>
      </c>
      <c r="T101" s="33">
        <f>IF(oq25basecase!T101=oq25basecaser1!T101,0,oq25basecase!T101/oq25basecaser1!T101)</f>
        <v>0</v>
      </c>
      <c r="U101" s="33">
        <f>IF(oq25basecase!U101=oq25basecaser1!U101,0,oq25basecase!U101/oq25basecaser1!U101)</f>
        <v>0</v>
      </c>
      <c r="V101" s="33">
        <f>IF(oq25basecase!V101=oq25basecaser1!V101,0,oq25basecase!V101/oq25basecaser1!V101)</f>
        <v>0</v>
      </c>
      <c r="W101" s="33">
        <f ca="1">IF(oq25basecase!W101=oq25basecaser1!W101,0,oq25basecase!W101/oq25basecaser1!W101)</f>
        <v>0</v>
      </c>
      <c r="X101" s="33">
        <f ca="1">IF(oq25basecase!X101=oq25basecaser1!X101,0,oq25basecase!X101/oq25basecaser1!X101)</f>
        <v>0</v>
      </c>
      <c r="Y101" s="33">
        <f ca="1">IF(oq25basecase!Y101=oq25basecaser1!Y101,0,oq25basecase!Y101/oq25basecaser1!Y101)</f>
        <v>0</v>
      </c>
      <c r="Z101" s="33">
        <f>IF(oq25basecase!Z101=oq25basecaser1!Z101,0,oq25basecase!Z101/oq25basecaser1!Z101)</f>
        <v>0</v>
      </c>
    </row>
    <row r="102" spans="1:26" x14ac:dyDescent="0.3">
      <c r="A102" s="33">
        <f>IF(oq25basecase!A102=oq25basecaser1!A102,0,oq25basecase!A102/oq25basecaser1!A102)</f>
        <v>0</v>
      </c>
      <c r="B102" s="33">
        <f>IF(oq25basecase!B102=oq25basecaser1!B102,0,oq25basecase!B102/oq25basecaser1!B102)</f>
        <v>0</v>
      </c>
      <c r="C102" s="33">
        <f>IF(oq25basecase!C102=oq25basecaser1!C102,0,oq25basecase!C102/oq25basecaser1!C102)</f>
        <v>0</v>
      </c>
      <c r="D102" s="33">
        <f>IF(oq25basecase!D102=oq25basecaser1!D102,0,oq25basecase!D102/oq25basecaser1!D102)</f>
        <v>0</v>
      </c>
      <c r="E102" s="33">
        <f>IF(oq25basecase!E102=oq25basecaser1!E102,0,oq25basecase!E102/oq25basecaser1!E102)</f>
        <v>0</v>
      </c>
      <c r="F102" s="33">
        <f>IF(oq25basecase!F102=oq25basecaser1!F102,0,oq25basecase!F102/oq25basecaser1!F102)</f>
        <v>0</v>
      </c>
      <c r="G102" s="33">
        <f>IF(oq25basecase!G102=oq25basecaser1!G102,0,oq25basecase!G102/oq25basecaser1!G102)</f>
        <v>0</v>
      </c>
      <c r="H102" s="33">
        <f>IF(oq25basecase!H102=oq25basecaser1!H102,0,oq25basecase!H102/oq25basecaser1!H102)</f>
        <v>0</v>
      </c>
      <c r="I102" s="33">
        <f>IF(oq25basecase!I102=oq25basecaser1!I102,0,oq25basecase!I102/oq25basecaser1!I102)</f>
        <v>0</v>
      </c>
      <c r="J102" s="33">
        <f>IF(oq25basecase!J102=oq25basecaser1!J102,0,oq25basecase!J102/oq25basecaser1!J102)</f>
        <v>0</v>
      </c>
      <c r="K102" s="33">
        <f>IF(oq25basecase!K102=oq25basecaser1!K102,0,oq25basecase!K102/oq25basecaser1!K102)</f>
        <v>0</v>
      </c>
      <c r="L102" s="33">
        <f>IF(oq25basecase!L102=oq25basecaser1!L102,0,oq25basecase!L102/oq25basecaser1!L102)</f>
        <v>0</v>
      </c>
      <c r="M102" s="33">
        <f>IF(oq25basecase!M102=oq25basecaser1!M102,0,oq25basecase!M102/oq25basecaser1!M102)</f>
        <v>0</v>
      </c>
      <c r="N102" s="33">
        <f>IF(oq25basecase!N102=oq25basecaser1!N102,0,oq25basecase!N102/oq25basecaser1!N102)</f>
        <v>0</v>
      </c>
      <c r="O102" s="33">
        <f>IF(oq25basecase!O102=oq25basecaser1!O102,0,oq25basecase!O102/oq25basecaser1!O102)</f>
        <v>0</v>
      </c>
      <c r="P102" s="33">
        <f>IF(oq25basecase!P102=oq25basecaser1!P102,0,oq25basecase!P102/oq25basecaser1!P102)</f>
        <v>0</v>
      </c>
      <c r="Q102" s="33">
        <f>IF(oq25basecase!Q102=oq25basecaser1!Q102,0,oq25basecase!Q102/oq25basecaser1!Q102)</f>
        <v>0</v>
      </c>
      <c r="R102" s="33">
        <f>IF(oq25basecase!R102=oq25basecaser1!R102,0,oq25basecase!R102/oq25basecaser1!R102)</f>
        <v>0</v>
      </c>
      <c r="S102" s="33">
        <f>IF(oq25basecase!S102=oq25basecaser1!S102,0,oq25basecase!S102/oq25basecaser1!S102)</f>
        <v>0</v>
      </c>
      <c r="T102" s="33">
        <f>IF(oq25basecase!T102=oq25basecaser1!T102,0,oq25basecase!T102/oq25basecaser1!T102)</f>
        <v>0</v>
      </c>
      <c r="U102" s="33">
        <f>IF(oq25basecase!U102=oq25basecaser1!U102,0,oq25basecase!U102/oq25basecaser1!U102)</f>
        <v>0</v>
      </c>
      <c r="V102" s="33">
        <f>IF(oq25basecase!V102=oq25basecaser1!V102,0,oq25basecase!V102/oq25basecaser1!V102)</f>
        <v>0</v>
      </c>
      <c r="W102" s="33">
        <f ca="1">IF(oq25basecase!W102=oq25basecaser1!W102,0,oq25basecase!W102/oq25basecaser1!W102)</f>
        <v>0</v>
      </c>
      <c r="X102" s="33">
        <f ca="1">IF(oq25basecase!X102=oq25basecaser1!X102,0,oq25basecase!X102/oq25basecaser1!X102)</f>
        <v>0</v>
      </c>
      <c r="Y102" s="33">
        <f ca="1">IF(oq25basecase!Y102=oq25basecaser1!Y102,0,oq25basecase!Y102/oq25basecaser1!Y102)</f>
        <v>0</v>
      </c>
      <c r="Z102" s="33">
        <f>IF(oq25basecase!Z102=oq25basecaser1!Z102,0,oq25basecase!Z102/oq25basecaser1!Z102)</f>
        <v>0</v>
      </c>
    </row>
    <row r="103" spans="1:26" x14ac:dyDescent="0.3">
      <c r="A103" s="33">
        <f>IF(oq25basecase!A103=oq25basecaser1!A103,0,oq25basecase!A103/oq25basecaser1!A103)</f>
        <v>0</v>
      </c>
      <c r="B103" s="33">
        <f>IF(oq25basecase!B103=oq25basecaser1!B103,0,oq25basecase!B103/oq25basecaser1!B103)</f>
        <v>0</v>
      </c>
      <c r="C103" s="33">
        <f>IF(oq25basecase!C103=oq25basecaser1!C103,0,oq25basecase!C103/oq25basecaser1!C103)</f>
        <v>0</v>
      </c>
      <c r="D103" s="33">
        <f>IF(oq25basecase!D103=oq25basecaser1!D103,0,oq25basecase!D103/oq25basecaser1!D103)</f>
        <v>0</v>
      </c>
      <c r="E103" s="33">
        <f>IF(oq25basecase!E103=oq25basecaser1!E103,0,oq25basecase!E103/oq25basecaser1!E103)</f>
        <v>0</v>
      </c>
      <c r="F103" s="33">
        <f>IF(oq25basecase!F103=oq25basecaser1!F103,0,oq25basecase!F103/oq25basecaser1!F103)</f>
        <v>0</v>
      </c>
      <c r="G103" s="33">
        <f>IF(oq25basecase!G103=oq25basecaser1!G103,0,oq25basecase!G103/oq25basecaser1!G103)</f>
        <v>0</v>
      </c>
      <c r="H103" s="33">
        <f>IF(oq25basecase!H103=oq25basecaser1!H103,0,oq25basecase!H103/oq25basecaser1!H103)</f>
        <v>0</v>
      </c>
      <c r="I103" s="33">
        <f>IF(oq25basecase!I103=oq25basecaser1!I103,0,oq25basecase!I103/oq25basecaser1!I103)</f>
        <v>0</v>
      </c>
      <c r="J103" s="33">
        <f>IF(oq25basecase!J103=oq25basecaser1!J103,0,oq25basecase!J103/oq25basecaser1!J103)</f>
        <v>0</v>
      </c>
      <c r="K103" s="33">
        <f>IF(oq25basecase!K103=oq25basecaser1!K103,0,oq25basecase!K103/oq25basecaser1!K103)</f>
        <v>0</v>
      </c>
      <c r="L103" s="33">
        <f>IF(oq25basecase!L103=oq25basecaser1!L103,0,oq25basecase!L103/oq25basecaser1!L103)</f>
        <v>0</v>
      </c>
      <c r="M103" s="33">
        <f>IF(oq25basecase!M103=oq25basecaser1!M103,0,oq25basecase!M103/oq25basecaser1!M103)</f>
        <v>0</v>
      </c>
      <c r="N103" s="33">
        <f>IF(oq25basecase!N103=oq25basecaser1!N103,0,oq25basecase!N103/oq25basecaser1!N103)</f>
        <v>0</v>
      </c>
      <c r="O103" s="33">
        <f>IF(oq25basecase!O103=oq25basecaser1!O103,0,oq25basecase!O103/oq25basecaser1!O103)</f>
        <v>0</v>
      </c>
      <c r="P103" s="33">
        <f>IF(oq25basecase!P103=oq25basecaser1!P103,0,oq25basecase!P103/oq25basecaser1!P103)</f>
        <v>0</v>
      </c>
      <c r="Q103" s="33">
        <f>IF(oq25basecase!Q103=oq25basecaser1!Q103,0,oq25basecase!Q103/oq25basecaser1!Q103)</f>
        <v>0</v>
      </c>
      <c r="R103" s="33">
        <f>IF(oq25basecase!R103=oq25basecaser1!R103,0,oq25basecase!R103/oq25basecaser1!R103)</f>
        <v>0</v>
      </c>
      <c r="S103" s="33">
        <f>IF(oq25basecase!S103=oq25basecaser1!S103,0,oq25basecase!S103/oq25basecaser1!S103)</f>
        <v>0</v>
      </c>
      <c r="T103" s="33">
        <f>IF(oq25basecase!T103=oq25basecaser1!T103,0,oq25basecase!T103/oq25basecaser1!T103)</f>
        <v>0</v>
      </c>
      <c r="U103" s="33">
        <f>IF(oq25basecase!U103=oq25basecaser1!U103,0,oq25basecase!U103/oq25basecaser1!U103)</f>
        <v>0</v>
      </c>
      <c r="V103" s="33">
        <f>IF(oq25basecase!V103=oq25basecaser1!V103,0,oq25basecase!V103/oq25basecaser1!V103)</f>
        <v>0</v>
      </c>
      <c r="W103" s="33">
        <f ca="1">IF(oq25basecase!W103=oq25basecaser1!W103,0,oq25basecase!W103/oq25basecaser1!W103)</f>
        <v>0</v>
      </c>
      <c r="X103" s="33">
        <f ca="1">IF(oq25basecase!X103=oq25basecaser1!X103,0,oq25basecase!X103/oq25basecaser1!X103)</f>
        <v>0</v>
      </c>
      <c r="Y103" s="33">
        <f ca="1">IF(oq25basecase!Y103=oq25basecaser1!Y103,0,oq25basecase!Y103/oq25basecaser1!Y103)</f>
        <v>0</v>
      </c>
      <c r="Z103" s="33">
        <f>IF(oq25basecase!Z103=oq25basecaser1!Z103,0,oq25basecase!Z103/oq25basecaser1!Z103)</f>
        <v>0</v>
      </c>
    </row>
    <row r="104" spans="1:26" x14ac:dyDescent="0.3">
      <c r="A104" s="33">
        <f>IF(oq25basecase!A104=oq25basecaser1!A104,0,oq25basecase!A104/oq25basecaser1!A104)</f>
        <v>0</v>
      </c>
      <c r="B104" s="33">
        <f>IF(oq25basecase!B104=oq25basecaser1!B104,0,oq25basecase!B104/oq25basecaser1!B104)</f>
        <v>0</v>
      </c>
      <c r="C104" s="33">
        <f>IF(oq25basecase!C104=oq25basecaser1!C104,0,oq25basecase!C104/oq25basecaser1!C104)</f>
        <v>0</v>
      </c>
      <c r="D104" s="33">
        <f>IF(oq25basecase!D104=oq25basecaser1!D104,0,oq25basecase!D104/oq25basecaser1!D104)</f>
        <v>0</v>
      </c>
      <c r="E104" s="33">
        <f>IF(oq25basecase!E104=oq25basecaser1!E104,0,oq25basecase!E104/oq25basecaser1!E104)</f>
        <v>0</v>
      </c>
      <c r="F104" s="33">
        <f>IF(oq25basecase!F104=oq25basecaser1!F104,0,oq25basecase!F104/oq25basecaser1!F104)</f>
        <v>0</v>
      </c>
      <c r="G104" s="33">
        <f>IF(oq25basecase!G104=oq25basecaser1!G104,0,oq25basecase!G104/oq25basecaser1!G104)</f>
        <v>0</v>
      </c>
      <c r="H104" s="33">
        <f>IF(oq25basecase!H104=oq25basecaser1!H104,0,oq25basecase!H104/oq25basecaser1!H104)</f>
        <v>0</v>
      </c>
      <c r="I104" s="33">
        <f>IF(oq25basecase!I104=oq25basecaser1!I104,0,oq25basecase!I104/oq25basecaser1!I104)</f>
        <v>0</v>
      </c>
      <c r="J104" s="33">
        <f>IF(oq25basecase!J104=oq25basecaser1!J104,0,oq25basecase!J104/oq25basecaser1!J104)</f>
        <v>0</v>
      </c>
      <c r="K104" s="33">
        <f>IF(oq25basecase!K104=oq25basecaser1!K104,0,oq25basecase!K104/oq25basecaser1!K104)</f>
        <v>0</v>
      </c>
      <c r="L104" s="33">
        <f>IF(oq25basecase!L104=oq25basecaser1!L104,0,oq25basecase!L104/oq25basecaser1!L104)</f>
        <v>0</v>
      </c>
      <c r="M104" s="33">
        <f>IF(oq25basecase!M104=oq25basecaser1!M104,0,oq25basecase!M104/oq25basecaser1!M104)</f>
        <v>0</v>
      </c>
      <c r="N104" s="33">
        <f>IF(oq25basecase!N104=oq25basecaser1!N104,0,oq25basecase!N104/oq25basecaser1!N104)</f>
        <v>0</v>
      </c>
      <c r="O104" s="33">
        <f>IF(oq25basecase!O104=oq25basecaser1!O104,0,oq25basecase!O104/oq25basecaser1!O104)</f>
        <v>0</v>
      </c>
      <c r="P104" s="33">
        <f>IF(oq25basecase!P104=oq25basecaser1!P104,0,oq25basecase!P104/oq25basecaser1!P104)</f>
        <v>0</v>
      </c>
      <c r="Q104" s="33">
        <f>IF(oq25basecase!Q104=oq25basecaser1!Q104,0,oq25basecase!Q104/oq25basecaser1!Q104)</f>
        <v>0</v>
      </c>
      <c r="R104" s="33">
        <f>IF(oq25basecase!R104=oq25basecaser1!R104,0,oq25basecase!R104/oq25basecaser1!R104)</f>
        <v>0</v>
      </c>
      <c r="S104" s="33">
        <f>IF(oq25basecase!S104=oq25basecaser1!S104,0,oq25basecase!S104/oq25basecaser1!S104)</f>
        <v>0</v>
      </c>
      <c r="T104" s="33">
        <f>IF(oq25basecase!T104=oq25basecaser1!T104,0,oq25basecase!T104/oq25basecaser1!T104)</f>
        <v>0</v>
      </c>
      <c r="U104" s="33">
        <f>IF(oq25basecase!U104=oq25basecaser1!U104,0,oq25basecase!U104/oq25basecaser1!U104)</f>
        <v>0</v>
      </c>
      <c r="V104" s="33">
        <f>IF(oq25basecase!V104=oq25basecaser1!V104,0,oq25basecase!V104/oq25basecaser1!V104)</f>
        <v>0</v>
      </c>
      <c r="W104" s="33">
        <f ca="1">IF(oq25basecase!W104=oq25basecaser1!W104,0,oq25basecase!W104/oq25basecaser1!W104)</f>
        <v>0</v>
      </c>
      <c r="X104" s="33">
        <f ca="1">IF(oq25basecase!X104=oq25basecaser1!X104,0,oq25basecase!X104/oq25basecaser1!X104)</f>
        <v>0</v>
      </c>
      <c r="Y104" s="33" t="e">
        <f ca="1">IF(oq25basecase!Y104=oq25basecaser1!Y104,0,oq25basecase!Y104/oq25basecaser1!Y104)</f>
        <v>#DIV/0!</v>
      </c>
      <c r="Z104" s="33">
        <f>IF(oq25basecase!Z104=oq25basecaser1!Z104,0,oq25basecase!Z104/oq25basecaser1!Z104)</f>
        <v>0</v>
      </c>
    </row>
    <row r="105" spans="1:26" x14ac:dyDescent="0.3">
      <c r="A105" s="33">
        <f>IF(oq25basecase!A105=oq25basecaser1!A105,0,oq25basecase!A105/oq25basecaser1!A105)</f>
        <v>0</v>
      </c>
      <c r="B105" s="33">
        <f>IF(oq25basecase!B105=oq25basecaser1!B105,0,oq25basecase!B105/oq25basecaser1!B105)</f>
        <v>0</v>
      </c>
      <c r="C105" s="33">
        <f>IF(oq25basecase!C105=oq25basecaser1!C105,0,oq25basecase!C105/oq25basecaser1!C105)</f>
        <v>0</v>
      </c>
      <c r="D105" s="33">
        <f>IF(oq25basecase!D105=oq25basecaser1!D105,0,oq25basecase!D105/oq25basecaser1!D105)</f>
        <v>0</v>
      </c>
      <c r="E105" s="33">
        <f>IF(oq25basecase!E105=oq25basecaser1!E105,0,oq25basecase!E105/oq25basecaser1!E105)</f>
        <v>0</v>
      </c>
      <c r="F105" s="33">
        <f>IF(oq25basecase!F105=oq25basecaser1!F105,0,oq25basecase!F105/oq25basecaser1!F105)</f>
        <v>0</v>
      </c>
      <c r="G105" s="33">
        <f>IF(oq25basecase!G105=oq25basecaser1!G105,0,oq25basecase!G105/oq25basecaser1!G105)</f>
        <v>0</v>
      </c>
      <c r="H105" s="33">
        <f>IF(oq25basecase!H105=oq25basecaser1!H105,0,oq25basecase!H105/oq25basecaser1!H105)</f>
        <v>0</v>
      </c>
      <c r="I105" s="33">
        <f>IF(oq25basecase!I105=oq25basecaser1!I105,0,oq25basecase!I105/oq25basecaser1!I105)</f>
        <v>0</v>
      </c>
      <c r="J105" s="33">
        <f>IF(oq25basecase!J105=oq25basecaser1!J105,0,oq25basecase!J105/oq25basecaser1!J105)</f>
        <v>0</v>
      </c>
      <c r="K105" s="33">
        <f>IF(oq25basecase!K105=oq25basecaser1!K105,0,oq25basecase!K105/oq25basecaser1!K105)</f>
        <v>0</v>
      </c>
      <c r="L105" s="33">
        <f>IF(oq25basecase!L105=oq25basecaser1!L105,0,oq25basecase!L105/oq25basecaser1!L105)</f>
        <v>0</v>
      </c>
      <c r="M105" s="33">
        <f>IF(oq25basecase!M105=oq25basecaser1!M105,0,oq25basecase!M105/oq25basecaser1!M105)</f>
        <v>0</v>
      </c>
      <c r="N105" s="33">
        <f>IF(oq25basecase!N105=oq25basecaser1!N105,0,oq25basecase!N105/oq25basecaser1!N105)</f>
        <v>0</v>
      </c>
      <c r="O105" s="33">
        <f>IF(oq25basecase!O105=oq25basecaser1!O105,0,oq25basecase!O105/oq25basecaser1!O105)</f>
        <v>0</v>
      </c>
      <c r="P105" s="33">
        <f>IF(oq25basecase!P105=oq25basecaser1!P105,0,oq25basecase!P105/oq25basecaser1!P105)</f>
        <v>0</v>
      </c>
      <c r="Q105" s="33">
        <f>IF(oq25basecase!Q105=oq25basecaser1!Q105,0,oq25basecase!Q105/oq25basecaser1!Q105)</f>
        <v>0</v>
      </c>
      <c r="R105" s="33">
        <f>IF(oq25basecase!R105=oq25basecaser1!R105,0,oq25basecase!R105/oq25basecaser1!R105)</f>
        <v>0</v>
      </c>
      <c r="S105" s="33">
        <f>IF(oq25basecase!S105=oq25basecaser1!S105,0,oq25basecase!S105/oq25basecaser1!S105)</f>
        <v>0</v>
      </c>
      <c r="T105" s="33">
        <f>IF(oq25basecase!T105=oq25basecaser1!T105,0,oq25basecase!T105/oq25basecaser1!T105)</f>
        <v>0</v>
      </c>
      <c r="U105" s="33">
        <f>IF(oq25basecase!U105=oq25basecaser1!U105,0,oq25basecase!U105/oq25basecaser1!U105)</f>
        <v>0</v>
      </c>
      <c r="V105" s="33">
        <f>IF(oq25basecase!V105=oq25basecaser1!V105,0,oq25basecase!V105/oq25basecaser1!V105)</f>
        <v>0</v>
      </c>
      <c r="W105" s="33">
        <f ca="1">IF(oq25basecase!W105=oq25basecaser1!W105,0,oq25basecase!W105/oq25basecaser1!W105)</f>
        <v>0</v>
      </c>
      <c r="X105" s="33">
        <f ca="1">IF(oq25basecase!X105=oq25basecaser1!X105,0,oq25basecase!X105/oq25basecaser1!X105)</f>
        <v>0</v>
      </c>
      <c r="Y105" s="33">
        <f ca="1">IF(oq25basecase!Y105=oq25basecaser1!Y105,0,oq25basecase!Y105/oq25basecaser1!Y105)</f>
        <v>0</v>
      </c>
      <c r="Z105" s="33">
        <f>IF(oq25basecase!Z105=oq25basecaser1!Z105,0,oq25basecase!Z105/oq25basecaser1!Z105)</f>
        <v>0</v>
      </c>
    </row>
    <row r="106" spans="1:26" x14ac:dyDescent="0.3">
      <c r="A106" s="33">
        <f>IF(oq25basecase!A106=oq25basecaser1!A106,0,oq25basecase!A106/oq25basecaser1!A106)</f>
        <v>0</v>
      </c>
      <c r="B106" s="33">
        <f>IF(oq25basecase!B106=oq25basecaser1!B106,0,oq25basecase!B106/oq25basecaser1!B106)</f>
        <v>0</v>
      </c>
      <c r="C106" s="33">
        <f>IF(oq25basecase!C106=oq25basecaser1!C106,0,oq25basecase!C106/oq25basecaser1!C106)</f>
        <v>0</v>
      </c>
      <c r="D106" s="33">
        <f>IF(oq25basecase!D106=oq25basecaser1!D106,0,oq25basecase!D106/oq25basecaser1!D106)</f>
        <v>0</v>
      </c>
      <c r="E106" s="33">
        <f>IF(oq25basecase!E106=oq25basecaser1!E106,0,oq25basecase!E106/oq25basecaser1!E106)</f>
        <v>0</v>
      </c>
      <c r="F106" s="33">
        <f>IF(oq25basecase!F106=oq25basecaser1!F106,0,oq25basecase!F106/oq25basecaser1!F106)</f>
        <v>0</v>
      </c>
      <c r="G106" s="33">
        <f>IF(oq25basecase!G106=oq25basecaser1!G106,0,oq25basecase!G106/oq25basecaser1!G106)</f>
        <v>0</v>
      </c>
      <c r="H106" s="33">
        <f>IF(oq25basecase!H106=oq25basecaser1!H106,0,oq25basecase!H106/oq25basecaser1!H106)</f>
        <v>0</v>
      </c>
      <c r="I106" s="33">
        <f>IF(oq25basecase!I106=oq25basecaser1!I106,0,oq25basecase!I106/oq25basecaser1!I106)</f>
        <v>0</v>
      </c>
      <c r="J106" s="33">
        <f>IF(oq25basecase!J106=oq25basecaser1!J106,0,oq25basecase!J106/oq25basecaser1!J106)</f>
        <v>0</v>
      </c>
      <c r="K106" s="33">
        <f>IF(oq25basecase!K106=oq25basecaser1!K106,0,oq25basecase!K106/oq25basecaser1!K106)</f>
        <v>0</v>
      </c>
      <c r="L106" s="33">
        <f>IF(oq25basecase!L106=oq25basecaser1!L106,0,oq25basecase!L106/oq25basecaser1!L106)</f>
        <v>0</v>
      </c>
      <c r="M106" s="33">
        <f>IF(oq25basecase!M106=oq25basecaser1!M106,0,oq25basecase!M106/oq25basecaser1!M106)</f>
        <v>0</v>
      </c>
      <c r="N106" s="33">
        <f>IF(oq25basecase!N106=oq25basecaser1!N106,0,oq25basecase!N106/oq25basecaser1!N106)</f>
        <v>0</v>
      </c>
      <c r="O106" s="33">
        <f>IF(oq25basecase!O106=oq25basecaser1!O106,0,oq25basecase!O106/oq25basecaser1!O106)</f>
        <v>0</v>
      </c>
      <c r="P106" s="33">
        <f>IF(oq25basecase!P106=oq25basecaser1!P106,0,oq25basecase!P106/oq25basecaser1!P106)</f>
        <v>0</v>
      </c>
      <c r="Q106" s="33">
        <f>IF(oq25basecase!Q106=oq25basecaser1!Q106,0,oq25basecase!Q106/oq25basecaser1!Q106)</f>
        <v>0</v>
      </c>
      <c r="R106" s="33">
        <f>IF(oq25basecase!R106=oq25basecaser1!R106,0,oq25basecase!R106/oq25basecaser1!R106)</f>
        <v>0</v>
      </c>
      <c r="S106" s="33">
        <f>IF(oq25basecase!S106=oq25basecaser1!S106,0,oq25basecase!S106/oq25basecaser1!S106)</f>
        <v>0</v>
      </c>
      <c r="T106" s="33">
        <f>IF(oq25basecase!T106=oq25basecaser1!T106,0,oq25basecase!T106/oq25basecaser1!T106)</f>
        <v>0</v>
      </c>
      <c r="U106" s="33">
        <f>IF(oq25basecase!U106=oq25basecaser1!U106,0,oq25basecase!U106/oq25basecaser1!U106)</f>
        <v>0</v>
      </c>
      <c r="V106" s="33">
        <f>IF(oq25basecase!V106=oq25basecaser1!V106,0,oq25basecase!V106/oq25basecaser1!V106)</f>
        <v>0</v>
      </c>
      <c r="W106" s="33">
        <f ca="1">IF(oq25basecase!W106=oq25basecaser1!W106,0,oq25basecase!W106/oq25basecaser1!W106)</f>
        <v>0</v>
      </c>
      <c r="X106" s="33">
        <f ca="1">IF(oq25basecase!X106=oq25basecaser1!X106,0,oq25basecase!X106/oq25basecaser1!X106)</f>
        <v>0</v>
      </c>
      <c r="Y106" s="33">
        <f ca="1">IF(oq25basecase!Y106=oq25basecaser1!Y106,0,oq25basecase!Y106/oq25basecaser1!Y106)</f>
        <v>0</v>
      </c>
      <c r="Z106" s="33">
        <f>IF(oq25basecase!Z106=oq25basecaser1!Z106,0,oq25basecase!Z106/oq25basecaser1!Z106)</f>
        <v>0</v>
      </c>
    </row>
    <row r="107" spans="1:26" x14ac:dyDescent="0.3">
      <c r="A107" s="33">
        <f>IF(oq25basecase!A107=oq25basecaser1!A107,0,oq25basecase!A107/oq25basecaser1!A107)</f>
        <v>0</v>
      </c>
      <c r="B107" s="33">
        <f>IF(oq25basecase!B107=oq25basecaser1!B107,0,oq25basecase!B107/oq25basecaser1!B107)</f>
        <v>0</v>
      </c>
      <c r="C107" s="33">
        <f>IF(oq25basecase!C107=oq25basecaser1!C107,0,oq25basecase!C107/oq25basecaser1!C107)</f>
        <v>0</v>
      </c>
      <c r="D107" s="33">
        <f>IF(oq25basecase!D107=oq25basecaser1!D107,0,oq25basecase!D107/oq25basecaser1!D107)</f>
        <v>0</v>
      </c>
      <c r="E107" s="33">
        <f>IF(oq25basecase!E107=oq25basecaser1!E107,0,oq25basecase!E107/oq25basecaser1!E107)</f>
        <v>0</v>
      </c>
      <c r="F107" s="33">
        <f>IF(oq25basecase!F107=oq25basecaser1!F107,0,oq25basecase!F107/oq25basecaser1!F107)</f>
        <v>0</v>
      </c>
      <c r="G107" s="33">
        <f>IF(oq25basecase!G107=oq25basecaser1!G107,0,oq25basecase!G107/oq25basecaser1!G107)</f>
        <v>0</v>
      </c>
      <c r="H107" s="33">
        <f>IF(oq25basecase!H107=oq25basecaser1!H107,0,oq25basecase!H107/oq25basecaser1!H107)</f>
        <v>0</v>
      </c>
      <c r="I107" s="33">
        <f>IF(oq25basecase!I107=oq25basecaser1!I107,0,oq25basecase!I107/oq25basecaser1!I107)</f>
        <v>0</v>
      </c>
      <c r="J107" s="33">
        <f>IF(oq25basecase!J107=oq25basecaser1!J107,0,oq25basecase!J107/oq25basecaser1!J107)</f>
        <v>0</v>
      </c>
      <c r="K107" s="33">
        <f>IF(oq25basecase!K107=oq25basecaser1!K107,0,oq25basecase!K107/oq25basecaser1!K107)</f>
        <v>0</v>
      </c>
      <c r="L107" s="33">
        <f>IF(oq25basecase!L107=oq25basecaser1!L107,0,oq25basecase!L107/oq25basecaser1!L107)</f>
        <v>0</v>
      </c>
      <c r="M107" s="33">
        <f>IF(oq25basecase!M107=oq25basecaser1!M107,0,oq25basecase!M107/oq25basecaser1!M107)</f>
        <v>0</v>
      </c>
      <c r="N107" s="33">
        <f>IF(oq25basecase!N107=oq25basecaser1!N107,0,oq25basecase!N107/oq25basecaser1!N107)</f>
        <v>0</v>
      </c>
      <c r="O107" s="33">
        <f>IF(oq25basecase!O107=oq25basecaser1!O107,0,oq25basecase!O107/oq25basecaser1!O107)</f>
        <v>0</v>
      </c>
      <c r="P107" s="33">
        <f>IF(oq25basecase!P107=oq25basecaser1!P107,0,oq25basecase!P107/oq25basecaser1!P107)</f>
        <v>0</v>
      </c>
      <c r="Q107" s="33">
        <f>IF(oq25basecase!Q107=oq25basecaser1!Q107,0,oq25basecase!Q107/oq25basecaser1!Q107)</f>
        <v>0</v>
      </c>
      <c r="R107" s="33">
        <f>IF(oq25basecase!R107=oq25basecaser1!R107,0,oq25basecase!R107/oq25basecaser1!R107)</f>
        <v>0</v>
      </c>
      <c r="S107" s="33">
        <f>IF(oq25basecase!S107=oq25basecaser1!S107,0,oq25basecase!S107/oq25basecaser1!S107)</f>
        <v>0</v>
      </c>
      <c r="T107" s="33">
        <f>IF(oq25basecase!T107=oq25basecaser1!T107,0,oq25basecase!T107/oq25basecaser1!T107)</f>
        <v>0</v>
      </c>
      <c r="U107" s="33">
        <f>IF(oq25basecase!U107=oq25basecaser1!U107,0,oq25basecase!U107/oq25basecaser1!U107)</f>
        <v>0</v>
      </c>
      <c r="V107" s="33">
        <f>IF(oq25basecase!V107=oq25basecaser1!V107,0,oq25basecase!V107/oq25basecaser1!V107)</f>
        <v>0</v>
      </c>
      <c r="W107" s="33">
        <f ca="1">IF(oq25basecase!W107=oq25basecaser1!W107,0,oq25basecase!W107/oq25basecaser1!W107)</f>
        <v>0</v>
      </c>
      <c r="X107" s="33">
        <f ca="1">IF(oq25basecase!X107=oq25basecaser1!X107,0,oq25basecase!X107/oq25basecaser1!X107)</f>
        <v>0</v>
      </c>
      <c r="Y107" s="33">
        <f ca="1">IF(oq25basecase!Y107=oq25basecaser1!Y107,0,oq25basecase!Y107/oq25basecaser1!Y107)</f>
        <v>0</v>
      </c>
      <c r="Z107" s="33">
        <f>IF(oq25basecase!Z107=oq25basecaser1!Z107,0,oq25basecase!Z107/oq25basecaser1!Z107)</f>
        <v>0</v>
      </c>
    </row>
    <row r="108" spans="1:26" x14ac:dyDescent="0.3">
      <c r="A108" s="33">
        <f>IF(oq25basecase!A108=oq25basecaser1!A108,0,oq25basecase!A108/oq25basecaser1!A108)</f>
        <v>0</v>
      </c>
      <c r="B108" s="33">
        <f>IF(oq25basecase!B108=oq25basecaser1!B108,0,oq25basecase!B108/oq25basecaser1!B108)</f>
        <v>0</v>
      </c>
      <c r="C108" s="33">
        <f>IF(oq25basecase!C108=oq25basecaser1!C108,0,oq25basecase!C108/oq25basecaser1!C108)</f>
        <v>0</v>
      </c>
      <c r="D108" s="33">
        <f>IF(oq25basecase!D108=oq25basecaser1!D108,0,oq25basecase!D108/oq25basecaser1!D108)</f>
        <v>0</v>
      </c>
      <c r="E108" s="33">
        <f>IF(oq25basecase!E108=oq25basecaser1!E108,0,oq25basecase!E108/oq25basecaser1!E108)</f>
        <v>0</v>
      </c>
      <c r="F108" s="33">
        <f>IF(oq25basecase!F108=oq25basecaser1!F108,0,oq25basecase!F108/oq25basecaser1!F108)</f>
        <v>0</v>
      </c>
      <c r="G108" s="33">
        <f>IF(oq25basecase!G108=oq25basecaser1!G108,0,oq25basecase!G108/oq25basecaser1!G108)</f>
        <v>0</v>
      </c>
      <c r="H108" s="33">
        <f>IF(oq25basecase!H108=oq25basecaser1!H108,0,oq25basecase!H108/oq25basecaser1!H108)</f>
        <v>0</v>
      </c>
      <c r="I108" s="33">
        <f>IF(oq25basecase!I108=oq25basecaser1!I108,0,oq25basecase!I108/oq25basecaser1!I108)</f>
        <v>0</v>
      </c>
      <c r="J108" s="33">
        <f>IF(oq25basecase!J108=oq25basecaser1!J108,0,oq25basecase!J108/oq25basecaser1!J108)</f>
        <v>0</v>
      </c>
      <c r="K108" s="33">
        <f>IF(oq25basecase!K108=oq25basecaser1!K108,0,oq25basecase!K108/oq25basecaser1!K108)</f>
        <v>0</v>
      </c>
      <c r="L108" s="33">
        <f>IF(oq25basecase!L108=oq25basecaser1!L108,0,oq25basecase!L108/oq25basecaser1!L108)</f>
        <v>0</v>
      </c>
      <c r="M108" s="33">
        <f>IF(oq25basecase!M108=oq25basecaser1!M108,0,oq25basecase!M108/oq25basecaser1!M108)</f>
        <v>0</v>
      </c>
      <c r="N108" s="33">
        <f>IF(oq25basecase!N108=oq25basecaser1!N108,0,oq25basecase!N108/oq25basecaser1!N108)</f>
        <v>0</v>
      </c>
      <c r="O108" s="33">
        <f>IF(oq25basecase!O108=oq25basecaser1!O108,0,oq25basecase!O108/oq25basecaser1!O108)</f>
        <v>0</v>
      </c>
      <c r="P108" s="33">
        <f>IF(oq25basecase!P108=oq25basecaser1!P108,0,oq25basecase!P108/oq25basecaser1!P108)</f>
        <v>0</v>
      </c>
      <c r="Q108" s="33">
        <f>IF(oq25basecase!Q108=oq25basecaser1!Q108,0,oq25basecase!Q108/oq25basecaser1!Q108)</f>
        <v>0</v>
      </c>
      <c r="R108" s="33">
        <f>IF(oq25basecase!R108=oq25basecaser1!R108,0,oq25basecase!R108/oq25basecaser1!R108)</f>
        <v>0</v>
      </c>
      <c r="S108" s="33">
        <f>IF(oq25basecase!S108=oq25basecaser1!S108,0,oq25basecase!S108/oq25basecaser1!S108)</f>
        <v>0</v>
      </c>
      <c r="T108" s="33">
        <f>IF(oq25basecase!T108=oq25basecaser1!T108,0,oq25basecase!T108/oq25basecaser1!T108)</f>
        <v>0</v>
      </c>
      <c r="U108" s="33">
        <f>IF(oq25basecase!U108=oq25basecaser1!U108,0,oq25basecase!U108/oq25basecaser1!U108)</f>
        <v>0</v>
      </c>
      <c r="V108" s="33">
        <f>IF(oq25basecase!V108=oq25basecaser1!V108,0,oq25basecase!V108/oq25basecaser1!V108)</f>
        <v>0</v>
      </c>
      <c r="W108" s="33">
        <f ca="1">IF(oq25basecase!W108=oq25basecaser1!W108,0,oq25basecase!W108/oq25basecaser1!W108)</f>
        <v>0</v>
      </c>
      <c r="X108" s="33">
        <f ca="1">IF(oq25basecase!X108=oq25basecaser1!X108,0,oq25basecase!X108/oq25basecaser1!X108)</f>
        <v>0</v>
      </c>
      <c r="Y108" s="33">
        <f ca="1">IF(oq25basecase!Y108=oq25basecaser1!Y108,0,oq25basecase!Y108/oq25basecaser1!Y108)</f>
        <v>0</v>
      </c>
      <c r="Z108" s="33">
        <f>IF(oq25basecase!Z108=oq25basecaser1!Z108,0,oq25basecase!Z108/oq25basecaser1!Z108)</f>
        <v>0</v>
      </c>
    </row>
    <row r="109" spans="1:26" x14ac:dyDescent="0.3">
      <c r="A109" s="33">
        <f>IF(oq25basecase!A109=oq25basecaser1!A109,0,oq25basecase!A109/oq25basecaser1!A109)</f>
        <v>0</v>
      </c>
      <c r="B109" s="33">
        <f>IF(oq25basecase!B109=oq25basecaser1!B109,0,oq25basecase!B109/oq25basecaser1!B109)</f>
        <v>0</v>
      </c>
      <c r="C109" s="33">
        <f>IF(oq25basecase!C109=oq25basecaser1!C109,0,oq25basecase!C109/oq25basecaser1!C109)</f>
        <v>0</v>
      </c>
      <c r="D109" s="33">
        <f>IF(oq25basecase!D109=oq25basecaser1!D109,0,oq25basecase!D109/oq25basecaser1!D109)</f>
        <v>0</v>
      </c>
      <c r="E109" s="33">
        <f>IF(oq25basecase!E109=oq25basecaser1!E109,0,oq25basecase!E109/oq25basecaser1!E109)</f>
        <v>0</v>
      </c>
      <c r="F109" s="33">
        <f>IF(oq25basecase!F109=oq25basecaser1!F109,0,oq25basecase!F109/oq25basecaser1!F109)</f>
        <v>0</v>
      </c>
      <c r="G109" s="33">
        <f>IF(oq25basecase!G109=oq25basecaser1!G109,0,oq25basecase!G109/oq25basecaser1!G109)</f>
        <v>0</v>
      </c>
      <c r="H109" s="33">
        <f>IF(oq25basecase!H109=oq25basecaser1!H109,0,oq25basecase!H109/oq25basecaser1!H109)</f>
        <v>0</v>
      </c>
      <c r="I109" s="33">
        <f>IF(oq25basecase!I109=oq25basecaser1!I109,0,oq25basecase!I109/oq25basecaser1!I109)</f>
        <v>0</v>
      </c>
      <c r="J109" s="33">
        <f>IF(oq25basecase!J109=oq25basecaser1!J109,0,oq25basecase!J109/oq25basecaser1!J109)</f>
        <v>0</v>
      </c>
      <c r="K109" s="33">
        <f>IF(oq25basecase!K109=oq25basecaser1!K109,0,oq25basecase!K109/oq25basecaser1!K109)</f>
        <v>0</v>
      </c>
      <c r="L109" s="33">
        <f>IF(oq25basecase!L109=oq25basecaser1!L109,0,oq25basecase!L109/oq25basecaser1!L109)</f>
        <v>0</v>
      </c>
      <c r="M109" s="33">
        <f>IF(oq25basecase!M109=oq25basecaser1!M109,0,oq25basecase!M109/oq25basecaser1!M109)</f>
        <v>0</v>
      </c>
      <c r="N109" s="33">
        <f>IF(oq25basecase!N109=oq25basecaser1!N109,0,oq25basecase!N109/oq25basecaser1!N109)</f>
        <v>0</v>
      </c>
      <c r="O109" s="33">
        <f>IF(oq25basecase!O109=oq25basecaser1!O109,0,oq25basecase!O109/oq25basecaser1!O109)</f>
        <v>0</v>
      </c>
      <c r="P109" s="33">
        <f>IF(oq25basecase!P109=oq25basecaser1!P109,0,oq25basecase!P109/oq25basecaser1!P109)</f>
        <v>0</v>
      </c>
      <c r="Q109" s="33">
        <f>IF(oq25basecase!Q109=oq25basecaser1!Q109,0,oq25basecase!Q109/oq25basecaser1!Q109)</f>
        <v>0</v>
      </c>
      <c r="R109" s="33">
        <f>IF(oq25basecase!R109=oq25basecaser1!R109,0,oq25basecase!R109/oq25basecaser1!R109)</f>
        <v>0</v>
      </c>
      <c r="S109" s="33">
        <f>IF(oq25basecase!S109=oq25basecaser1!S109,0,oq25basecase!S109/oq25basecaser1!S109)</f>
        <v>0</v>
      </c>
      <c r="T109" s="33">
        <f>IF(oq25basecase!T109=oq25basecaser1!T109,0,oq25basecase!T109/oq25basecaser1!T109)</f>
        <v>0</v>
      </c>
      <c r="U109" s="33">
        <f>IF(oq25basecase!U109=oq25basecaser1!U109,0,oq25basecase!U109/oq25basecaser1!U109)</f>
        <v>0</v>
      </c>
      <c r="V109" s="33">
        <f>IF(oq25basecase!V109=oq25basecaser1!V109,0,oq25basecase!V109/oq25basecaser1!V109)</f>
        <v>0</v>
      </c>
      <c r="W109" s="33">
        <f ca="1">IF(oq25basecase!W109=oq25basecaser1!W109,0,oq25basecase!W109/oq25basecaser1!W109)</f>
        <v>0</v>
      </c>
      <c r="X109" s="33">
        <f ca="1">IF(oq25basecase!X109=oq25basecaser1!X109,0,oq25basecase!X109/oq25basecaser1!X109)</f>
        <v>0</v>
      </c>
      <c r="Y109" s="33">
        <f ca="1">IF(oq25basecase!Y109=oq25basecaser1!Y109,0,oq25basecase!Y109/oq25basecaser1!Y109)</f>
        <v>0</v>
      </c>
      <c r="Z109" s="33">
        <f>IF(oq25basecase!Z109=oq25basecaser1!Z109,0,oq25basecase!Z109/oq25basecaser1!Z109)</f>
        <v>0</v>
      </c>
    </row>
    <row r="110" spans="1:26" x14ac:dyDescent="0.3">
      <c r="A110" s="33">
        <f>IF(oq25basecase!A110=oq25basecaser1!A110,0,oq25basecase!A110/oq25basecaser1!A110)</f>
        <v>0</v>
      </c>
      <c r="B110" s="33">
        <f>IF(oq25basecase!B110=oq25basecaser1!B110,0,oq25basecase!B110/oq25basecaser1!B110)</f>
        <v>0</v>
      </c>
      <c r="C110" s="33">
        <f>IF(oq25basecase!C110=oq25basecaser1!C110,0,oq25basecase!C110/oq25basecaser1!C110)</f>
        <v>0</v>
      </c>
      <c r="D110" s="33">
        <f>IF(oq25basecase!D110=oq25basecaser1!D110,0,oq25basecase!D110/oq25basecaser1!D110)</f>
        <v>0</v>
      </c>
      <c r="E110" s="33">
        <f>IF(oq25basecase!E110=oq25basecaser1!E110,0,oq25basecase!E110/oq25basecaser1!E110)</f>
        <v>0</v>
      </c>
      <c r="F110" s="33">
        <f>IF(oq25basecase!F110=oq25basecaser1!F110,0,oq25basecase!F110/oq25basecaser1!F110)</f>
        <v>0</v>
      </c>
      <c r="G110" s="33">
        <f>IF(oq25basecase!G110=oq25basecaser1!G110,0,oq25basecase!G110/oq25basecaser1!G110)</f>
        <v>0</v>
      </c>
      <c r="H110" s="33">
        <f>IF(oq25basecase!H110=oq25basecaser1!H110,0,oq25basecase!H110/oq25basecaser1!H110)</f>
        <v>0</v>
      </c>
      <c r="I110" s="33">
        <f>IF(oq25basecase!I110=oq25basecaser1!I110,0,oq25basecase!I110/oq25basecaser1!I110)</f>
        <v>0</v>
      </c>
      <c r="J110" s="33">
        <f>IF(oq25basecase!J110=oq25basecaser1!J110,0,oq25basecase!J110/oq25basecaser1!J110)</f>
        <v>0</v>
      </c>
      <c r="K110" s="33">
        <f>IF(oq25basecase!K110=oq25basecaser1!K110,0,oq25basecase!K110/oq25basecaser1!K110)</f>
        <v>0</v>
      </c>
      <c r="L110" s="33">
        <f>IF(oq25basecase!L110=oq25basecaser1!L110,0,oq25basecase!L110/oq25basecaser1!L110)</f>
        <v>0</v>
      </c>
      <c r="M110" s="33">
        <f>IF(oq25basecase!M110=oq25basecaser1!M110,0,oq25basecase!M110/oq25basecaser1!M110)</f>
        <v>0</v>
      </c>
      <c r="N110" s="33">
        <f>IF(oq25basecase!N110=oq25basecaser1!N110,0,oq25basecase!N110/oq25basecaser1!N110)</f>
        <v>0</v>
      </c>
      <c r="O110" s="33">
        <f>IF(oq25basecase!O110=oq25basecaser1!O110,0,oq25basecase!O110/oq25basecaser1!O110)</f>
        <v>0</v>
      </c>
      <c r="P110" s="33">
        <f>IF(oq25basecase!P110=oq25basecaser1!P110,0,oq25basecase!P110/oq25basecaser1!P110)</f>
        <v>0</v>
      </c>
      <c r="Q110" s="33">
        <f>IF(oq25basecase!Q110=oq25basecaser1!Q110,0,oq25basecase!Q110/oq25basecaser1!Q110)</f>
        <v>0</v>
      </c>
      <c r="R110" s="33">
        <f>IF(oq25basecase!R110=oq25basecaser1!R110,0,oq25basecase!R110/oq25basecaser1!R110)</f>
        <v>0</v>
      </c>
      <c r="S110" s="33">
        <f>IF(oq25basecase!S110=oq25basecaser1!S110,0,oq25basecase!S110/oq25basecaser1!S110)</f>
        <v>0</v>
      </c>
      <c r="T110" s="33">
        <f>IF(oq25basecase!T110=oq25basecaser1!T110,0,oq25basecase!T110/oq25basecaser1!T110)</f>
        <v>0</v>
      </c>
      <c r="U110" s="33">
        <f>IF(oq25basecase!U110=oq25basecaser1!U110,0,oq25basecase!U110/oq25basecaser1!U110)</f>
        <v>0</v>
      </c>
      <c r="V110" s="33">
        <f>IF(oq25basecase!V110=oq25basecaser1!V110,0,oq25basecase!V110/oq25basecaser1!V110)</f>
        <v>0</v>
      </c>
      <c r="W110" s="33">
        <f ca="1">IF(oq25basecase!W110=oq25basecaser1!W110,0,oq25basecase!W110/oq25basecaser1!W110)</f>
        <v>0</v>
      </c>
      <c r="X110" s="33">
        <f ca="1">IF(oq25basecase!X110=oq25basecaser1!X110,0,oq25basecase!X110/oq25basecaser1!X110)</f>
        <v>0</v>
      </c>
      <c r="Y110" s="33">
        <f ca="1">IF(oq25basecase!Y110=oq25basecaser1!Y110,0,oq25basecase!Y110/oq25basecaser1!Y110)</f>
        <v>0</v>
      </c>
      <c r="Z110" s="33">
        <f>IF(oq25basecase!Z110=oq25basecaser1!Z110,0,oq25basecase!Z110/oq25basecaser1!Z110)</f>
        <v>0</v>
      </c>
    </row>
    <row r="111" spans="1:26" x14ac:dyDescent="0.3">
      <c r="A111" s="33">
        <f>IF(oq25basecase!A111=oq25basecaser1!A111,0,oq25basecase!A111/oq25basecaser1!A111)</f>
        <v>0</v>
      </c>
      <c r="B111" s="33">
        <f>IF(oq25basecase!B111=oq25basecaser1!B111,0,oq25basecase!B111/oq25basecaser1!B111)</f>
        <v>0</v>
      </c>
      <c r="C111" s="33">
        <f>IF(oq25basecase!C111=oq25basecaser1!C111,0,oq25basecase!C111/oq25basecaser1!C111)</f>
        <v>0</v>
      </c>
      <c r="D111" s="33">
        <f>IF(oq25basecase!D111=oq25basecaser1!D111,0,oq25basecase!D111/oq25basecaser1!D111)</f>
        <v>0</v>
      </c>
      <c r="E111" s="33">
        <f>IF(oq25basecase!E111=oq25basecaser1!E111,0,oq25basecase!E111/oq25basecaser1!E111)</f>
        <v>0</v>
      </c>
      <c r="F111" s="33">
        <f>IF(oq25basecase!F111=oq25basecaser1!F111,0,oq25basecase!F111/oq25basecaser1!F111)</f>
        <v>0</v>
      </c>
      <c r="G111" s="33">
        <f>IF(oq25basecase!G111=oq25basecaser1!G111,0,oq25basecase!G111/oq25basecaser1!G111)</f>
        <v>0</v>
      </c>
      <c r="H111" s="33">
        <f>IF(oq25basecase!H111=oq25basecaser1!H111,0,oq25basecase!H111/oq25basecaser1!H111)</f>
        <v>0</v>
      </c>
      <c r="I111" s="33">
        <f>IF(oq25basecase!I111=oq25basecaser1!I111,0,oq25basecase!I111/oq25basecaser1!I111)</f>
        <v>0</v>
      </c>
      <c r="J111" s="33">
        <f>IF(oq25basecase!J111=oq25basecaser1!J111,0,oq25basecase!J111/oq25basecaser1!J111)</f>
        <v>0</v>
      </c>
      <c r="K111" s="33">
        <f>IF(oq25basecase!K111=oq25basecaser1!K111,0,oq25basecase!K111/oq25basecaser1!K111)</f>
        <v>0</v>
      </c>
      <c r="L111" s="33">
        <f>IF(oq25basecase!L111=oq25basecaser1!L111,0,oq25basecase!L111/oq25basecaser1!L111)</f>
        <v>0</v>
      </c>
      <c r="M111" s="33">
        <f>IF(oq25basecase!M111=oq25basecaser1!M111,0,oq25basecase!M111/oq25basecaser1!M111)</f>
        <v>0</v>
      </c>
      <c r="N111" s="33">
        <f>IF(oq25basecase!N111=oq25basecaser1!N111,0,oq25basecase!N111/oq25basecaser1!N111)</f>
        <v>0</v>
      </c>
      <c r="O111" s="33">
        <f>IF(oq25basecase!O111=oq25basecaser1!O111,0,oq25basecase!O111/oq25basecaser1!O111)</f>
        <v>0</v>
      </c>
      <c r="P111" s="33">
        <f>IF(oq25basecase!P111=oq25basecaser1!P111,0,oq25basecase!P111/oq25basecaser1!P111)</f>
        <v>0</v>
      </c>
      <c r="Q111" s="33">
        <f>IF(oq25basecase!Q111=oq25basecaser1!Q111,0,oq25basecase!Q111/oq25basecaser1!Q111)</f>
        <v>0</v>
      </c>
      <c r="R111" s="33">
        <f>IF(oq25basecase!R111=oq25basecaser1!R111,0,oq25basecase!R111/oq25basecaser1!R111)</f>
        <v>0</v>
      </c>
      <c r="S111" s="33">
        <f>IF(oq25basecase!S111=oq25basecaser1!S111,0,oq25basecase!S111/oq25basecaser1!S111)</f>
        <v>0</v>
      </c>
      <c r="T111" s="33">
        <f>IF(oq25basecase!T111=oq25basecaser1!T111,0,oq25basecase!T111/oq25basecaser1!T111)</f>
        <v>0</v>
      </c>
      <c r="U111" s="33">
        <f>IF(oq25basecase!U111=oq25basecaser1!U111,0,oq25basecase!U111/oq25basecaser1!U111)</f>
        <v>0</v>
      </c>
      <c r="V111" s="33">
        <f>IF(oq25basecase!V111=oq25basecaser1!V111,0,oq25basecase!V111/oq25basecaser1!V111)</f>
        <v>0</v>
      </c>
      <c r="W111" s="33">
        <f ca="1">IF(oq25basecase!W111=oq25basecaser1!W111,0,oq25basecase!W111/oq25basecaser1!W111)</f>
        <v>0</v>
      </c>
      <c r="X111" s="33">
        <f ca="1">IF(oq25basecase!X111=oq25basecaser1!X111,0,oq25basecase!X111/oq25basecaser1!X111)</f>
        <v>0</v>
      </c>
      <c r="Y111" s="33">
        <f ca="1">IF(oq25basecase!Y111=oq25basecaser1!Y111,0,oq25basecase!Y111/oq25basecaser1!Y111)</f>
        <v>0</v>
      </c>
      <c r="Z111" s="33">
        <f>IF(oq25basecase!Z111=oq25basecaser1!Z111,0,oq25basecase!Z111/oq25basecaser1!Z111)</f>
        <v>0</v>
      </c>
    </row>
    <row r="112" spans="1:26" x14ac:dyDescent="0.3">
      <c r="A112" s="33">
        <f>IF(oq25basecase!A112=oq25basecaser1!A112,0,oq25basecase!A112/oq25basecaser1!A112)</f>
        <v>0</v>
      </c>
      <c r="B112" s="33">
        <f>IF(oq25basecase!B112=oq25basecaser1!B112,0,oq25basecase!B112/oq25basecaser1!B112)</f>
        <v>0</v>
      </c>
      <c r="C112" s="33">
        <f>IF(oq25basecase!C112=oq25basecaser1!C112,0,oq25basecase!C112/oq25basecaser1!C112)</f>
        <v>0</v>
      </c>
      <c r="D112" s="33">
        <f>IF(oq25basecase!D112=oq25basecaser1!D112,0,oq25basecase!D112/oq25basecaser1!D112)</f>
        <v>0</v>
      </c>
      <c r="E112" s="33">
        <f>IF(oq25basecase!E112=oq25basecaser1!E112,0,oq25basecase!E112/oq25basecaser1!E112)</f>
        <v>0</v>
      </c>
      <c r="F112" s="33">
        <f>IF(oq25basecase!F112=oq25basecaser1!F112,0,oq25basecase!F112/oq25basecaser1!F112)</f>
        <v>0</v>
      </c>
      <c r="G112" s="33">
        <f>IF(oq25basecase!G112=oq25basecaser1!G112,0,oq25basecase!G112/oq25basecaser1!G112)</f>
        <v>0</v>
      </c>
      <c r="H112" s="33">
        <f>IF(oq25basecase!H112=oq25basecaser1!H112,0,oq25basecase!H112/oq25basecaser1!H112)</f>
        <v>0</v>
      </c>
      <c r="I112" s="33">
        <f>IF(oq25basecase!I112=oq25basecaser1!I112,0,oq25basecase!I112/oq25basecaser1!I112)</f>
        <v>0</v>
      </c>
      <c r="J112" s="33">
        <f>IF(oq25basecase!J112=oq25basecaser1!J112,0,oq25basecase!J112/oq25basecaser1!J112)</f>
        <v>0</v>
      </c>
      <c r="K112" s="33">
        <f>IF(oq25basecase!K112=oq25basecaser1!K112,0,oq25basecase!K112/oq25basecaser1!K112)</f>
        <v>0</v>
      </c>
      <c r="L112" s="33">
        <f>IF(oq25basecase!L112=oq25basecaser1!L112,0,oq25basecase!L112/oq25basecaser1!L112)</f>
        <v>0</v>
      </c>
      <c r="M112" s="33">
        <f>IF(oq25basecase!M112=oq25basecaser1!M112,0,oq25basecase!M112/oq25basecaser1!M112)</f>
        <v>0</v>
      </c>
      <c r="N112" s="33">
        <f>IF(oq25basecase!N112=oq25basecaser1!N112,0,oq25basecase!N112/oq25basecaser1!N112)</f>
        <v>0</v>
      </c>
      <c r="O112" s="33">
        <f>IF(oq25basecase!O112=oq25basecaser1!O112,0,oq25basecase!O112/oq25basecaser1!O112)</f>
        <v>0</v>
      </c>
      <c r="P112" s="33">
        <f>IF(oq25basecase!P112=oq25basecaser1!P112,0,oq25basecase!P112/oq25basecaser1!P112)</f>
        <v>0</v>
      </c>
      <c r="Q112" s="33">
        <f>IF(oq25basecase!Q112=oq25basecaser1!Q112,0,oq25basecase!Q112/oq25basecaser1!Q112)</f>
        <v>0</v>
      </c>
      <c r="R112" s="33">
        <f>IF(oq25basecase!R112=oq25basecaser1!R112,0,oq25basecase!R112/oq25basecaser1!R112)</f>
        <v>0</v>
      </c>
      <c r="S112" s="33">
        <f>IF(oq25basecase!S112=oq25basecaser1!S112,0,oq25basecase!S112/oq25basecaser1!S112)</f>
        <v>0</v>
      </c>
      <c r="T112" s="33">
        <f>IF(oq25basecase!T112=oq25basecaser1!T112,0,oq25basecase!T112/oq25basecaser1!T112)</f>
        <v>0</v>
      </c>
      <c r="U112" s="33">
        <f>IF(oq25basecase!U112=oq25basecaser1!U112,0,oq25basecase!U112/oq25basecaser1!U112)</f>
        <v>0</v>
      </c>
      <c r="V112" s="33">
        <f>IF(oq25basecase!V112=oq25basecaser1!V112,0,oq25basecase!V112/oq25basecaser1!V112)</f>
        <v>0</v>
      </c>
      <c r="W112" s="33">
        <f ca="1">IF(oq25basecase!W112=oq25basecaser1!W112,0,oq25basecase!W112/oq25basecaser1!W112)</f>
        <v>0</v>
      </c>
      <c r="X112" s="33">
        <f ca="1">IF(oq25basecase!X112=oq25basecaser1!X112,0,oq25basecase!X112/oq25basecaser1!X112)</f>
        <v>0</v>
      </c>
      <c r="Y112" s="33">
        <f ca="1">IF(oq25basecase!Y112=oq25basecaser1!Y112,0,oq25basecase!Y112/oq25basecaser1!Y112)</f>
        <v>0</v>
      </c>
      <c r="Z112" s="33">
        <f>IF(oq25basecase!Z112=oq25basecaser1!Z112,0,oq25basecase!Z112/oq25basecaser1!Z112)</f>
        <v>0</v>
      </c>
    </row>
    <row r="113" spans="1:26" x14ac:dyDescent="0.3">
      <c r="A113" s="33">
        <f>IF(oq25basecase!A113=oq25basecaser1!A113,0,oq25basecase!A113/oq25basecaser1!A113)</f>
        <v>0</v>
      </c>
      <c r="B113" s="33">
        <f>IF(oq25basecase!B113=oq25basecaser1!B113,0,oq25basecase!B113/oq25basecaser1!B113)</f>
        <v>0</v>
      </c>
      <c r="C113" s="33">
        <f>IF(oq25basecase!C113=oq25basecaser1!C113,0,oq25basecase!C113/oq25basecaser1!C113)</f>
        <v>0</v>
      </c>
      <c r="D113" s="33">
        <f>IF(oq25basecase!D113=oq25basecaser1!D113,0,oq25basecase!D113/oq25basecaser1!D113)</f>
        <v>0</v>
      </c>
      <c r="E113" s="33">
        <f>IF(oq25basecase!E113=oq25basecaser1!E113,0,oq25basecase!E113/oq25basecaser1!E113)</f>
        <v>0</v>
      </c>
      <c r="F113" s="33">
        <f>IF(oq25basecase!F113=oq25basecaser1!F113,0,oq25basecase!F113/oq25basecaser1!F113)</f>
        <v>0</v>
      </c>
      <c r="G113" s="33">
        <f>IF(oq25basecase!G113=oq25basecaser1!G113,0,oq25basecase!G113/oq25basecaser1!G113)</f>
        <v>0</v>
      </c>
      <c r="H113" s="33">
        <f>IF(oq25basecase!H113=oq25basecaser1!H113,0,oq25basecase!H113/oq25basecaser1!H113)</f>
        <v>0</v>
      </c>
      <c r="I113" s="33">
        <f>IF(oq25basecase!I113=oq25basecaser1!I113,0,oq25basecase!I113/oq25basecaser1!I113)</f>
        <v>0</v>
      </c>
      <c r="J113" s="33">
        <f>IF(oq25basecase!J113=oq25basecaser1!J113,0,oq25basecase!J113/oq25basecaser1!J113)</f>
        <v>0</v>
      </c>
      <c r="K113" s="33">
        <f>IF(oq25basecase!K113=oq25basecaser1!K113,0,oq25basecase!K113/oq25basecaser1!K113)</f>
        <v>0</v>
      </c>
      <c r="L113" s="33">
        <f>IF(oq25basecase!L113=oq25basecaser1!L113,0,oq25basecase!L113/oq25basecaser1!L113)</f>
        <v>0</v>
      </c>
      <c r="M113" s="33">
        <f>IF(oq25basecase!M113=oq25basecaser1!M113,0,oq25basecase!M113/oq25basecaser1!M113)</f>
        <v>0</v>
      </c>
      <c r="N113" s="33">
        <f>IF(oq25basecase!N113=oq25basecaser1!N113,0,oq25basecase!N113/oq25basecaser1!N113)</f>
        <v>0</v>
      </c>
      <c r="O113" s="33">
        <f>IF(oq25basecase!O113=oq25basecaser1!O113,0,oq25basecase!O113/oq25basecaser1!O113)</f>
        <v>0</v>
      </c>
      <c r="P113" s="33">
        <f>IF(oq25basecase!P113=oq25basecaser1!P113,0,oq25basecase!P113/oq25basecaser1!P113)</f>
        <v>0</v>
      </c>
      <c r="Q113" s="33">
        <f>IF(oq25basecase!Q113=oq25basecaser1!Q113,0,oq25basecase!Q113/oq25basecaser1!Q113)</f>
        <v>0</v>
      </c>
      <c r="R113" s="33">
        <f>IF(oq25basecase!R113=oq25basecaser1!R113,0,oq25basecase!R113/oq25basecaser1!R113)</f>
        <v>0</v>
      </c>
      <c r="S113" s="33">
        <f>IF(oq25basecase!S113=oq25basecaser1!S113,0,oq25basecase!S113/oq25basecaser1!S113)</f>
        <v>0</v>
      </c>
      <c r="T113" s="33">
        <f>IF(oq25basecase!T113=oq25basecaser1!T113,0,oq25basecase!T113/oq25basecaser1!T113)</f>
        <v>0</v>
      </c>
      <c r="U113" s="33">
        <f>IF(oq25basecase!U113=oq25basecaser1!U113,0,oq25basecase!U113/oq25basecaser1!U113)</f>
        <v>0</v>
      </c>
      <c r="V113" s="33">
        <f>IF(oq25basecase!V113=oq25basecaser1!V113,0,oq25basecase!V113/oq25basecaser1!V113)</f>
        <v>0</v>
      </c>
      <c r="W113" s="33">
        <f ca="1">IF(oq25basecase!W113=oq25basecaser1!W113,0,oq25basecase!W113/oq25basecaser1!W113)</f>
        <v>0</v>
      </c>
      <c r="X113" s="33">
        <f ca="1">IF(oq25basecase!X113=oq25basecaser1!X113,0,oq25basecase!X113/oq25basecaser1!X113)</f>
        <v>0</v>
      </c>
      <c r="Y113" s="33" t="e">
        <f ca="1">IF(oq25basecase!Y113=oq25basecaser1!Y113,0,oq25basecase!Y113/oq25basecaser1!Y113)</f>
        <v>#DIV/0!</v>
      </c>
      <c r="Z113" s="33">
        <f>IF(oq25basecase!Z113=oq25basecaser1!Z113,0,oq25basecase!Z113/oq25basecaser1!Z113)</f>
        <v>0</v>
      </c>
    </row>
    <row r="114" spans="1:26" x14ac:dyDescent="0.3">
      <c r="A114" s="33">
        <f>IF(oq25basecase!A114=oq25basecaser1!A114,0,oq25basecase!A114/oq25basecaser1!A114)</f>
        <v>0</v>
      </c>
      <c r="B114" s="33">
        <f>IF(oq25basecase!B114=oq25basecaser1!B114,0,oq25basecase!B114/oq25basecaser1!B114)</f>
        <v>0</v>
      </c>
      <c r="C114" s="33">
        <f>IF(oq25basecase!C114=oq25basecaser1!C114,0,oq25basecase!C114/oq25basecaser1!C114)</f>
        <v>0</v>
      </c>
      <c r="D114" s="33">
        <f>IF(oq25basecase!D114=oq25basecaser1!D114,0,oq25basecase!D114/oq25basecaser1!D114)</f>
        <v>0</v>
      </c>
      <c r="E114" s="33">
        <f>IF(oq25basecase!E114=oq25basecaser1!E114,0,oq25basecase!E114/oq25basecaser1!E114)</f>
        <v>0</v>
      </c>
      <c r="F114" s="33">
        <f>IF(oq25basecase!F114=oq25basecaser1!F114,0,oq25basecase!F114/oq25basecaser1!F114)</f>
        <v>0</v>
      </c>
      <c r="G114" s="33">
        <f>IF(oq25basecase!G114=oq25basecaser1!G114,0,oq25basecase!G114/oq25basecaser1!G114)</f>
        <v>0</v>
      </c>
      <c r="H114" s="33">
        <f>IF(oq25basecase!H114=oq25basecaser1!H114,0,oq25basecase!H114/oq25basecaser1!H114)</f>
        <v>0</v>
      </c>
      <c r="I114" s="33">
        <f>IF(oq25basecase!I114=oq25basecaser1!I114,0,oq25basecase!I114/oq25basecaser1!I114)</f>
        <v>0</v>
      </c>
      <c r="J114" s="33">
        <f>IF(oq25basecase!J114=oq25basecaser1!J114,0,oq25basecase!J114/oq25basecaser1!J114)</f>
        <v>0</v>
      </c>
      <c r="K114" s="33">
        <f>IF(oq25basecase!K114=oq25basecaser1!K114,0,oq25basecase!K114/oq25basecaser1!K114)</f>
        <v>0</v>
      </c>
      <c r="L114" s="33">
        <f>IF(oq25basecase!L114=oq25basecaser1!L114,0,oq25basecase!L114/oq25basecaser1!L114)</f>
        <v>0</v>
      </c>
      <c r="M114" s="33">
        <f>IF(oq25basecase!M114=oq25basecaser1!M114,0,oq25basecase!M114/oq25basecaser1!M114)</f>
        <v>0</v>
      </c>
      <c r="N114" s="33">
        <f>IF(oq25basecase!N114=oq25basecaser1!N114,0,oq25basecase!N114/oq25basecaser1!N114)</f>
        <v>0</v>
      </c>
      <c r="O114" s="33">
        <f>IF(oq25basecase!O114=oq25basecaser1!O114,0,oq25basecase!O114/oq25basecaser1!O114)</f>
        <v>0</v>
      </c>
      <c r="P114" s="33">
        <f>IF(oq25basecase!P114=oq25basecaser1!P114,0,oq25basecase!P114/oq25basecaser1!P114)</f>
        <v>0</v>
      </c>
      <c r="Q114" s="33">
        <f>IF(oq25basecase!Q114=oq25basecaser1!Q114,0,oq25basecase!Q114/oq25basecaser1!Q114)</f>
        <v>0</v>
      </c>
      <c r="R114" s="33">
        <f>IF(oq25basecase!R114=oq25basecaser1!R114,0,oq25basecase!R114/oq25basecaser1!R114)</f>
        <v>0</v>
      </c>
      <c r="S114" s="33">
        <f>IF(oq25basecase!S114=oq25basecaser1!S114,0,oq25basecase!S114/oq25basecaser1!S114)</f>
        <v>0</v>
      </c>
      <c r="T114" s="33">
        <f>IF(oq25basecase!T114=oq25basecaser1!T114,0,oq25basecase!T114/oq25basecaser1!T114)</f>
        <v>0</v>
      </c>
      <c r="U114" s="33">
        <f>IF(oq25basecase!U114=oq25basecaser1!U114,0,oq25basecase!U114/oq25basecaser1!U114)</f>
        <v>0</v>
      </c>
      <c r="V114" s="33">
        <f>IF(oq25basecase!V114=oq25basecaser1!V114,0,oq25basecase!V114/oq25basecaser1!V114)</f>
        <v>0</v>
      </c>
      <c r="W114" s="33">
        <f ca="1">IF(oq25basecase!W114=oq25basecaser1!W114,0,oq25basecase!W114/oq25basecaser1!W114)</f>
        <v>0</v>
      </c>
      <c r="X114" s="33">
        <f ca="1">IF(oq25basecase!X114=oq25basecaser1!X114,0,oq25basecase!X114/oq25basecaser1!X114)</f>
        <v>0</v>
      </c>
      <c r="Y114" s="33">
        <f ca="1">IF(oq25basecase!Y114=oq25basecaser1!Y114,0,oq25basecase!Y114/oq25basecaser1!Y114)</f>
        <v>0</v>
      </c>
      <c r="Z114" s="33">
        <f>IF(oq25basecase!Z114=oq25basecaser1!Z114,0,oq25basecase!Z114/oq25basecaser1!Z114)</f>
        <v>0</v>
      </c>
    </row>
    <row r="115" spans="1:26" x14ac:dyDescent="0.3">
      <c r="A115" s="33">
        <f>IF(oq25basecase!A115=oq25basecaser1!A115,0,oq25basecase!A115/oq25basecaser1!A115)</f>
        <v>0</v>
      </c>
      <c r="B115" s="33">
        <f>IF(oq25basecase!B115=oq25basecaser1!B115,0,oq25basecase!B115/oq25basecaser1!B115)</f>
        <v>0</v>
      </c>
      <c r="C115" s="33">
        <f>IF(oq25basecase!C115=oq25basecaser1!C115,0,oq25basecase!C115/oq25basecaser1!C115)</f>
        <v>0</v>
      </c>
      <c r="D115" s="33">
        <f>IF(oq25basecase!D115=oq25basecaser1!D115,0,oq25basecase!D115/oq25basecaser1!D115)</f>
        <v>0</v>
      </c>
      <c r="E115" s="33">
        <f>IF(oq25basecase!E115=oq25basecaser1!E115,0,oq25basecase!E115/oq25basecaser1!E115)</f>
        <v>0</v>
      </c>
      <c r="F115" s="33">
        <f>IF(oq25basecase!F115=oq25basecaser1!F115,0,oq25basecase!F115/oq25basecaser1!F115)</f>
        <v>0</v>
      </c>
      <c r="G115" s="33">
        <f>IF(oq25basecase!G115=oq25basecaser1!G115,0,oq25basecase!G115/oq25basecaser1!G115)</f>
        <v>0</v>
      </c>
      <c r="H115" s="33">
        <f>IF(oq25basecase!H115=oq25basecaser1!H115,0,oq25basecase!H115/oq25basecaser1!H115)</f>
        <v>0</v>
      </c>
      <c r="I115" s="33">
        <f>IF(oq25basecase!I115=oq25basecaser1!I115,0,oq25basecase!I115/oq25basecaser1!I115)</f>
        <v>0</v>
      </c>
      <c r="J115" s="33">
        <f>IF(oq25basecase!J115=oq25basecaser1!J115,0,oq25basecase!J115/oq25basecaser1!J115)</f>
        <v>0</v>
      </c>
      <c r="K115" s="33">
        <f>IF(oq25basecase!K115=oq25basecaser1!K115,0,oq25basecase!K115/oq25basecaser1!K115)</f>
        <v>0</v>
      </c>
      <c r="L115" s="33">
        <f>IF(oq25basecase!L115=oq25basecaser1!L115,0,oq25basecase!L115/oq25basecaser1!L115)</f>
        <v>0</v>
      </c>
      <c r="M115" s="33">
        <f>IF(oq25basecase!M115=oq25basecaser1!M115,0,oq25basecase!M115/oq25basecaser1!M115)</f>
        <v>0</v>
      </c>
      <c r="N115" s="33">
        <f>IF(oq25basecase!N115=oq25basecaser1!N115,0,oq25basecase!N115/oq25basecaser1!N115)</f>
        <v>0</v>
      </c>
      <c r="O115" s="33">
        <f>IF(oq25basecase!O115=oq25basecaser1!O115,0,oq25basecase!O115/oq25basecaser1!O115)</f>
        <v>0</v>
      </c>
      <c r="P115" s="33">
        <f>IF(oq25basecase!P115=oq25basecaser1!P115,0,oq25basecase!P115/oq25basecaser1!P115)</f>
        <v>0</v>
      </c>
      <c r="Q115" s="33">
        <f>IF(oq25basecase!Q115=oq25basecaser1!Q115,0,oq25basecase!Q115/oq25basecaser1!Q115)</f>
        <v>0</v>
      </c>
      <c r="R115" s="33">
        <f>IF(oq25basecase!R115=oq25basecaser1!R115,0,oq25basecase!R115/oq25basecaser1!R115)</f>
        <v>0</v>
      </c>
      <c r="S115" s="33">
        <f>IF(oq25basecase!S115=oq25basecaser1!S115,0,oq25basecase!S115/oq25basecaser1!S115)</f>
        <v>0</v>
      </c>
      <c r="T115" s="33">
        <f>IF(oq25basecase!T115=oq25basecaser1!T115,0,oq25basecase!T115/oq25basecaser1!T115)</f>
        <v>0</v>
      </c>
      <c r="U115" s="33">
        <f>IF(oq25basecase!U115=oq25basecaser1!U115,0,oq25basecase!U115/oq25basecaser1!U115)</f>
        <v>0</v>
      </c>
      <c r="V115" s="33">
        <f>IF(oq25basecase!V115=oq25basecaser1!V115,0,oq25basecase!V115/oq25basecaser1!V115)</f>
        <v>0</v>
      </c>
      <c r="W115" s="33">
        <f ca="1">IF(oq25basecase!W115=oq25basecaser1!W115,0,oq25basecase!W115/oq25basecaser1!W115)</f>
        <v>0</v>
      </c>
      <c r="X115" s="33">
        <f ca="1">IF(oq25basecase!X115=oq25basecaser1!X115,0,oq25basecase!X115/oq25basecaser1!X115)</f>
        <v>0</v>
      </c>
      <c r="Y115" s="33">
        <f ca="1">IF(oq25basecase!Y115=oq25basecaser1!Y115,0,oq25basecase!Y115/oq25basecaser1!Y115)</f>
        <v>0</v>
      </c>
      <c r="Z115" s="33">
        <f>IF(oq25basecase!Z115=oq25basecaser1!Z115,0,oq25basecase!Z115/oq25basecaser1!Z115)</f>
        <v>0</v>
      </c>
    </row>
    <row r="116" spans="1:26" x14ac:dyDescent="0.3">
      <c r="A116" s="33">
        <f>IF(oq25basecase!A116=oq25basecaser1!A116,0,oq25basecase!A116/oq25basecaser1!A116)</f>
        <v>0</v>
      </c>
      <c r="B116" s="33">
        <f>IF(oq25basecase!B116=oq25basecaser1!B116,0,oq25basecase!B116/oq25basecaser1!B116)</f>
        <v>0</v>
      </c>
      <c r="C116" s="33">
        <f>IF(oq25basecase!C116=oq25basecaser1!C116,0,oq25basecase!C116/oq25basecaser1!C116)</f>
        <v>0</v>
      </c>
      <c r="D116" s="33">
        <f>IF(oq25basecase!D116=oq25basecaser1!D116,0,oq25basecase!D116/oq25basecaser1!D116)</f>
        <v>0</v>
      </c>
      <c r="E116" s="33">
        <f>IF(oq25basecase!E116=oq25basecaser1!E116,0,oq25basecase!E116/oq25basecaser1!E116)</f>
        <v>0</v>
      </c>
      <c r="F116" s="33">
        <f>IF(oq25basecase!F116=oq25basecaser1!F116,0,oq25basecase!F116/oq25basecaser1!F116)</f>
        <v>0</v>
      </c>
      <c r="G116" s="33">
        <f>IF(oq25basecase!G116=oq25basecaser1!G116,0,oq25basecase!G116/oq25basecaser1!G116)</f>
        <v>0</v>
      </c>
      <c r="H116" s="33">
        <f>IF(oq25basecase!H116=oq25basecaser1!H116,0,oq25basecase!H116/oq25basecaser1!H116)</f>
        <v>0</v>
      </c>
      <c r="I116" s="33">
        <f>IF(oq25basecase!I116=oq25basecaser1!I116,0,oq25basecase!I116/oq25basecaser1!I116)</f>
        <v>0</v>
      </c>
      <c r="J116" s="33">
        <f>IF(oq25basecase!J116=oq25basecaser1!J116,0,oq25basecase!J116/oq25basecaser1!J116)</f>
        <v>0</v>
      </c>
      <c r="K116" s="33">
        <f>IF(oq25basecase!K116=oq25basecaser1!K116,0,oq25basecase!K116/oq25basecaser1!K116)</f>
        <v>0</v>
      </c>
      <c r="L116" s="33">
        <f>IF(oq25basecase!L116=oq25basecaser1!L116,0,oq25basecase!L116/oq25basecaser1!L116)</f>
        <v>0</v>
      </c>
      <c r="M116" s="33">
        <f>IF(oq25basecase!M116=oq25basecaser1!M116,0,oq25basecase!M116/oq25basecaser1!M116)</f>
        <v>0</v>
      </c>
      <c r="N116" s="33">
        <f>IF(oq25basecase!N116=oq25basecaser1!N116,0,oq25basecase!N116/oq25basecaser1!N116)</f>
        <v>0</v>
      </c>
      <c r="O116" s="33">
        <f>IF(oq25basecase!O116=oq25basecaser1!O116,0,oq25basecase!O116/oq25basecaser1!O116)</f>
        <v>0</v>
      </c>
      <c r="P116" s="33">
        <f>IF(oq25basecase!P116=oq25basecaser1!P116,0,oq25basecase!P116/oq25basecaser1!P116)</f>
        <v>0</v>
      </c>
      <c r="Q116" s="33">
        <f>IF(oq25basecase!Q116=oq25basecaser1!Q116,0,oq25basecase!Q116/oq25basecaser1!Q116)</f>
        <v>0</v>
      </c>
      <c r="R116" s="33">
        <f>IF(oq25basecase!R116=oq25basecaser1!R116,0,oq25basecase!R116/oq25basecaser1!R116)</f>
        <v>0</v>
      </c>
      <c r="S116" s="33">
        <f>IF(oq25basecase!S116=oq25basecaser1!S116,0,oq25basecase!S116/oq25basecaser1!S116)</f>
        <v>0</v>
      </c>
      <c r="T116" s="33">
        <f>IF(oq25basecase!T116=oq25basecaser1!T116,0,oq25basecase!T116/oq25basecaser1!T116)</f>
        <v>0</v>
      </c>
      <c r="U116" s="33">
        <f>IF(oq25basecase!U116=oq25basecaser1!U116,0,oq25basecase!U116/oq25basecaser1!U116)</f>
        <v>0</v>
      </c>
      <c r="V116" s="33">
        <f>IF(oq25basecase!V116=oq25basecaser1!V116,0,oq25basecase!V116/oq25basecaser1!V116)</f>
        <v>0</v>
      </c>
      <c r="W116" s="33">
        <f ca="1">IF(oq25basecase!W116=oq25basecaser1!W116,0,oq25basecase!W116/oq25basecaser1!W116)</f>
        <v>0</v>
      </c>
      <c r="X116" s="33">
        <f ca="1">IF(oq25basecase!X116=oq25basecaser1!X116,0,oq25basecase!X116/oq25basecaser1!X116)</f>
        <v>0</v>
      </c>
      <c r="Y116" s="33">
        <f ca="1">IF(oq25basecase!Y116=oq25basecaser1!Y116,0,oq25basecase!Y116/oq25basecaser1!Y116)</f>
        <v>0</v>
      </c>
      <c r="Z116" s="33">
        <f>IF(oq25basecase!Z116=oq25basecaser1!Z116,0,oq25basecase!Z116/oq25basecaser1!Z116)</f>
        <v>0</v>
      </c>
    </row>
    <row r="117" spans="1:26" x14ac:dyDescent="0.3">
      <c r="A117" s="33">
        <f>IF(oq25basecase!A117=oq25basecaser1!A117,0,oq25basecase!A117/oq25basecaser1!A117)</f>
        <v>0</v>
      </c>
      <c r="B117" s="33">
        <f>IF(oq25basecase!B117=oq25basecaser1!B117,0,oq25basecase!B117/oq25basecaser1!B117)</f>
        <v>0</v>
      </c>
      <c r="C117" s="33">
        <f>IF(oq25basecase!C117=oq25basecaser1!C117,0,oq25basecase!C117/oq25basecaser1!C117)</f>
        <v>0</v>
      </c>
      <c r="D117" s="33">
        <f>IF(oq25basecase!D117=oq25basecaser1!D117,0,oq25basecase!D117/oq25basecaser1!D117)</f>
        <v>0</v>
      </c>
      <c r="E117" s="33">
        <f>IF(oq25basecase!E117=oq25basecaser1!E117,0,oq25basecase!E117/oq25basecaser1!E117)</f>
        <v>0</v>
      </c>
      <c r="F117" s="33">
        <f>IF(oq25basecase!F117=oq25basecaser1!F117,0,oq25basecase!F117/oq25basecaser1!F117)</f>
        <v>0</v>
      </c>
      <c r="G117" s="33">
        <f>IF(oq25basecase!G117=oq25basecaser1!G117,0,oq25basecase!G117/oq25basecaser1!G117)</f>
        <v>0</v>
      </c>
      <c r="H117" s="33">
        <f>IF(oq25basecase!H117=oq25basecaser1!H117,0,oq25basecase!H117/oq25basecaser1!H117)</f>
        <v>0</v>
      </c>
      <c r="I117" s="33">
        <f>IF(oq25basecase!I117=oq25basecaser1!I117,0,oq25basecase!I117/oq25basecaser1!I117)</f>
        <v>0</v>
      </c>
      <c r="J117" s="33">
        <f>IF(oq25basecase!J117=oq25basecaser1!J117,0,oq25basecase!J117/oq25basecaser1!J117)</f>
        <v>0</v>
      </c>
      <c r="K117" s="33">
        <f>IF(oq25basecase!K117=oq25basecaser1!K117,0,oq25basecase!K117/oq25basecaser1!K117)</f>
        <v>0</v>
      </c>
      <c r="L117" s="33">
        <f>IF(oq25basecase!L117=oq25basecaser1!L117,0,oq25basecase!L117/oq25basecaser1!L117)</f>
        <v>0</v>
      </c>
      <c r="M117" s="33">
        <f>IF(oq25basecase!M117=oq25basecaser1!M117,0,oq25basecase!M117/oq25basecaser1!M117)</f>
        <v>0</v>
      </c>
      <c r="N117" s="33">
        <f>IF(oq25basecase!N117=oq25basecaser1!N117,0,oq25basecase!N117/oq25basecaser1!N117)</f>
        <v>0</v>
      </c>
      <c r="O117" s="33">
        <f>IF(oq25basecase!O117=oq25basecaser1!O117,0,oq25basecase!O117/oq25basecaser1!O117)</f>
        <v>0</v>
      </c>
      <c r="P117" s="33">
        <f>IF(oq25basecase!P117=oq25basecaser1!P117,0,oq25basecase!P117/oq25basecaser1!P117)</f>
        <v>0</v>
      </c>
      <c r="Q117" s="33">
        <f>IF(oq25basecase!Q117=oq25basecaser1!Q117,0,oq25basecase!Q117/oq25basecaser1!Q117)</f>
        <v>0</v>
      </c>
      <c r="R117" s="33">
        <f>IF(oq25basecase!R117=oq25basecaser1!R117,0,oq25basecase!R117/oq25basecaser1!R117)</f>
        <v>0</v>
      </c>
      <c r="S117" s="33">
        <f>IF(oq25basecase!S117=oq25basecaser1!S117,0,oq25basecase!S117/oq25basecaser1!S117)</f>
        <v>0</v>
      </c>
      <c r="T117" s="33">
        <f>IF(oq25basecase!T117=oq25basecaser1!T117,0,oq25basecase!T117/oq25basecaser1!T117)</f>
        <v>0</v>
      </c>
      <c r="U117" s="33">
        <f>IF(oq25basecase!U117=oq25basecaser1!U117,0,oq25basecase!U117/oq25basecaser1!U117)</f>
        <v>0</v>
      </c>
      <c r="V117" s="33">
        <f>IF(oq25basecase!V117=oq25basecaser1!V117,0,oq25basecase!V117/oq25basecaser1!V117)</f>
        <v>0</v>
      </c>
      <c r="W117" s="33">
        <f ca="1">IF(oq25basecase!W117=oq25basecaser1!W117,0,oq25basecase!W117/oq25basecaser1!W117)</f>
        <v>0</v>
      </c>
      <c r="X117" s="33">
        <f ca="1">IF(oq25basecase!X117=oq25basecaser1!X117,0,oq25basecase!X117/oq25basecaser1!X117)</f>
        <v>0</v>
      </c>
      <c r="Y117" s="33" t="e">
        <f ca="1">IF(oq25basecase!Y117=oq25basecaser1!Y117,0,oq25basecase!Y117/oq25basecaser1!Y117)</f>
        <v>#DIV/0!</v>
      </c>
      <c r="Z117" s="33">
        <f>IF(oq25basecase!Z117=oq25basecaser1!Z117,0,oq25basecase!Z117/oq25basecaser1!Z117)</f>
        <v>0</v>
      </c>
    </row>
    <row r="118" spans="1:26" x14ac:dyDescent="0.3">
      <c r="A118" s="33">
        <f>IF(oq25basecase!A118=oq25basecaser1!A118,0,oq25basecase!A118/oq25basecaser1!A118)</f>
        <v>0</v>
      </c>
      <c r="B118" s="33">
        <f>IF(oq25basecase!B118=oq25basecaser1!B118,0,oq25basecase!B118/oq25basecaser1!B118)</f>
        <v>0</v>
      </c>
      <c r="C118" s="33">
        <f>IF(oq25basecase!C118=oq25basecaser1!C118,0,oq25basecase!C118/oq25basecaser1!C118)</f>
        <v>0</v>
      </c>
      <c r="D118" s="33">
        <f>IF(oq25basecase!D118=oq25basecaser1!D118,0,oq25basecase!D118/oq25basecaser1!D118)</f>
        <v>0</v>
      </c>
      <c r="E118" s="33">
        <f>IF(oq25basecase!E118=oq25basecaser1!E118,0,oq25basecase!E118/oq25basecaser1!E118)</f>
        <v>0</v>
      </c>
      <c r="F118" s="33">
        <f>IF(oq25basecase!F118=oq25basecaser1!F118,0,oq25basecase!F118/oq25basecaser1!F118)</f>
        <v>0</v>
      </c>
      <c r="G118" s="33">
        <f>IF(oq25basecase!G118=oq25basecaser1!G118,0,oq25basecase!G118/oq25basecaser1!G118)</f>
        <v>0</v>
      </c>
      <c r="H118" s="33">
        <f>IF(oq25basecase!H118=oq25basecaser1!H118,0,oq25basecase!H118/oq25basecaser1!H118)</f>
        <v>0</v>
      </c>
      <c r="I118" s="33">
        <f>IF(oq25basecase!I118=oq25basecaser1!I118,0,oq25basecase!I118/oq25basecaser1!I118)</f>
        <v>0</v>
      </c>
      <c r="J118" s="33">
        <f>IF(oq25basecase!J118=oq25basecaser1!J118,0,oq25basecase!J118/oq25basecaser1!J118)</f>
        <v>0</v>
      </c>
      <c r="K118" s="33">
        <f>IF(oq25basecase!K118=oq25basecaser1!K118,0,oq25basecase!K118/oq25basecaser1!K118)</f>
        <v>0</v>
      </c>
      <c r="L118" s="33">
        <f>IF(oq25basecase!L118=oq25basecaser1!L118,0,oq25basecase!L118/oq25basecaser1!L118)</f>
        <v>0</v>
      </c>
      <c r="M118" s="33">
        <f>IF(oq25basecase!M118=oq25basecaser1!M118,0,oq25basecase!M118/oq25basecaser1!M118)</f>
        <v>0</v>
      </c>
      <c r="N118" s="33">
        <f>IF(oq25basecase!N118=oq25basecaser1!N118,0,oq25basecase!N118/oq25basecaser1!N118)</f>
        <v>0</v>
      </c>
      <c r="O118" s="33">
        <f>IF(oq25basecase!O118=oq25basecaser1!O118,0,oq25basecase!O118/oq25basecaser1!O118)</f>
        <v>0</v>
      </c>
      <c r="P118" s="33">
        <f>IF(oq25basecase!P118=oq25basecaser1!P118,0,oq25basecase!P118/oq25basecaser1!P118)</f>
        <v>0</v>
      </c>
      <c r="Q118" s="33">
        <f>IF(oq25basecase!Q118=oq25basecaser1!Q118,0,oq25basecase!Q118/oq25basecaser1!Q118)</f>
        <v>0</v>
      </c>
      <c r="R118" s="33">
        <f>IF(oq25basecase!R118=oq25basecaser1!R118,0,oq25basecase!R118/oq25basecaser1!R118)</f>
        <v>0</v>
      </c>
      <c r="S118" s="33">
        <f>IF(oq25basecase!S118=oq25basecaser1!S118,0,oq25basecase!S118/oq25basecaser1!S118)</f>
        <v>0</v>
      </c>
      <c r="T118" s="33">
        <f>IF(oq25basecase!T118=oq25basecaser1!T118,0,oq25basecase!T118/oq25basecaser1!T118)</f>
        <v>0</v>
      </c>
      <c r="U118" s="33">
        <f>IF(oq25basecase!U118=oq25basecaser1!U118,0,oq25basecase!U118/oq25basecaser1!U118)</f>
        <v>0</v>
      </c>
      <c r="V118" s="33">
        <f>IF(oq25basecase!V118=oq25basecaser1!V118,0,oq25basecase!V118/oq25basecaser1!V118)</f>
        <v>0</v>
      </c>
      <c r="W118" s="33">
        <f ca="1">IF(oq25basecase!W118=oq25basecaser1!W118,0,oq25basecase!W118/oq25basecaser1!W118)</f>
        <v>0</v>
      </c>
      <c r="X118" s="33">
        <f ca="1">IF(oq25basecase!X118=oq25basecaser1!X118,0,oq25basecase!X118/oq25basecaser1!X118)</f>
        <v>0</v>
      </c>
      <c r="Y118" s="33">
        <f ca="1">IF(oq25basecase!Y118=oq25basecaser1!Y118,0,oq25basecase!Y118/oq25basecaser1!Y118)</f>
        <v>0</v>
      </c>
      <c r="Z118" s="33">
        <f>IF(oq25basecase!Z118=oq25basecaser1!Z118,0,oq25basecase!Z118/oq25basecaser1!Z118)</f>
        <v>0</v>
      </c>
    </row>
    <row r="119" spans="1:26" x14ac:dyDescent="0.3">
      <c r="A119" s="33">
        <f>IF(oq25basecase!A119=oq25basecaser1!A119,0,oq25basecase!A119/oq25basecaser1!A119)</f>
        <v>0</v>
      </c>
      <c r="B119" s="33">
        <f>IF(oq25basecase!B119=oq25basecaser1!B119,0,oq25basecase!B119/oq25basecaser1!B119)</f>
        <v>0</v>
      </c>
      <c r="C119" s="33">
        <f>IF(oq25basecase!C119=oq25basecaser1!C119,0,oq25basecase!C119/oq25basecaser1!C119)</f>
        <v>0</v>
      </c>
      <c r="D119" s="33">
        <f>IF(oq25basecase!D119=oq25basecaser1!D119,0,oq25basecase!D119/oq25basecaser1!D119)</f>
        <v>0</v>
      </c>
      <c r="E119" s="33">
        <f>IF(oq25basecase!E119=oq25basecaser1!E119,0,oq25basecase!E119/oq25basecaser1!E119)</f>
        <v>0</v>
      </c>
      <c r="F119" s="33">
        <f>IF(oq25basecase!F119=oq25basecaser1!F119,0,oq25basecase!F119/oq25basecaser1!F119)</f>
        <v>0</v>
      </c>
      <c r="G119" s="33">
        <f>IF(oq25basecase!G119=oq25basecaser1!G119,0,oq25basecase!G119/oq25basecaser1!G119)</f>
        <v>0</v>
      </c>
      <c r="H119" s="33">
        <f>IF(oq25basecase!H119=oq25basecaser1!H119,0,oq25basecase!H119/oq25basecaser1!H119)</f>
        <v>0</v>
      </c>
      <c r="I119" s="33">
        <f>IF(oq25basecase!I119=oq25basecaser1!I119,0,oq25basecase!I119/oq25basecaser1!I119)</f>
        <v>0</v>
      </c>
      <c r="J119" s="33">
        <f>IF(oq25basecase!J119=oq25basecaser1!J119,0,oq25basecase!J119/oq25basecaser1!J119)</f>
        <v>0</v>
      </c>
      <c r="K119" s="33">
        <f>IF(oq25basecase!K119=oq25basecaser1!K119,0,oq25basecase!K119/oq25basecaser1!K119)</f>
        <v>0</v>
      </c>
      <c r="L119" s="33">
        <f>IF(oq25basecase!L119=oq25basecaser1!L119,0,oq25basecase!L119/oq25basecaser1!L119)</f>
        <v>0</v>
      </c>
      <c r="M119" s="33">
        <f>IF(oq25basecase!M119=oq25basecaser1!M119,0,oq25basecase!M119/oq25basecaser1!M119)</f>
        <v>0</v>
      </c>
      <c r="N119" s="33">
        <f>IF(oq25basecase!N119=oq25basecaser1!N119,0,oq25basecase!N119/oq25basecaser1!N119)</f>
        <v>0</v>
      </c>
      <c r="O119" s="33">
        <f>IF(oq25basecase!O119=oq25basecaser1!O119,0,oq25basecase!O119/oq25basecaser1!O119)</f>
        <v>0</v>
      </c>
      <c r="P119" s="33">
        <f>IF(oq25basecase!P119=oq25basecaser1!P119,0,oq25basecase!P119/oq25basecaser1!P119)</f>
        <v>0</v>
      </c>
      <c r="Q119" s="33">
        <f>IF(oq25basecase!Q119=oq25basecaser1!Q119,0,oq25basecase!Q119/oq25basecaser1!Q119)</f>
        <v>0</v>
      </c>
      <c r="R119" s="33">
        <f>IF(oq25basecase!R119=oq25basecaser1!R119,0,oq25basecase!R119/oq25basecaser1!R119)</f>
        <v>0</v>
      </c>
      <c r="S119" s="33">
        <f>IF(oq25basecase!S119=oq25basecaser1!S119,0,oq25basecase!S119/oq25basecaser1!S119)</f>
        <v>0</v>
      </c>
      <c r="T119" s="33">
        <f>IF(oq25basecase!T119=oq25basecaser1!T119,0,oq25basecase!T119/oq25basecaser1!T119)</f>
        <v>0</v>
      </c>
      <c r="U119" s="33">
        <f>IF(oq25basecase!U119=oq25basecaser1!U119,0,oq25basecase!U119/oq25basecaser1!U119)</f>
        <v>0</v>
      </c>
      <c r="V119" s="33">
        <f>IF(oq25basecase!V119=oq25basecaser1!V119,0,oq25basecase!V119/oq25basecaser1!V119)</f>
        <v>0</v>
      </c>
      <c r="W119" s="33">
        <f ca="1">IF(oq25basecase!W119=oq25basecaser1!W119,0,oq25basecase!W119/oq25basecaser1!W119)</f>
        <v>0</v>
      </c>
      <c r="X119" s="33">
        <f ca="1">IF(oq25basecase!X119=oq25basecaser1!X119,0,oq25basecase!X119/oq25basecaser1!X119)</f>
        <v>0</v>
      </c>
      <c r="Y119" s="33">
        <f ca="1">IF(oq25basecase!Y119=oq25basecaser1!Y119,0,oq25basecase!Y119/oq25basecaser1!Y119)</f>
        <v>0</v>
      </c>
      <c r="Z119" s="33">
        <f>IF(oq25basecase!Z119=oq25basecaser1!Z119,0,oq25basecase!Z119/oq25basecaser1!Z119)</f>
        <v>0</v>
      </c>
    </row>
    <row r="120" spans="1:26" x14ac:dyDescent="0.3">
      <c r="A120" s="33">
        <f>IF(oq25basecase!A120=oq25basecaser1!A120,0,oq25basecase!A120/oq25basecaser1!A120)</f>
        <v>0</v>
      </c>
      <c r="B120" s="33">
        <f>IF(oq25basecase!B120=oq25basecaser1!B120,0,oq25basecase!B120/oq25basecaser1!B120)</f>
        <v>0</v>
      </c>
      <c r="C120" s="33">
        <f>IF(oq25basecase!C120=oq25basecaser1!C120,0,oq25basecase!C120/oq25basecaser1!C120)</f>
        <v>0</v>
      </c>
      <c r="D120" s="33">
        <f>IF(oq25basecase!D120=oq25basecaser1!D120,0,oq25basecase!D120/oq25basecaser1!D120)</f>
        <v>0</v>
      </c>
      <c r="E120" s="33">
        <f>IF(oq25basecase!E120=oq25basecaser1!E120,0,oq25basecase!E120/oq25basecaser1!E120)</f>
        <v>0</v>
      </c>
      <c r="F120" s="33">
        <f>IF(oq25basecase!F120=oq25basecaser1!F120,0,oq25basecase!F120/oq25basecaser1!F120)</f>
        <v>0</v>
      </c>
      <c r="G120" s="33">
        <f>IF(oq25basecase!G120=oq25basecaser1!G120,0,oq25basecase!G120/oq25basecaser1!G120)</f>
        <v>0</v>
      </c>
      <c r="H120" s="33">
        <f>IF(oq25basecase!H120=oq25basecaser1!H120,0,oq25basecase!H120/oq25basecaser1!H120)</f>
        <v>0</v>
      </c>
      <c r="I120" s="33">
        <f>IF(oq25basecase!I120=oq25basecaser1!I120,0,oq25basecase!I120/oq25basecaser1!I120)</f>
        <v>0</v>
      </c>
      <c r="J120" s="33">
        <f>IF(oq25basecase!J120=oq25basecaser1!J120,0,oq25basecase!J120/oq25basecaser1!J120)</f>
        <v>0</v>
      </c>
      <c r="K120" s="33">
        <f>IF(oq25basecase!K120=oq25basecaser1!K120,0,oq25basecase!K120/oq25basecaser1!K120)</f>
        <v>0</v>
      </c>
      <c r="L120" s="33">
        <f>IF(oq25basecase!L120=oq25basecaser1!L120,0,oq25basecase!L120/oq25basecaser1!L120)</f>
        <v>0</v>
      </c>
      <c r="M120" s="33">
        <f>IF(oq25basecase!M120=oq25basecaser1!M120,0,oq25basecase!M120/oq25basecaser1!M120)</f>
        <v>0</v>
      </c>
      <c r="N120" s="33">
        <f>IF(oq25basecase!N120=oq25basecaser1!N120,0,oq25basecase!N120/oq25basecaser1!N120)</f>
        <v>0</v>
      </c>
      <c r="O120" s="33">
        <f>IF(oq25basecase!O120=oq25basecaser1!O120,0,oq25basecase!O120/oq25basecaser1!O120)</f>
        <v>0</v>
      </c>
      <c r="P120" s="33">
        <f>IF(oq25basecase!P120=oq25basecaser1!P120,0,oq25basecase!P120/oq25basecaser1!P120)</f>
        <v>0</v>
      </c>
      <c r="Q120" s="33">
        <f>IF(oq25basecase!Q120=oq25basecaser1!Q120,0,oq25basecase!Q120/oq25basecaser1!Q120)</f>
        <v>0</v>
      </c>
      <c r="R120" s="33">
        <f>IF(oq25basecase!R120=oq25basecaser1!R120,0,oq25basecase!R120/oq25basecaser1!R120)</f>
        <v>0</v>
      </c>
      <c r="S120" s="33">
        <f>IF(oq25basecase!S120=oq25basecaser1!S120,0,oq25basecase!S120/oq25basecaser1!S120)</f>
        <v>0</v>
      </c>
      <c r="T120" s="33">
        <f>IF(oq25basecase!T120=oq25basecaser1!T120,0,oq25basecase!T120/oq25basecaser1!T120)</f>
        <v>0</v>
      </c>
      <c r="U120" s="33">
        <f>IF(oq25basecase!U120=oq25basecaser1!U120,0,oq25basecase!U120/oq25basecaser1!U120)</f>
        <v>0</v>
      </c>
      <c r="V120" s="33">
        <f>IF(oq25basecase!V120=oq25basecaser1!V120,0,oq25basecase!V120/oq25basecaser1!V120)</f>
        <v>0</v>
      </c>
      <c r="W120" s="33">
        <f ca="1">IF(oq25basecase!W120=oq25basecaser1!W120,0,oq25basecase!W120/oq25basecaser1!W120)</f>
        <v>0</v>
      </c>
      <c r="X120" s="33">
        <f ca="1">IF(oq25basecase!X120=oq25basecaser1!X120,0,oq25basecase!X120/oq25basecaser1!X120)</f>
        <v>0</v>
      </c>
      <c r="Y120" s="33" t="e">
        <f ca="1">IF(oq25basecase!Y120=oq25basecaser1!Y120,0,oq25basecase!Y120/oq25basecaser1!Y120)</f>
        <v>#DIV/0!</v>
      </c>
      <c r="Z120" s="33">
        <f>IF(oq25basecase!Z120=oq25basecaser1!Z120,0,oq25basecase!Z120/oq25basecaser1!Z120)</f>
        <v>0</v>
      </c>
    </row>
    <row r="121" spans="1:26" x14ac:dyDescent="0.3">
      <c r="A121" s="33">
        <f>IF(oq25basecase!A121=oq25basecaser1!A121,0,oq25basecase!A121/oq25basecaser1!A121)</f>
        <v>0</v>
      </c>
      <c r="B121" s="33">
        <f>IF(oq25basecase!B121=oq25basecaser1!B121,0,oq25basecase!B121/oq25basecaser1!B121)</f>
        <v>0</v>
      </c>
      <c r="C121" s="33">
        <f>IF(oq25basecase!C121=oq25basecaser1!C121,0,oq25basecase!C121/oq25basecaser1!C121)</f>
        <v>0</v>
      </c>
      <c r="D121" s="33">
        <f>IF(oq25basecase!D121=oq25basecaser1!D121,0,oq25basecase!D121/oq25basecaser1!D121)</f>
        <v>0</v>
      </c>
      <c r="E121" s="33">
        <f>IF(oq25basecase!E121=oq25basecaser1!E121,0,oq25basecase!E121/oq25basecaser1!E121)</f>
        <v>0</v>
      </c>
      <c r="F121" s="33">
        <f>IF(oq25basecase!F121=oq25basecaser1!F121,0,oq25basecase!F121/oq25basecaser1!F121)</f>
        <v>0</v>
      </c>
      <c r="G121" s="33">
        <f>IF(oq25basecase!G121=oq25basecaser1!G121,0,oq25basecase!G121/oq25basecaser1!G121)</f>
        <v>0</v>
      </c>
      <c r="H121" s="33">
        <f>IF(oq25basecase!H121=oq25basecaser1!H121,0,oq25basecase!H121/oq25basecaser1!H121)</f>
        <v>0</v>
      </c>
      <c r="I121" s="33">
        <f>IF(oq25basecase!I121=oq25basecaser1!I121,0,oq25basecase!I121/oq25basecaser1!I121)</f>
        <v>0</v>
      </c>
      <c r="J121" s="33">
        <f>IF(oq25basecase!J121=oq25basecaser1!J121,0,oq25basecase!J121/oq25basecaser1!J121)</f>
        <v>0</v>
      </c>
      <c r="K121" s="33">
        <f>IF(oq25basecase!K121=oq25basecaser1!K121,0,oq25basecase!K121/oq25basecaser1!K121)</f>
        <v>0</v>
      </c>
      <c r="L121" s="33">
        <f>IF(oq25basecase!L121=oq25basecaser1!L121,0,oq25basecase!L121/oq25basecaser1!L121)</f>
        <v>0</v>
      </c>
      <c r="M121" s="33">
        <f>IF(oq25basecase!M121=oq25basecaser1!M121,0,oq25basecase!M121/oq25basecaser1!M121)</f>
        <v>0</v>
      </c>
      <c r="N121" s="33">
        <f>IF(oq25basecase!N121=oq25basecaser1!N121,0,oq25basecase!N121/oq25basecaser1!N121)</f>
        <v>0</v>
      </c>
      <c r="O121" s="33">
        <f>IF(oq25basecase!O121=oq25basecaser1!O121,0,oq25basecase!O121/oq25basecaser1!O121)</f>
        <v>0</v>
      </c>
      <c r="P121" s="33">
        <f>IF(oq25basecase!P121=oq25basecaser1!P121,0,oq25basecase!P121/oq25basecaser1!P121)</f>
        <v>0</v>
      </c>
      <c r="Q121" s="33">
        <f>IF(oq25basecase!Q121=oq25basecaser1!Q121,0,oq25basecase!Q121/oq25basecaser1!Q121)</f>
        <v>0</v>
      </c>
      <c r="R121" s="33">
        <f>IF(oq25basecase!R121=oq25basecaser1!R121,0,oq25basecase!R121/oq25basecaser1!R121)</f>
        <v>0</v>
      </c>
      <c r="S121" s="33">
        <f>IF(oq25basecase!S121=oq25basecaser1!S121,0,oq25basecase!S121/oq25basecaser1!S121)</f>
        <v>0</v>
      </c>
      <c r="T121" s="33">
        <f>IF(oq25basecase!T121=oq25basecaser1!T121,0,oq25basecase!T121/oq25basecaser1!T121)</f>
        <v>0</v>
      </c>
      <c r="U121" s="33">
        <f>IF(oq25basecase!U121=oq25basecaser1!U121,0,oq25basecase!U121/oq25basecaser1!U121)</f>
        <v>0</v>
      </c>
      <c r="V121" s="33">
        <f>IF(oq25basecase!V121=oq25basecaser1!V121,0,oq25basecase!V121/oq25basecaser1!V121)</f>
        <v>0</v>
      </c>
      <c r="W121" s="33">
        <f ca="1">IF(oq25basecase!W121=oq25basecaser1!W121,0,oq25basecase!W121/oq25basecaser1!W121)</f>
        <v>0</v>
      </c>
      <c r="X121" s="33">
        <f ca="1">IF(oq25basecase!X121=oq25basecaser1!X121,0,oq25basecase!X121/oq25basecaser1!X121)</f>
        <v>0</v>
      </c>
      <c r="Y121" s="33" t="e">
        <f ca="1">IF(oq25basecase!Y121=oq25basecaser1!Y121,0,oq25basecase!Y121/oq25basecaser1!Y121)</f>
        <v>#DIV/0!</v>
      </c>
      <c r="Z121" s="33">
        <f>IF(oq25basecase!Z121=oq25basecaser1!Z121,0,oq25basecase!Z121/oq25basecaser1!Z121)</f>
        <v>0</v>
      </c>
    </row>
    <row r="122" spans="1:26" x14ac:dyDescent="0.3">
      <c r="A122" s="33">
        <f>IF(oq25basecase!A122=oq25basecaser1!A122,0,oq25basecase!A122/oq25basecaser1!A122)</f>
        <v>0</v>
      </c>
      <c r="B122" s="33">
        <f>IF(oq25basecase!B122=oq25basecaser1!B122,0,oq25basecase!B122/oq25basecaser1!B122)</f>
        <v>0</v>
      </c>
      <c r="C122" s="33">
        <f>IF(oq25basecase!C122=oq25basecaser1!C122,0,oq25basecase!C122/oq25basecaser1!C122)</f>
        <v>0</v>
      </c>
      <c r="D122" s="33">
        <f>IF(oq25basecase!D122=oq25basecaser1!D122,0,oq25basecase!D122/oq25basecaser1!D122)</f>
        <v>0</v>
      </c>
      <c r="E122" s="33">
        <f>IF(oq25basecase!E122=oq25basecaser1!E122,0,oq25basecase!E122/oq25basecaser1!E122)</f>
        <v>0</v>
      </c>
      <c r="F122" s="33">
        <f>IF(oq25basecase!F122=oq25basecaser1!F122,0,oq25basecase!F122/oq25basecaser1!F122)</f>
        <v>0</v>
      </c>
      <c r="G122" s="33">
        <f>IF(oq25basecase!G122=oq25basecaser1!G122,0,oq25basecase!G122/oq25basecaser1!G122)</f>
        <v>0</v>
      </c>
      <c r="H122" s="33">
        <f>IF(oq25basecase!H122=oq25basecaser1!H122,0,oq25basecase!H122/oq25basecaser1!H122)</f>
        <v>0</v>
      </c>
      <c r="I122" s="33">
        <f>IF(oq25basecase!I122=oq25basecaser1!I122,0,oq25basecase!I122/oq25basecaser1!I122)</f>
        <v>0</v>
      </c>
      <c r="J122" s="33">
        <f>IF(oq25basecase!J122=oq25basecaser1!J122,0,oq25basecase!J122/oq25basecaser1!J122)</f>
        <v>0</v>
      </c>
      <c r="K122" s="33">
        <f>IF(oq25basecase!K122=oq25basecaser1!K122,0,oq25basecase!K122/oq25basecaser1!K122)</f>
        <v>0</v>
      </c>
      <c r="L122" s="33">
        <f>IF(oq25basecase!L122=oq25basecaser1!L122,0,oq25basecase!L122/oq25basecaser1!L122)</f>
        <v>0</v>
      </c>
      <c r="M122" s="33">
        <f>IF(oq25basecase!M122=oq25basecaser1!M122,0,oq25basecase!M122/oq25basecaser1!M122)</f>
        <v>0</v>
      </c>
      <c r="N122" s="33">
        <f>IF(oq25basecase!N122=oq25basecaser1!N122,0,oq25basecase!N122/oq25basecaser1!N122)</f>
        <v>0</v>
      </c>
      <c r="O122" s="33">
        <f>IF(oq25basecase!O122=oq25basecaser1!O122,0,oq25basecase!O122/oq25basecaser1!O122)</f>
        <v>0</v>
      </c>
      <c r="P122" s="33">
        <f>IF(oq25basecase!P122=oq25basecaser1!P122,0,oq25basecase!P122/oq25basecaser1!P122)</f>
        <v>0</v>
      </c>
      <c r="Q122" s="33">
        <f>IF(oq25basecase!Q122=oq25basecaser1!Q122,0,oq25basecase!Q122/oq25basecaser1!Q122)</f>
        <v>0</v>
      </c>
      <c r="R122" s="33">
        <f>IF(oq25basecase!R122=oq25basecaser1!R122,0,oq25basecase!R122/oq25basecaser1!R122)</f>
        <v>0</v>
      </c>
      <c r="S122" s="33">
        <f>IF(oq25basecase!S122=oq25basecaser1!S122,0,oq25basecase!S122/oq25basecaser1!S122)</f>
        <v>0</v>
      </c>
      <c r="T122" s="33">
        <f>IF(oq25basecase!T122=oq25basecaser1!T122,0,oq25basecase!T122/oq25basecaser1!T122)</f>
        <v>0</v>
      </c>
      <c r="U122" s="33">
        <f>IF(oq25basecase!U122=oq25basecaser1!U122,0,oq25basecase!U122/oq25basecaser1!U122)</f>
        <v>0</v>
      </c>
      <c r="V122" s="33">
        <f>IF(oq25basecase!V122=oq25basecaser1!V122,0,oq25basecase!V122/oq25basecaser1!V122)</f>
        <v>0</v>
      </c>
      <c r="W122" s="33">
        <f ca="1">IF(oq25basecase!W122=oq25basecaser1!W122,0,oq25basecase!W122/oq25basecaser1!W122)</f>
        <v>0</v>
      </c>
      <c r="X122" s="33">
        <f ca="1">IF(oq25basecase!X122=oq25basecaser1!X122,0,oq25basecase!X122/oq25basecaser1!X122)</f>
        <v>0</v>
      </c>
      <c r="Y122" s="33">
        <f ca="1">IF(oq25basecase!Y122=oq25basecaser1!Y122,0,oq25basecase!Y122/oq25basecaser1!Y122)</f>
        <v>0</v>
      </c>
      <c r="Z122" s="33">
        <f>IF(oq25basecase!Z122=oq25basecaser1!Z122,0,oq25basecase!Z122/oq25basecaser1!Z122)</f>
        <v>0</v>
      </c>
    </row>
    <row r="123" spans="1:26" x14ac:dyDescent="0.3">
      <c r="A123" s="33">
        <f>IF(oq25basecase!A123=oq25basecaser1!A123,0,oq25basecase!A123/oq25basecaser1!A123)</f>
        <v>0</v>
      </c>
      <c r="B123" s="33">
        <f>IF(oq25basecase!B123=oq25basecaser1!B123,0,oq25basecase!B123/oq25basecaser1!B123)</f>
        <v>0</v>
      </c>
      <c r="C123" s="33">
        <f>IF(oq25basecase!C123=oq25basecaser1!C123,0,oq25basecase!C123/oq25basecaser1!C123)</f>
        <v>0</v>
      </c>
      <c r="D123" s="33">
        <f>IF(oq25basecase!D123=oq25basecaser1!D123,0,oq25basecase!D123/oq25basecaser1!D123)</f>
        <v>0</v>
      </c>
      <c r="E123" s="33">
        <f>IF(oq25basecase!E123=oq25basecaser1!E123,0,oq25basecase!E123/oq25basecaser1!E123)</f>
        <v>0</v>
      </c>
      <c r="F123" s="33">
        <f>IF(oq25basecase!F123=oq25basecaser1!F123,0,oq25basecase!F123/oq25basecaser1!F123)</f>
        <v>0</v>
      </c>
      <c r="G123" s="33">
        <f>IF(oq25basecase!G123=oq25basecaser1!G123,0,oq25basecase!G123/oq25basecaser1!G123)</f>
        <v>0</v>
      </c>
      <c r="H123" s="33">
        <f>IF(oq25basecase!H123=oq25basecaser1!H123,0,oq25basecase!H123/oq25basecaser1!H123)</f>
        <v>0</v>
      </c>
      <c r="I123" s="33">
        <f>IF(oq25basecase!I123=oq25basecaser1!I123,0,oq25basecase!I123/oq25basecaser1!I123)</f>
        <v>0</v>
      </c>
      <c r="J123" s="33">
        <f>IF(oq25basecase!J123=oq25basecaser1!J123,0,oq25basecase!J123/oq25basecaser1!J123)</f>
        <v>0</v>
      </c>
      <c r="K123" s="33">
        <f>IF(oq25basecase!K123=oq25basecaser1!K123,0,oq25basecase!K123/oq25basecaser1!K123)</f>
        <v>0</v>
      </c>
      <c r="L123" s="33">
        <f>IF(oq25basecase!L123=oq25basecaser1!L123,0,oq25basecase!L123/oq25basecaser1!L123)</f>
        <v>0</v>
      </c>
      <c r="M123" s="33">
        <f>IF(oq25basecase!M123=oq25basecaser1!M123,0,oq25basecase!M123/oq25basecaser1!M123)</f>
        <v>0</v>
      </c>
      <c r="N123" s="33">
        <f>IF(oq25basecase!N123=oq25basecaser1!N123,0,oq25basecase!N123/oq25basecaser1!N123)</f>
        <v>0</v>
      </c>
      <c r="O123" s="33">
        <f>IF(oq25basecase!O123=oq25basecaser1!O123,0,oq25basecase!O123/oq25basecaser1!O123)</f>
        <v>0</v>
      </c>
      <c r="P123" s="33">
        <f>IF(oq25basecase!P123=oq25basecaser1!P123,0,oq25basecase!P123/oq25basecaser1!P123)</f>
        <v>0</v>
      </c>
      <c r="Q123" s="33">
        <f>IF(oq25basecase!Q123=oq25basecaser1!Q123,0,oq25basecase!Q123/oq25basecaser1!Q123)</f>
        <v>0</v>
      </c>
      <c r="R123" s="33">
        <f>IF(oq25basecase!R123=oq25basecaser1!R123,0,oq25basecase!R123/oq25basecaser1!R123)</f>
        <v>0</v>
      </c>
      <c r="S123" s="33">
        <f>IF(oq25basecase!S123=oq25basecaser1!S123,0,oq25basecase!S123/oq25basecaser1!S123)</f>
        <v>0</v>
      </c>
      <c r="T123" s="33">
        <f>IF(oq25basecase!T123=oq25basecaser1!T123,0,oq25basecase!T123/oq25basecaser1!T123)</f>
        <v>0</v>
      </c>
      <c r="U123" s="33">
        <f>IF(oq25basecase!U123=oq25basecaser1!U123,0,oq25basecase!U123/oq25basecaser1!U123)</f>
        <v>0</v>
      </c>
      <c r="V123" s="33">
        <f>IF(oq25basecase!V123=oq25basecaser1!V123,0,oq25basecase!V123/oq25basecaser1!V123)</f>
        <v>0</v>
      </c>
      <c r="W123" s="33">
        <f ca="1">IF(oq25basecase!W123=oq25basecaser1!W123,0,oq25basecase!W123/oq25basecaser1!W123)</f>
        <v>0</v>
      </c>
      <c r="X123" s="33">
        <f ca="1">IF(oq25basecase!X123=oq25basecaser1!X123,0,oq25basecase!X123/oq25basecaser1!X123)</f>
        <v>0</v>
      </c>
      <c r="Y123" s="33">
        <f ca="1">IF(oq25basecase!Y123=oq25basecaser1!Y123,0,oq25basecase!Y123/oq25basecaser1!Y123)</f>
        <v>0</v>
      </c>
      <c r="Z123" s="33">
        <f>IF(oq25basecase!Z123=oq25basecaser1!Z123,0,oq25basecase!Z123/oq25basecaser1!Z123)</f>
        <v>0</v>
      </c>
    </row>
    <row r="124" spans="1:26" x14ac:dyDescent="0.3">
      <c r="A124" s="33">
        <f>IF(oq25basecase!A124=oq25basecaser1!A124,0,oq25basecase!A124/oq25basecaser1!A124)</f>
        <v>0</v>
      </c>
      <c r="B124" s="33">
        <f>IF(oq25basecase!B124=oq25basecaser1!B124,0,oq25basecase!B124/oq25basecaser1!B124)</f>
        <v>0</v>
      </c>
      <c r="C124" s="33">
        <f>IF(oq25basecase!C124=oq25basecaser1!C124,0,oq25basecase!C124/oq25basecaser1!C124)</f>
        <v>0</v>
      </c>
      <c r="D124" s="33">
        <f>IF(oq25basecase!D124=oq25basecaser1!D124,0,oq25basecase!D124/oq25basecaser1!D124)</f>
        <v>0</v>
      </c>
      <c r="E124" s="33">
        <f>IF(oq25basecase!E124=oq25basecaser1!E124,0,oq25basecase!E124/oq25basecaser1!E124)</f>
        <v>0</v>
      </c>
      <c r="F124" s="33">
        <f>IF(oq25basecase!F124=oq25basecaser1!F124,0,oq25basecase!F124/oq25basecaser1!F124)</f>
        <v>0</v>
      </c>
      <c r="G124" s="33">
        <f>IF(oq25basecase!G124=oq25basecaser1!G124,0,oq25basecase!G124/oq25basecaser1!G124)</f>
        <v>0</v>
      </c>
      <c r="H124" s="33">
        <f>IF(oq25basecase!H124=oq25basecaser1!H124,0,oq25basecase!H124/oq25basecaser1!H124)</f>
        <v>0</v>
      </c>
      <c r="I124" s="33">
        <f>IF(oq25basecase!I124=oq25basecaser1!I124,0,oq25basecase!I124/oq25basecaser1!I124)</f>
        <v>0</v>
      </c>
      <c r="J124" s="33">
        <f>IF(oq25basecase!J124=oq25basecaser1!J124,0,oq25basecase!J124/oq25basecaser1!J124)</f>
        <v>0</v>
      </c>
      <c r="K124" s="33">
        <f>IF(oq25basecase!K124=oq25basecaser1!K124,0,oq25basecase!K124/oq25basecaser1!K124)</f>
        <v>0</v>
      </c>
      <c r="L124" s="33">
        <f>IF(oq25basecase!L124=oq25basecaser1!L124,0,oq25basecase!L124/oq25basecaser1!L124)</f>
        <v>0</v>
      </c>
      <c r="M124" s="33">
        <f>IF(oq25basecase!M124=oq25basecaser1!M124,0,oq25basecase!M124/oq25basecaser1!M124)</f>
        <v>0</v>
      </c>
      <c r="N124" s="33">
        <f>IF(oq25basecase!N124=oq25basecaser1!N124,0,oq25basecase!N124/oq25basecaser1!N124)</f>
        <v>0</v>
      </c>
      <c r="O124" s="33">
        <f>IF(oq25basecase!O124=oq25basecaser1!O124,0,oq25basecase!O124/oq25basecaser1!O124)</f>
        <v>0</v>
      </c>
      <c r="P124" s="33">
        <f>IF(oq25basecase!P124=oq25basecaser1!P124,0,oq25basecase!P124/oq25basecaser1!P124)</f>
        <v>0</v>
      </c>
      <c r="Q124" s="33">
        <f>IF(oq25basecase!Q124=oq25basecaser1!Q124,0,oq25basecase!Q124/oq25basecaser1!Q124)</f>
        <v>0</v>
      </c>
      <c r="R124" s="33">
        <f>IF(oq25basecase!R124=oq25basecaser1!R124,0,oq25basecase!R124/oq25basecaser1!R124)</f>
        <v>0</v>
      </c>
      <c r="S124" s="33">
        <f>IF(oq25basecase!S124=oq25basecaser1!S124,0,oq25basecase!S124/oq25basecaser1!S124)</f>
        <v>0</v>
      </c>
      <c r="T124" s="33">
        <f>IF(oq25basecase!T124=oq25basecaser1!T124,0,oq25basecase!T124/oq25basecaser1!T124)</f>
        <v>0</v>
      </c>
      <c r="U124" s="33">
        <f>IF(oq25basecase!U124=oq25basecaser1!U124,0,oq25basecase!U124/oq25basecaser1!U124)</f>
        <v>0</v>
      </c>
      <c r="V124" s="33">
        <f>IF(oq25basecase!V124=oq25basecaser1!V124,0,oq25basecase!V124/oq25basecaser1!V124)</f>
        <v>0</v>
      </c>
      <c r="W124" s="33">
        <f ca="1">IF(oq25basecase!W124=oq25basecaser1!W124,0,oq25basecase!W124/oq25basecaser1!W124)</f>
        <v>0</v>
      </c>
      <c r="X124" s="33">
        <f ca="1">IF(oq25basecase!X124=oq25basecaser1!X124,0,oq25basecase!X124/oq25basecaser1!X124)</f>
        <v>0</v>
      </c>
      <c r="Y124" s="33">
        <f ca="1">IF(oq25basecase!Y124=oq25basecaser1!Y124,0,oq25basecase!Y124/oq25basecaser1!Y124)</f>
        <v>0</v>
      </c>
      <c r="Z124" s="33">
        <f>IF(oq25basecase!Z124=oq25basecaser1!Z124,0,oq25basecase!Z124/oq25basecaser1!Z124)</f>
        <v>0</v>
      </c>
    </row>
    <row r="125" spans="1:26" x14ac:dyDescent="0.3">
      <c r="A125" s="33">
        <f>IF(oq25basecase!A125=oq25basecaser1!A125,0,oq25basecase!A125/oq25basecaser1!A125)</f>
        <v>0</v>
      </c>
      <c r="B125" s="33">
        <f>IF(oq25basecase!B125=oq25basecaser1!B125,0,oq25basecase!B125/oq25basecaser1!B125)</f>
        <v>0</v>
      </c>
      <c r="C125" s="33">
        <f>IF(oq25basecase!C125=oq25basecaser1!C125,0,oq25basecase!C125/oq25basecaser1!C125)</f>
        <v>0</v>
      </c>
      <c r="D125" s="33">
        <f>IF(oq25basecase!D125=oq25basecaser1!D125,0,oq25basecase!D125/oq25basecaser1!D125)</f>
        <v>0</v>
      </c>
      <c r="E125" s="33">
        <f>IF(oq25basecase!E125=oq25basecaser1!E125,0,oq25basecase!E125/oq25basecaser1!E125)</f>
        <v>0</v>
      </c>
      <c r="F125" s="33">
        <f>IF(oq25basecase!F125=oq25basecaser1!F125,0,oq25basecase!F125/oq25basecaser1!F125)</f>
        <v>0</v>
      </c>
      <c r="G125" s="33">
        <f>IF(oq25basecase!G125=oq25basecaser1!G125,0,oq25basecase!G125/oq25basecaser1!G125)</f>
        <v>0</v>
      </c>
      <c r="H125" s="33">
        <f>IF(oq25basecase!H125=oq25basecaser1!H125,0,oq25basecase!H125/oq25basecaser1!H125)</f>
        <v>0</v>
      </c>
      <c r="I125" s="33">
        <f>IF(oq25basecase!I125=oq25basecaser1!I125,0,oq25basecase!I125/oq25basecaser1!I125)</f>
        <v>0</v>
      </c>
      <c r="J125" s="33">
        <f>IF(oq25basecase!J125=oq25basecaser1!J125,0,oq25basecase!J125/oq25basecaser1!J125)</f>
        <v>0</v>
      </c>
      <c r="K125" s="33">
        <f>IF(oq25basecase!K125=oq25basecaser1!K125,0,oq25basecase!K125/oq25basecaser1!K125)</f>
        <v>0</v>
      </c>
      <c r="L125" s="33">
        <f>IF(oq25basecase!L125=oq25basecaser1!L125,0,oq25basecase!L125/oq25basecaser1!L125)</f>
        <v>0</v>
      </c>
      <c r="M125" s="33">
        <f>IF(oq25basecase!M125=oq25basecaser1!M125,0,oq25basecase!M125/oq25basecaser1!M125)</f>
        <v>0</v>
      </c>
      <c r="N125" s="33">
        <f>IF(oq25basecase!N125=oq25basecaser1!N125,0,oq25basecase!N125/oq25basecaser1!N125)</f>
        <v>0</v>
      </c>
      <c r="O125" s="33">
        <f>IF(oq25basecase!O125=oq25basecaser1!O125,0,oq25basecase!O125/oq25basecaser1!O125)</f>
        <v>0</v>
      </c>
      <c r="P125" s="33">
        <f>IF(oq25basecase!P125=oq25basecaser1!P125,0,oq25basecase!P125/oq25basecaser1!P125)</f>
        <v>0</v>
      </c>
      <c r="Q125" s="33">
        <f>IF(oq25basecase!Q125=oq25basecaser1!Q125,0,oq25basecase!Q125/oq25basecaser1!Q125)</f>
        <v>0</v>
      </c>
      <c r="R125" s="33">
        <f>IF(oq25basecase!R125=oq25basecaser1!R125,0,oq25basecase!R125/oq25basecaser1!R125)</f>
        <v>0</v>
      </c>
      <c r="S125" s="33">
        <f>IF(oq25basecase!S125=oq25basecaser1!S125,0,oq25basecase!S125/oq25basecaser1!S125)</f>
        <v>0</v>
      </c>
      <c r="T125" s="33">
        <f>IF(oq25basecase!T125=oq25basecaser1!T125,0,oq25basecase!T125/oq25basecaser1!T125)</f>
        <v>0</v>
      </c>
      <c r="U125" s="33">
        <f>IF(oq25basecase!U125=oq25basecaser1!U125,0,oq25basecase!U125/oq25basecaser1!U125)</f>
        <v>0</v>
      </c>
      <c r="V125" s="33">
        <f>IF(oq25basecase!V125=oq25basecaser1!V125,0,oq25basecase!V125/oq25basecaser1!V125)</f>
        <v>0</v>
      </c>
      <c r="W125" s="33">
        <f ca="1">IF(oq25basecase!W125=oq25basecaser1!W125,0,oq25basecase!W125/oq25basecaser1!W125)</f>
        <v>0</v>
      </c>
      <c r="X125" s="33">
        <f ca="1">IF(oq25basecase!X125=oq25basecaser1!X125,0,oq25basecase!X125/oq25basecaser1!X125)</f>
        <v>0</v>
      </c>
      <c r="Y125" s="33">
        <f ca="1">IF(oq25basecase!Y125=oq25basecaser1!Y125,0,oq25basecase!Y125/oq25basecaser1!Y125)</f>
        <v>0</v>
      </c>
      <c r="Z125" s="33">
        <f>IF(oq25basecase!Z125=oq25basecaser1!Z125,0,oq25basecase!Z125/oq25basecaser1!Z125)</f>
        <v>0</v>
      </c>
    </row>
    <row r="126" spans="1:26" x14ac:dyDescent="0.3">
      <c r="A126" s="33">
        <f>IF(oq25basecase!A126=oq25basecaser1!A126,0,oq25basecase!A126/oq25basecaser1!A126)</f>
        <v>0</v>
      </c>
      <c r="B126" s="33">
        <f>IF(oq25basecase!B126=oq25basecaser1!B126,0,oq25basecase!B126/oq25basecaser1!B126)</f>
        <v>0</v>
      </c>
      <c r="C126" s="33">
        <f>IF(oq25basecase!C126=oq25basecaser1!C126,0,oq25basecase!C126/oq25basecaser1!C126)</f>
        <v>0</v>
      </c>
      <c r="D126" s="33">
        <f>IF(oq25basecase!D126=oq25basecaser1!D126,0,oq25basecase!D126/oq25basecaser1!D126)</f>
        <v>0</v>
      </c>
      <c r="E126" s="33">
        <f>IF(oq25basecase!E126=oq25basecaser1!E126,0,oq25basecase!E126/oq25basecaser1!E126)</f>
        <v>0</v>
      </c>
      <c r="F126" s="33">
        <f>IF(oq25basecase!F126=oq25basecaser1!F126,0,oq25basecase!F126/oq25basecaser1!F126)</f>
        <v>0</v>
      </c>
      <c r="G126" s="33">
        <f>IF(oq25basecase!G126=oq25basecaser1!G126,0,oq25basecase!G126/oq25basecaser1!G126)</f>
        <v>0</v>
      </c>
      <c r="H126" s="33">
        <f>IF(oq25basecase!H126=oq25basecaser1!H126,0,oq25basecase!H126/oq25basecaser1!H126)</f>
        <v>0</v>
      </c>
      <c r="I126" s="33">
        <f>IF(oq25basecase!I126=oq25basecaser1!I126,0,oq25basecase!I126/oq25basecaser1!I126)</f>
        <v>0</v>
      </c>
      <c r="J126" s="33">
        <f>IF(oq25basecase!J126=oq25basecaser1!J126,0,oq25basecase!J126/oq25basecaser1!J126)</f>
        <v>0</v>
      </c>
      <c r="K126" s="33">
        <f>IF(oq25basecase!K126=oq25basecaser1!K126,0,oq25basecase!K126/oq25basecaser1!K126)</f>
        <v>0</v>
      </c>
      <c r="L126" s="33">
        <f>IF(oq25basecase!L126=oq25basecaser1!L126,0,oq25basecase!L126/oq25basecaser1!L126)</f>
        <v>0</v>
      </c>
      <c r="M126" s="33">
        <f>IF(oq25basecase!M126=oq25basecaser1!M126,0,oq25basecase!M126/oq25basecaser1!M126)</f>
        <v>0</v>
      </c>
      <c r="N126" s="33">
        <f>IF(oq25basecase!N126=oq25basecaser1!N126,0,oq25basecase!N126/oq25basecaser1!N126)</f>
        <v>0</v>
      </c>
      <c r="O126" s="33">
        <f>IF(oq25basecase!O126=oq25basecaser1!O126,0,oq25basecase!O126/oq25basecaser1!O126)</f>
        <v>0</v>
      </c>
      <c r="P126" s="33">
        <f>IF(oq25basecase!P126=oq25basecaser1!P126,0,oq25basecase!P126/oq25basecaser1!P126)</f>
        <v>0</v>
      </c>
      <c r="Q126" s="33">
        <f>IF(oq25basecase!Q126=oq25basecaser1!Q126,0,oq25basecase!Q126/oq25basecaser1!Q126)</f>
        <v>0</v>
      </c>
      <c r="R126" s="33">
        <f>IF(oq25basecase!R126=oq25basecaser1!R126,0,oq25basecase!R126/oq25basecaser1!R126)</f>
        <v>0</v>
      </c>
      <c r="S126" s="33">
        <f>IF(oq25basecase!S126=oq25basecaser1!S126,0,oq25basecase!S126/oq25basecaser1!S126)</f>
        <v>0</v>
      </c>
      <c r="T126" s="33">
        <f>IF(oq25basecase!T126=oq25basecaser1!T126,0,oq25basecase!T126/oq25basecaser1!T126)</f>
        <v>0</v>
      </c>
      <c r="U126" s="33">
        <f>IF(oq25basecase!U126=oq25basecaser1!U126,0,oq25basecase!U126/oq25basecaser1!U126)</f>
        <v>0</v>
      </c>
      <c r="V126" s="33">
        <f>IF(oq25basecase!V126=oq25basecaser1!V126,0,oq25basecase!V126/oq25basecaser1!V126)</f>
        <v>0</v>
      </c>
      <c r="W126" s="33">
        <f ca="1">IF(oq25basecase!W126=oq25basecaser1!W126,0,oq25basecase!W126/oq25basecaser1!W126)</f>
        <v>0</v>
      </c>
      <c r="X126" s="33">
        <f ca="1">IF(oq25basecase!X126=oq25basecaser1!X126,0,oq25basecase!X126/oq25basecaser1!X126)</f>
        <v>0</v>
      </c>
      <c r="Y126" s="33">
        <f ca="1">IF(oq25basecase!Y126=oq25basecaser1!Y126,0,oq25basecase!Y126/oq25basecaser1!Y126)</f>
        <v>0</v>
      </c>
      <c r="Z126" s="33">
        <f>IF(oq25basecase!Z126=oq25basecaser1!Z126,0,oq25basecase!Z126/oq25basecaser1!Z126)</f>
        <v>0</v>
      </c>
    </row>
    <row r="127" spans="1:26" x14ac:dyDescent="0.3">
      <c r="A127" s="33">
        <f>IF(oq25basecase!A127=oq25basecaser1!A127,0,oq25basecase!A127/oq25basecaser1!A127)</f>
        <v>0</v>
      </c>
      <c r="B127" s="33">
        <f>IF(oq25basecase!B127=oq25basecaser1!B127,0,oq25basecase!B127/oq25basecaser1!B127)</f>
        <v>0</v>
      </c>
      <c r="C127" s="33">
        <f>IF(oq25basecase!C127=oq25basecaser1!C127,0,oq25basecase!C127/oq25basecaser1!C127)</f>
        <v>0</v>
      </c>
      <c r="D127" s="33">
        <f>IF(oq25basecase!D127=oq25basecaser1!D127,0,oq25basecase!D127/oq25basecaser1!D127)</f>
        <v>0</v>
      </c>
      <c r="E127" s="33">
        <f>IF(oq25basecase!E127=oq25basecaser1!E127,0,oq25basecase!E127/oq25basecaser1!E127)</f>
        <v>0</v>
      </c>
      <c r="F127" s="33">
        <f>IF(oq25basecase!F127=oq25basecaser1!F127,0,oq25basecase!F127/oq25basecaser1!F127)</f>
        <v>0</v>
      </c>
      <c r="G127" s="33">
        <f>IF(oq25basecase!G127=oq25basecaser1!G127,0,oq25basecase!G127/oq25basecaser1!G127)</f>
        <v>0</v>
      </c>
      <c r="H127" s="33">
        <f>IF(oq25basecase!H127=oq25basecaser1!H127,0,oq25basecase!H127/oq25basecaser1!H127)</f>
        <v>0</v>
      </c>
      <c r="I127" s="33">
        <f>IF(oq25basecase!I127=oq25basecaser1!I127,0,oq25basecase!I127/oq25basecaser1!I127)</f>
        <v>0</v>
      </c>
      <c r="J127" s="33">
        <f>IF(oq25basecase!J127=oq25basecaser1!J127,0,oq25basecase!J127/oq25basecaser1!J127)</f>
        <v>0</v>
      </c>
      <c r="K127" s="33">
        <f>IF(oq25basecase!K127=oq25basecaser1!K127,0,oq25basecase!K127/oq25basecaser1!K127)</f>
        <v>0</v>
      </c>
      <c r="L127" s="33">
        <f>IF(oq25basecase!L127=oq25basecaser1!L127,0,oq25basecase!L127/oq25basecaser1!L127)</f>
        <v>0</v>
      </c>
      <c r="M127" s="33">
        <f>IF(oq25basecase!M127=oq25basecaser1!M127,0,oq25basecase!M127/oq25basecaser1!M127)</f>
        <v>0</v>
      </c>
      <c r="N127" s="33">
        <f>IF(oq25basecase!N127=oq25basecaser1!N127,0,oq25basecase!N127/oq25basecaser1!N127)</f>
        <v>0</v>
      </c>
      <c r="O127" s="33">
        <f>IF(oq25basecase!O127=oq25basecaser1!O127,0,oq25basecase!O127/oq25basecaser1!O127)</f>
        <v>0</v>
      </c>
      <c r="P127" s="33">
        <f>IF(oq25basecase!P127=oq25basecaser1!P127,0,oq25basecase!P127/oq25basecaser1!P127)</f>
        <v>0</v>
      </c>
      <c r="Q127" s="33">
        <f>IF(oq25basecase!Q127=oq25basecaser1!Q127,0,oq25basecase!Q127/oq25basecaser1!Q127)</f>
        <v>0</v>
      </c>
      <c r="R127" s="33">
        <f>IF(oq25basecase!R127=oq25basecaser1!R127,0,oq25basecase!R127/oq25basecaser1!R127)</f>
        <v>0</v>
      </c>
      <c r="S127" s="33">
        <f>IF(oq25basecase!S127=oq25basecaser1!S127,0,oq25basecase!S127/oq25basecaser1!S127)</f>
        <v>0</v>
      </c>
      <c r="T127" s="33">
        <f>IF(oq25basecase!T127=oq25basecaser1!T127,0,oq25basecase!T127/oq25basecaser1!T127)</f>
        <v>0</v>
      </c>
      <c r="U127" s="33">
        <f>IF(oq25basecase!U127=oq25basecaser1!U127,0,oq25basecase!U127/oq25basecaser1!U127)</f>
        <v>0</v>
      </c>
      <c r="V127" s="33">
        <f>IF(oq25basecase!V127=oq25basecaser1!V127,0,oq25basecase!V127/oq25basecaser1!V127)</f>
        <v>0</v>
      </c>
      <c r="W127" s="33">
        <f ca="1">IF(oq25basecase!W127=oq25basecaser1!W127,0,oq25basecase!W127/oq25basecaser1!W127)</f>
        <v>0</v>
      </c>
      <c r="X127" s="33">
        <f ca="1">IF(oq25basecase!X127=oq25basecaser1!X127,0,oq25basecase!X127/oq25basecaser1!X127)</f>
        <v>0</v>
      </c>
      <c r="Y127" s="33">
        <f ca="1">IF(oq25basecase!Y127=oq25basecaser1!Y127,0,oq25basecase!Y127/oq25basecaser1!Y127)</f>
        <v>0</v>
      </c>
      <c r="Z127" s="33">
        <f>IF(oq25basecase!Z127=oq25basecaser1!Z127,0,oq25basecase!Z127/oq25basecaser1!Z127)</f>
        <v>0</v>
      </c>
    </row>
    <row r="128" spans="1:26" x14ac:dyDescent="0.3">
      <c r="A128" s="33">
        <f>IF(oq25basecase!A128=oq25basecaser1!A128,0,oq25basecase!A128/oq25basecaser1!A128)</f>
        <v>0</v>
      </c>
      <c r="B128" s="33">
        <f>IF(oq25basecase!B128=oq25basecaser1!B128,0,oq25basecase!B128/oq25basecaser1!B128)</f>
        <v>0</v>
      </c>
      <c r="C128" s="33">
        <f>IF(oq25basecase!C128=oq25basecaser1!C128,0,oq25basecase!C128/oq25basecaser1!C128)</f>
        <v>0</v>
      </c>
      <c r="D128" s="33">
        <f>IF(oq25basecase!D128=oq25basecaser1!D128,0,oq25basecase!D128/oq25basecaser1!D128)</f>
        <v>0</v>
      </c>
      <c r="E128" s="33">
        <f>IF(oq25basecase!E128=oq25basecaser1!E128,0,oq25basecase!E128/oq25basecaser1!E128)</f>
        <v>0</v>
      </c>
      <c r="F128" s="33">
        <f>IF(oq25basecase!F128=oq25basecaser1!F128,0,oq25basecase!F128/oq25basecaser1!F128)</f>
        <v>0</v>
      </c>
      <c r="G128" s="33">
        <f>IF(oq25basecase!G128=oq25basecaser1!G128,0,oq25basecase!G128/oq25basecaser1!G128)</f>
        <v>0</v>
      </c>
      <c r="H128" s="33">
        <f>IF(oq25basecase!H128=oq25basecaser1!H128,0,oq25basecase!H128/oq25basecaser1!H128)</f>
        <v>0</v>
      </c>
      <c r="I128" s="33">
        <f>IF(oq25basecase!I128=oq25basecaser1!I128,0,oq25basecase!I128/oq25basecaser1!I128)</f>
        <v>0</v>
      </c>
      <c r="J128" s="33">
        <f>IF(oq25basecase!J128=oq25basecaser1!J128,0,oq25basecase!J128/oq25basecaser1!J128)</f>
        <v>0</v>
      </c>
      <c r="K128" s="33">
        <f>IF(oq25basecase!K128=oq25basecaser1!K128,0,oq25basecase!K128/oq25basecaser1!K128)</f>
        <v>0</v>
      </c>
      <c r="L128" s="33">
        <f>IF(oq25basecase!L128=oq25basecaser1!L128,0,oq25basecase!L128/oq25basecaser1!L128)</f>
        <v>0</v>
      </c>
      <c r="M128" s="33">
        <f>IF(oq25basecase!M128=oq25basecaser1!M128,0,oq25basecase!M128/oq25basecaser1!M128)</f>
        <v>0</v>
      </c>
      <c r="N128" s="33">
        <f>IF(oq25basecase!N128=oq25basecaser1!N128,0,oq25basecase!N128/oq25basecaser1!N128)</f>
        <v>0</v>
      </c>
      <c r="O128" s="33">
        <f>IF(oq25basecase!O128=oq25basecaser1!O128,0,oq25basecase!O128/oq25basecaser1!O128)</f>
        <v>0</v>
      </c>
      <c r="P128" s="33">
        <f>IF(oq25basecase!P128=oq25basecaser1!P128,0,oq25basecase!P128/oq25basecaser1!P128)</f>
        <v>0</v>
      </c>
      <c r="Q128" s="33">
        <f>IF(oq25basecase!Q128=oq25basecaser1!Q128,0,oq25basecase!Q128/oq25basecaser1!Q128)</f>
        <v>0</v>
      </c>
      <c r="R128" s="33">
        <f>IF(oq25basecase!R128=oq25basecaser1!R128,0,oq25basecase!R128/oq25basecaser1!R128)</f>
        <v>0</v>
      </c>
      <c r="S128" s="33">
        <f>IF(oq25basecase!S128=oq25basecaser1!S128,0,oq25basecase!S128/oq25basecaser1!S128)</f>
        <v>0</v>
      </c>
      <c r="T128" s="33">
        <f>IF(oq25basecase!T128=oq25basecaser1!T128,0,oq25basecase!T128/oq25basecaser1!T128)</f>
        <v>0</v>
      </c>
      <c r="U128" s="33">
        <f>IF(oq25basecase!U128=oq25basecaser1!U128,0,oq25basecase!U128/oq25basecaser1!U128)</f>
        <v>0</v>
      </c>
      <c r="V128" s="33">
        <f>IF(oq25basecase!V128=oq25basecaser1!V128,0,oq25basecase!V128/oq25basecaser1!V128)</f>
        <v>0</v>
      </c>
      <c r="W128" s="33">
        <f ca="1">IF(oq25basecase!W128=oq25basecaser1!W128,0,oq25basecase!W128/oq25basecaser1!W128)</f>
        <v>0</v>
      </c>
      <c r="X128" s="33">
        <f ca="1">IF(oq25basecase!X128=oq25basecaser1!X128,0,oq25basecase!X128/oq25basecaser1!X128)</f>
        <v>0</v>
      </c>
      <c r="Y128" s="33">
        <f ca="1">IF(oq25basecase!Y128=oq25basecaser1!Y128,0,oq25basecase!Y128/oq25basecaser1!Y128)</f>
        <v>0</v>
      </c>
      <c r="Z128" s="33">
        <f>IF(oq25basecase!Z128=oq25basecaser1!Z128,0,oq25basecase!Z128/oq25basecaser1!Z128)</f>
        <v>0</v>
      </c>
    </row>
    <row r="129" spans="1:26" x14ac:dyDescent="0.3">
      <c r="A129" s="33">
        <f>IF(oq25basecase!A129=oq25basecaser1!A129,0,oq25basecase!A129/oq25basecaser1!A129)</f>
        <v>0</v>
      </c>
      <c r="B129" s="33">
        <f>IF(oq25basecase!B129=oq25basecaser1!B129,0,oq25basecase!B129/oq25basecaser1!B129)</f>
        <v>0</v>
      </c>
      <c r="C129" s="33">
        <f>IF(oq25basecase!C129=oq25basecaser1!C129,0,oq25basecase!C129/oq25basecaser1!C129)</f>
        <v>0</v>
      </c>
      <c r="D129" s="33">
        <f>IF(oq25basecase!D129=oq25basecaser1!D129,0,oq25basecase!D129/oq25basecaser1!D129)</f>
        <v>0</v>
      </c>
      <c r="E129" s="33">
        <f>IF(oq25basecase!E129=oq25basecaser1!E129,0,oq25basecase!E129/oq25basecaser1!E129)</f>
        <v>0</v>
      </c>
      <c r="F129" s="33">
        <f>IF(oq25basecase!F129=oq25basecaser1!F129,0,oq25basecase!F129/oq25basecaser1!F129)</f>
        <v>0</v>
      </c>
      <c r="G129" s="33">
        <f>IF(oq25basecase!G129=oq25basecaser1!G129,0,oq25basecase!G129/oq25basecaser1!G129)</f>
        <v>0</v>
      </c>
      <c r="H129" s="33">
        <f>IF(oq25basecase!H129=oq25basecaser1!H129,0,oq25basecase!H129/oq25basecaser1!H129)</f>
        <v>0</v>
      </c>
      <c r="I129" s="33">
        <f>IF(oq25basecase!I129=oq25basecaser1!I129,0,oq25basecase!I129/oq25basecaser1!I129)</f>
        <v>0</v>
      </c>
      <c r="J129" s="33">
        <f>IF(oq25basecase!J129=oq25basecaser1!J129,0,oq25basecase!J129/oq25basecaser1!J129)</f>
        <v>0</v>
      </c>
      <c r="K129" s="33">
        <f>IF(oq25basecase!K129=oq25basecaser1!K129,0,oq25basecase!K129/oq25basecaser1!K129)</f>
        <v>0</v>
      </c>
      <c r="L129" s="33">
        <f>IF(oq25basecase!L129=oq25basecaser1!L129,0,oq25basecase!L129/oq25basecaser1!L129)</f>
        <v>0</v>
      </c>
      <c r="M129" s="33">
        <f>IF(oq25basecase!M129=oq25basecaser1!M129,0,oq25basecase!M129/oq25basecaser1!M129)</f>
        <v>0</v>
      </c>
      <c r="N129" s="33">
        <f>IF(oq25basecase!N129=oq25basecaser1!N129,0,oq25basecase!N129/oq25basecaser1!N129)</f>
        <v>0</v>
      </c>
      <c r="O129" s="33">
        <f>IF(oq25basecase!O129=oq25basecaser1!O129,0,oq25basecase!O129/oq25basecaser1!O129)</f>
        <v>0</v>
      </c>
      <c r="P129" s="33">
        <f>IF(oq25basecase!P129=oq25basecaser1!P129,0,oq25basecase!P129/oq25basecaser1!P129)</f>
        <v>0</v>
      </c>
      <c r="Q129" s="33">
        <f>IF(oq25basecase!Q129=oq25basecaser1!Q129,0,oq25basecase!Q129/oq25basecaser1!Q129)</f>
        <v>0</v>
      </c>
      <c r="R129" s="33">
        <f>IF(oq25basecase!R129=oq25basecaser1!R129,0,oq25basecase!R129/oq25basecaser1!R129)</f>
        <v>0</v>
      </c>
      <c r="S129" s="33">
        <f>IF(oq25basecase!S129=oq25basecaser1!S129,0,oq25basecase!S129/oq25basecaser1!S129)</f>
        <v>0</v>
      </c>
      <c r="T129" s="33">
        <f>IF(oq25basecase!T129=oq25basecaser1!T129,0,oq25basecase!T129/oq25basecaser1!T129)</f>
        <v>0</v>
      </c>
      <c r="U129" s="33">
        <f>IF(oq25basecase!U129=oq25basecaser1!U129,0,oq25basecase!U129/oq25basecaser1!U129)</f>
        <v>0</v>
      </c>
      <c r="V129" s="33">
        <f>IF(oq25basecase!V129=oq25basecaser1!V129,0,oq25basecase!V129/oq25basecaser1!V129)</f>
        <v>0</v>
      </c>
      <c r="W129" s="33">
        <f ca="1">IF(oq25basecase!W129=oq25basecaser1!W129,0,oq25basecase!W129/oq25basecaser1!W129)</f>
        <v>0</v>
      </c>
      <c r="X129" s="33">
        <f ca="1">IF(oq25basecase!X129=oq25basecaser1!X129,0,oq25basecase!X129/oq25basecaser1!X129)</f>
        <v>0</v>
      </c>
      <c r="Y129" s="33">
        <f ca="1">IF(oq25basecase!Y129=oq25basecaser1!Y129,0,oq25basecase!Y129/oq25basecaser1!Y129)</f>
        <v>0</v>
      </c>
      <c r="Z129" s="33">
        <f>IF(oq25basecase!Z129=oq25basecaser1!Z129,0,oq25basecase!Z129/oq25basecaser1!Z129)</f>
        <v>0</v>
      </c>
    </row>
    <row r="130" spans="1:26" x14ac:dyDescent="0.3">
      <c r="A130" s="33">
        <f>IF(oq25basecase!A130=oq25basecaser1!A130,0,oq25basecase!A130/oq25basecaser1!A130)</f>
        <v>0</v>
      </c>
      <c r="B130" s="33">
        <f>IF(oq25basecase!B130=oq25basecaser1!B130,0,oq25basecase!B130/oq25basecaser1!B130)</f>
        <v>0</v>
      </c>
      <c r="C130" s="33">
        <f>IF(oq25basecase!C130=oq25basecaser1!C130,0,oq25basecase!C130/oq25basecaser1!C130)</f>
        <v>0</v>
      </c>
      <c r="D130" s="33">
        <f>IF(oq25basecase!D130=oq25basecaser1!D130,0,oq25basecase!D130/oq25basecaser1!D130)</f>
        <v>0</v>
      </c>
      <c r="E130" s="33">
        <f>IF(oq25basecase!E130=oq25basecaser1!E130,0,oq25basecase!E130/oq25basecaser1!E130)</f>
        <v>0</v>
      </c>
      <c r="F130" s="33">
        <f>IF(oq25basecase!F130=oq25basecaser1!F130,0,oq25basecase!F130/oq25basecaser1!F130)</f>
        <v>0</v>
      </c>
      <c r="G130" s="33">
        <f>IF(oq25basecase!G130=oq25basecaser1!G130,0,oq25basecase!G130/oq25basecaser1!G130)</f>
        <v>0</v>
      </c>
      <c r="H130" s="33">
        <f>IF(oq25basecase!H130=oq25basecaser1!H130,0,oq25basecase!H130/oq25basecaser1!H130)</f>
        <v>0</v>
      </c>
      <c r="I130" s="33">
        <f>IF(oq25basecase!I130=oq25basecaser1!I130,0,oq25basecase!I130/oq25basecaser1!I130)</f>
        <v>0</v>
      </c>
      <c r="J130" s="33">
        <f>IF(oq25basecase!J130=oq25basecaser1!J130,0,oq25basecase!J130/oq25basecaser1!J130)</f>
        <v>0</v>
      </c>
      <c r="K130" s="33">
        <f>IF(oq25basecase!K130=oq25basecaser1!K130,0,oq25basecase!K130/oq25basecaser1!K130)</f>
        <v>0</v>
      </c>
      <c r="L130" s="33">
        <f>IF(oq25basecase!L130=oq25basecaser1!L130,0,oq25basecase!L130/oq25basecaser1!L130)</f>
        <v>0</v>
      </c>
      <c r="M130" s="33">
        <f>IF(oq25basecase!M130=oq25basecaser1!M130,0,oq25basecase!M130/oq25basecaser1!M130)</f>
        <v>0</v>
      </c>
      <c r="N130" s="33">
        <f>IF(oq25basecase!N130=oq25basecaser1!N130,0,oq25basecase!N130/oq25basecaser1!N130)</f>
        <v>0</v>
      </c>
      <c r="O130" s="33">
        <f>IF(oq25basecase!O130=oq25basecaser1!O130,0,oq25basecase!O130/oq25basecaser1!O130)</f>
        <v>0</v>
      </c>
      <c r="P130" s="33">
        <f>IF(oq25basecase!P130=oq25basecaser1!P130,0,oq25basecase!P130/oq25basecaser1!P130)</f>
        <v>0</v>
      </c>
      <c r="Q130" s="33">
        <f>IF(oq25basecase!Q130=oq25basecaser1!Q130,0,oq25basecase!Q130/oq25basecaser1!Q130)</f>
        <v>0</v>
      </c>
      <c r="R130" s="33">
        <f>IF(oq25basecase!R130=oq25basecaser1!R130,0,oq25basecase!R130/oq25basecaser1!R130)</f>
        <v>0</v>
      </c>
      <c r="S130" s="33">
        <f>IF(oq25basecase!S130=oq25basecaser1!S130,0,oq25basecase!S130/oq25basecaser1!S130)</f>
        <v>0</v>
      </c>
      <c r="T130" s="33">
        <f>IF(oq25basecase!T130=oq25basecaser1!T130,0,oq25basecase!T130/oq25basecaser1!T130)</f>
        <v>0</v>
      </c>
      <c r="U130" s="33">
        <f>IF(oq25basecase!U130=oq25basecaser1!U130,0,oq25basecase!U130/oq25basecaser1!U130)</f>
        <v>0</v>
      </c>
      <c r="V130" s="33">
        <f>IF(oq25basecase!V130=oq25basecaser1!V130,0,oq25basecase!V130/oq25basecaser1!V130)</f>
        <v>0</v>
      </c>
      <c r="W130" s="33">
        <f ca="1">IF(oq25basecase!W130=oq25basecaser1!W130,0,oq25basecase!W130/oq25basecaser1!W130)</f>
        <v>0</v>
      </c>
      <c r="X130" s="33">
        <f ca="1">IF(oq25basecase!X130=oq25basecaser1!X130,0,oq25basecase!X130/oq25basecaser1!X130)</f>
        <v>0</v>
      </c>
      <c r="Y130" s="33">
        <f ca="1">IF(oq25basecase!Y130=oq25basecaser1!Y130,0,oq25basecase!Y130/oq25basecaser1!Y130)</f>
        <v>0</v>
      </c>
      <c r="Z130" s="33">
        <f>IF(oq25basecase!Z130=oq25basecaser1!Z130,0,oq25basecase!Z130/oq25basecaser1!Z130)</f>
        <v>0</v>
      </c>
    </row>
    <row r="131" spans="1:26" x14ac:dyDescent="0.3">
      <c r="A131" s="33">
        <f>IF(oq25basecase!A131=oq25basecaser1!A131,0,oq25basecase!A131/oq25basecaser1!A131)</f>
        <v>0</v>
      </c>
      <c r="B131" s="33">
        <f>IF(oq25basecase!B131=oq25basecaser1!B131,0,oq25basecase!B131/oq25basecaser1!B131)</f>
        <v>0</v>
      </c>
      <c r="C131" s="33">
        <f>IF(oq25basecase!C131=oq25basecaser1!C131,0,oq25basecase!C131/oq25basecaser1!C131)</f>
        <v>0</v>
      </c>
      <c r="D131" s="33">
        <f>IF(oq25basecase!D131=oq25basecaser1!D131,0,oq25basecase!D131/oq25basecaser1!D131)</f>
        <v>0</v>
      </c>
      <c r="E131" s="33">
        <f>IF(oq25basecase!E131=oq25basecaser1!E131,0,oq25basecase!E131/oq25basecaser1!E131)</f>
        <v>0</v>
      </c>
      <c r="F131" s="33">
        <f>IF(oq25basecase!F131=oq25basecaser1!F131,0,oq25basecase!F131/oq25basecaser1!F131)</f>
        <v>0</v>
      </c>
      <c r="G131" s="33">
        <f>IF(oq25basecase!G131=oq25basecaser1!G131,0,oq25basecase!G131/oq25basecaser1!G131)</f>
        <v>0</v>
      </c>
      <c r="H131" s="33">
        <f>IF(oq25basecase!H131=oq25basecaser1!H131,0,oq25basecase!H131/oq25basecaser1!H131)</f>
        <v>0</v>
      </c>
      <c r="I131" s="33">
        <f>IF(oq25basecase!I131=oq25basecaser1!I131,0,oq25basecase!I131/oq25basecaser1!I131)</f>
        <v>0</v>
      </c>
      <c r="J131" s="33">
        <f>IF(oq25basecase!J131=oq25basecaser1!J131,0,oq25basecase!J131/oq25basecaser1!J131)</f>
        <v>0</v>
      </c>
      <c r="K131" s="33">
        <f>IF(oq25basecase!K131=oq25basecaser1!K131,0,oq25basecase!K131/oq25basecaser1!K131)</f>
        <v>0</v>
      </c>
      <c r="L131" s="33">
        <f>IF(oq25basecase!L131=oq25basecaser1!L131,0,oq25basecase!L131/oq25basecaser1!L131)</f>
        <v>0</v>
      </c>
      <c r="M131" s="33">
        <f>IF(oq25basecase!M131=oq25basecaser1!M131,0,oq25basecase!M131/oq25basecaser1!M131)</f>
        <v>0</v>
      </c>
      <c r="N131" s="33">
        <f>IF(oq25basecase!N131=oq25basecaser1!N131,0,oq25basecase!N131/oq25basecaser1!N131)</f>
        <v>0</v>
      </c>
      <c r="O131" s="33">
        <f>IF(oq25basecase!O131=oq25basecaser1!O131,0,oq25basecase!O131/oq25basecaser1!O131)</f>
        <v>0</v>
      </c>
      <c r="P131" s="33">
        <f>IF(oq25basecase!P131=oq25basecaser1!P131,0,oq25basecase!P131/oq25basecaser1!P131)</f>
        <v>0</v>
      </c>
      <c r="Q131" s="33">
        <f>IF(oq25basecase!Q131=oq25basecaser1!Q131,0,oq25basecase!Q131/oq25basecaser1!Q131)</f>
        <v>0</v>
      </c>
      <c r="R131" s="33">
        <f>IF(oq25basecase!R131=oq25basecaser1!R131,0,oq25basecase!R131/oq25basecaser1!R131)</f>
        <v>0</v>
      </c>
      <c r="S131" s="33">
        <f>IF(oq25basecase!S131=oq25basecaser1!S131,0,oq25basecase!S131/oq25basecaser1!S131)</f>
        <v>0</v>
      </c>
      <c r="T131" s="33">
        <f>IF(oq25basecase!T131=oq25basecaser1!T131,0,oq25basecase!T131/oq25basecaser1!T131)</f>
        <v>0</v>
      </c>
      <c r="U131" s="33">
        <f>IF(oq25basecase!U131=oq25basecaser1!U131,0,oq25basecase!U131/oq25basecaser1!U131)</f>
        <v>0</v>
      </c>
      <c r="V131" s="33">
        <f>IF(oq25basecase!V131=oq25basecaser1!V131,0,oq25basecase!V131/oq25basecaser1!V131)</f>
        <v>0</v>
      </c>
      <c r="W131" s="33">
        <f ca="1">IF(oq25basecase!W131=oq25basecaser1!W131,0,oq25basecase!W131/oq25basecaser1!W131)</f>
        <v>0</v>
      </c>
      <c r="X131" s="33">
        <f ca="1">IF(oq25basecase!X131=oq25basecaser1!X131,0,oq25basecase!X131/oq25basecaser1!X131)</f>
        <v>0</v>
      </c>
      <c r="Y131" s="33">
        <f ca="1">IF(oq25basecase!Y131=oq25basecaser1!Y131,0,oq25basecase!Y131/oq25basecaser1!Y131)</f>
        <v>0</v>
      </c>
      <c r="Z131" s="33">
        <f>IF(oq25basecase!Z131=oq25basecaser1!Z131,0,oq25basecase!Z131/oq25basecaser1!Z131)</f>
        <v>0</v>
      </c>
    </row>
    <row r="132" spans="1:26" x14ac:dyDescent="0.3">
      <c r="A132" s="33">
        <f>IF(oq25basecase!A132=oq25basecaser1!A132,0,oq25basecase!A132/oq25basecaser1!A132)</f>
        <v>0</v>
      </c>
      <c r="B132" s="33">
        <f>IF(oq25basecase!B132=oq25basecaser1!B132,0,oq25basecase!B132/oq25basecaser1!B132)</f>
        <v>0</v>
      </c>
      <c r="C132" s="33">
        <f>IF(oq25basecase!C132=oq25basecaser1!C132,0,oq25basecase!C132/oq25basecaser1!C132)</f>
        <v>0</v>
      </c>
      <c r="D132" s="33">
        <f>IF(oq25basecase!D132=oq25basecaser1!D132,0,oq25basecase!D132/oq25basecaser1!D132)</f>
        <v>0</v>
      </c>
      <c r="E132" s="33">
        <f>IF(oq25basecase!E132=oq25basecaser1!E132,0,oq25basecase!E132/oq25basecaser1!E132)</f>
        <v>0</v>
      </c>
      <c r="F132" s="33">
        <f>IF(oq25basecase!F132=oq25basecaser1!F132,0,oq25basecase!F132/oq25basecaser1!F132)</f>
        <v>0</v>
      </c>
      <c r="G132" s="33">
        <f>IF(oq25basecase!G132=oq25basecaser1!G132,0,oq25basecase!G132/oq25basecaser1!G132)</f>
        <v>0</v>
      </c>
      <c r="H132" s="33">
        <f>IF(oq25basecase!H132=oq25basecaser1!H132,0,oq25basecase!H132/oq25basecaser1!H132)</f>
        <v>0</v>
      </c>
      <c r="I132" s="33">
        <f>IF(oq25basecase!I132=oq25basecaser1!I132,0,oq25basecase!I132/oq25basecaser1!I132)</f>
        <v>0</v>
      </c>
      <c r="J132" s="33">
        <f>IF(oq25basecase!J132=oq25basecaser1!J132,0,oq25basecase!J132/oq25basecaser1!J132)</f>
        <v>0</v>
      </c>
      <c r="K132" s="33">
        <f>IF(oq25basecase!K132=oq25basecaser1!K132,0,oq25basecase!K132/oq25basecaser1!K132)</f>
        <v>0</v>
      </c>
      <c r="L132" s="33">
        <f>IF(oq25basecase!L132=oq25basecaser1!L132,0,oq25basecase!L132/oq25basecaser1!L132)</f>
        <v>0</v>
      </c>
      <c r="M132" s="33">
        <f>IF(oq25basecase!M132=oq25basecaser1!M132,0,oq25basecase!M132/oq25basecaser1!M132)</f>
        <v>0</v>
      </c>
      <c r="N132" s="33">
        <f>IF(oq25basecase!N132=oq25basecaser1!N132,0,oq25basecase!N132/oq25basecaser1!N132)</f>
        <v>0</v>
      </c>
      <c r="O132" s="33">
        <f>IF(oq25basecase!O132=oq25basecaser1!O132,0,oq25basecase!O132/oq25basecaser1!O132)</f>
        <v>0</v>
      </c>
      <c r="P132" s="33">
        <f>IF(oq25basecase!P132=oq25basecaser1!P132,0,oq25basecase!P132/oq25basecaser1!P132)</f>
        <v>0</v>
      </c>
      <c r="Q132" s="33">
        <f>IF(oq25basecase!Q132=oq25basecaser1!Q132,0,oq25basecase!Q132/oq25basecaser1!Q132)</f>
        <v>0</v>
      </c>
      <c r="R132" s="33">
        <f>IF(oq25basecase!R132=oq25basecaser1!R132,0,oq25basecase!R132/oq25basecaser1!R132)</f>
        <v>0</v>
      </c>
      <c r="S132" s="33">
        <f>IF(oq25basecase!S132=oq25basecaser1!S132,0,oq25basecase!S132/oq25basecaser1!S132)</f>
        <v>0</v>
      </c>
      <c r="T132" s="33">
        <f>IF(oq25basecase!T132=oq25basecaser1!T132,0,oq25basecase!T132/oq25basecaser1!T132)</f>
        <v>0</v>
      </c>
      <c r="U132" s="33">
        <f>IF(oq25basecase!U132=oq25basecaser1!U132,0,oq25basecase!U132/oq25basecaser1!U132)</f>
        <v>0</v>
      </c>
      <c r="V132" s="33">
        <f>IF(oq25basecase!V132=oq25basecaser1!V132,0,oq25basecase!V132/oq25basecaser1!V132)</f>
        <v>0</v>
      </c>
      <c r="W132" s="33">
        <f ca="1">IF(oq25basecase!W132=oq25basecaser1!W132,0,oq25basecase!W132/oq25basecaser1!W132)</f>
        <v>0</v>
      </c>
      <c r="X132" s="33">
        <f ca="1">IF(oq25basecase!X132=oq25basecaser1!X132,0,oq25basecase!X132/oq25basecaser1!X132)</f>
        <v>0</v>
      </c>
      <c r="Y132" s="33">
        <f ca="1">IF(oq25basecase!Y132=oq25basecaser1!Y132,0,oq25basecase!Y132/oq25basecaser1!Y132)</f>
        <v>0</v>
      </c>
      <c r="Z132" s="33">
        <f>IF(oq25basecase!Z132=oq25basecaser1!Z132,0,oq25basecase!Z132/oq25basecaser1!Z132)</f>
        <v>0</v>
      </c>
    </row>
    <row r="133" spans="1:26" x14ac:dyDescent="0.3">
      <c r="A133" s="33">
        <f>IF(oq25basecase!A133=oq25basecaser1!A133,0,oq25basecase!A133/oq25basecaser1!A133)</f>
        <v>0</v>
      </c>
      <c r="B133" s="33">
        <f>IF(oq25basecase!B133=oq25basecaser1!B133,0,oq25basecase!B133/oq25basecaser1!B133)</f>
        <v>0</v>
      </c>
      <c r="C133" s="33">
        <f>IF(oq25basecase!C133=oq25basecaser1!C133,0,oq25basecase!C133/oq25basecaser1!C133)</f>
        <v>0</v>
      </c>
      <c r="D133" s="33">
        <f>IF(oq25basecase!D133=oq25basecaser1!D133,0,oq25basecase!D133/oq25basecaser1!D133)</f>
        <v>0</v>
      </c>
      <c r="E133" s="33">
        <f>IF(oq25basecase!E133=oq25basecaser1!E133,0,oq25basecase!E133/oq25basecaser1!E133)</f>
        <v>0</v>
      </c>
      <c r="F133" s="33">
        <f>IF(oq25basecase!F133=oq25basecaser1!F133,0,oq25basecase!F133/oq25basecaser1!F133)</f>
        <v>0</v>
      </c>
      <c r="G133" s="33">
        <f>IF(oq25basecase!G133=oq25basecaser1!G133,0,oq25basecase!G133/oq25basecaser1!G133)</f>
        <v>0</v>
      </c>
      <c r="H133" s="33">
        <f>IF(oq25basecase!H133=oq25basecaser1!H133,0,oq25basecase!H133/oq25basecaser1!H133)</f>
        <v>0</v>
      </c>
      <c r="I133" s="33">
        <f>IF(oq25basecase!I133=oq25basecaser1!I133,0,oq25basecase!I133/oq25basecaser1!I133)</f>
        <v>0</v>
      </c>
      <c r="J133" s="33">
        <f>IF(oq25basecase!J133=oq25basecaser1!J133,0,oq25basecase!J133/oq25basecaser1!J133)</f>
        <v>0</v>
      </c>
      <c r="K133" s="33">
        <f>IF(oq25basecase!K133=oq25basecaser1!K133,0,oq25basecase!K133/oq25basecaser1!K133)</f>
        <v>0</v>
      </c>
      <c r="L133" s="33">
        <f>IF(oq25basecase!L133=oq25basecaser1!L133,0,oq25basecase!L133/oq25basecaser1!L133)</f>
        <v>0</v>
      </c>
      <c r="M133" s="33">
        <f>IF(oq25basecase!M133=oq25basecaser1!M133,0,oq25basecase!M133/oq25basecaser1!M133)</f>
        <v>0</v>
      </c>
      <c r="N133" s="33">
        <f>IF(oq25basecase!N133=oq25basecaser1!N133,0,oq25basecase!N133/oq25basecaser1!N133)</f>
        <v>0</v>
      </c>
      <c r="O133" s="33">
        <f>IF(oq25basecase!O133=oq25basecaser1!O133,0,oq25basecase!O133/oq25basecaser1!O133)</f>
        <v>0</v>
      </c>
      <c r="P133" s="33">
        <f>IF(oq25basecase!P133=oq25basecaser1!P133,0,oq25basecase!P133/oq25basecaser1!P133)</f>
        <v>0</v>
      </c>
      <c r="Q133" s="33">
        <f>IF(oq25basecase!Q133=oq25basecaser1!Q133,0,oq25basecase!Q133/oq25basecaser1!Q133)</f>
        <v>0</v>
      </c>
      <c r="R133" s="33">
        <f>IF(oq25basecase!R133=oq25basecaser1!R133,0,oq25basecase!R133/oq25basecaser1!R133)</f>
        <v>0</v>
      </c>
      <c r="S133" s="33">
        <f>IF(oq25basecase!S133=oq25basecaser1!S133,0,oq25basecase!S133/oq25basecaser1!S133)</f>
        <v>0</v>
      </c>
      <c r="T133" s="33">
        <f>IF(oq25basecase!T133=oq25basecaser1!T133,0,oq25basecase!T133/oq25basecaser1!T133)</f>
        <v>0</v>
      </c>
      <c r="U133" s="33">
        <f>IF(oq25basecase!U133=oq25basecaser1!U133,0,oq25basecase!U133/oq25basecaser1!U133)</f>
        <v>0</v>
      </c>
      <c r="V133" s="33">
        <f>IF(oq25basecase!V133=oq25basecaser1!V133,0,oq25basecase!V133/oq25basecaser1!V133)</f>
        <v>0</v>
      </c>
      <c r="W133" s="33">
        <f ca="1">IF(oq25basecase!W133=oq25basecaser1!W133,0,oq25basecase!W133/oq25basecaser1!W133)</f>
        <v>0</v>
      </c>
      <c r="X133" s="33">
        <f ca="1">IF(oq25basecase!X133=oq25basecaser1!X133,0,oq25basecase!X133/oq25basecaser1!X133)</f>
        <v>0</v>
      </c>
      <c r="Y133" s="33">
        <f ca="1">IF(oq25basecase!Y133=oq25basecaser1!Y133,0,oq25basecase!Y133/oq25basecaser1!Y133)</f>
        <v>0</v>
      </c>
      <c r="Z133" s="33">
        <f>IF(oq25basecase!Z133=oq25basecaser1!Z133,0,oq25basecase!Z133/oq25basecaser1!Z133)</f>
        <v>0</v>
      </c>
    </row>
    <row r="134" spans="1:26" x14ac:dyDescent="0.3">
      <c r="A134" s="33">
        <f>IF(oq25basecase!A134=oq25basecaser1!A134,0,oq25basecase!A134/oq25basecaser1!A134)</f>
        <v>0</v>
      </c>
      <c r="B134" s="33">
        <f>IF(oq25basecase!B134=oq25basecaser1!B134,0,oq25basecase!B134/oq25basecaser1!B134)</f>
        <v>0</v>
      </c>
      <c r="C134" s="33">
        <f>IF(oq25basecase!C134=oq25basecaser1!C134,0,oq25basecase!C134/oq25basecaser1!C134)</f>
        <v>0</v>
      </c>
      <c r="D134" s="33">
        <f>IF(oq25basecase!D134=oq25basecaser1!D134,0,oq25basecase!D134/oq25basecaser1!D134)</f>
        <v>0</v>
      </c>
      <c r="E134" s="33">
        <f>IF(oq25basecase!E134=oq25basecaser1!E134,0,oq25basecase!E134/oq25basecaser1!E134)</f>
        <v>0</v>
      </c>
      <c r="F134" s="33">
        <f>IF(oq25basecase!F134=oq25basecaser1!F134,0,oq25basecase!F134/oq25basecaser1!F134)</f>
        <v>0</v>
      </c>
      <c r="G134" s="33">
        <f>IF(oq25basecase!G134=oq25basecaser1!G134,0,oq25basecase!G134/oq25basecaser1!G134)</f>
        <v>0</v>
      </c>
      <c r="H134" s="33">
        <f>IF(oq25basecase!H134=oq25basecaser1!H134,0,oq25basecase!H134/oq25basecaser1!H134)</f>
        <v>0</v>
      </c>
      <c r="I134" s="33">
        <f>IF(oq25basecase!I134=oq25basecaser1!I134,0,oq25basecase!I134/oq25basecaser1!I134)</f>
        <v>0</v>
      </c>
      <c r="J134" s="33">
        <f>IF(oq25basecase!J134=oq25basecaser1!J134,0,oq25basecase!J134/oq25basecaser1!J134)</f>
        <v>0</v>
      </c>
      <c r="K134" s="33">
        <f>IF(oq25basecase!K134=oq25basecaser1!K134,0,oq25basecase!K134/oq25basecaser1!K134)</f>
        <v>0</v>
      </c>
      <c r="L134" s="33">
        <f>IF(oq25basecase!L134=oq25basecaser1!L134,0,oq25basecase!L134/oq25basecaser1!L134)</f>
        <v>0</v>
      </c>
      <c r="M134" s="33">
        <f>IF(oq25basecase!M134=oq25basecaser1!M134,0,oq25basecase!M134/oq25basecaser1!M134)</f>
        <v>0</v>
      </c>
      <c r="N134" s="33">
        <f>IF(oq25basecase!N134=oq25basecaser1!N134,0,oq25basecase!N134/oq25basecaser1!N134)</f>
        <v>0</v>
      </c>
      <c r="O134" s="33">
        <f>IF(oq25basecase!O134=oq25basecaser1!O134,0,oq25basecase!O134/oq25basecaser1!O134)</f>
        <v>0</v>
      </c>
      <c r="P134" s="33">
        <f>IF(oq25basecase!P134=oq25basecaser1!P134,0,oq25basecase!P134/oq25basecaser1!P134)</f>
        <v>0</v>
      </c>
      <c r="Q134" s="33">
        <f>IF(oq25basecase!Q134=oq25basecaser1!Q134,0,oq25basecase!Q134/oq25basecaser1!Q134)</f>
        <v>0</v>
      </c>
      <c r="R134" s="33">
        <f>IF(oq25basecase!R134=oq25basecaser1!R134,0,oq25basecase!R134/oq25basecaser1!R134)</f>
        <v>0</v>
      </c>
      <c r="S134" s="33">
        <f>IF(oq25basecase!S134=oq25basecaser1!S134,0,oq25basecase!S134/oq25basecaser1!S134)</f>
        <v>0</v>
      </c>
      <c r="T134" s="33">
        <f>IF(oq25basecase!T134=oq25basecaser1!T134,0,oq25basecase!T134/oq25basecaser1!T134)</f>
        <v>0</v>
      </c>
      <c r="U134" s="33">
        <f>IF(oq25basecase!U134=oq25basecaser1!U134,0,oq25basecase!U134/oq25basecaser1!U134)</f>
        <v>0</v>
      </c>
      <c r="V134" s="33">
        <f>IF(oq25basecase!V134=oq25basecaser1!V134,0,oq25basecase!V134/oq25basecaser1!V134)</f>
        <v>0</v>
      </c>
      <c r="W134" s="33">
        <f ca="1">IF(oq25basecase!W134=oq25basecaser1!W134,0,oq25basecase!W134/oq25basecaser1!W134)</f>
        <v>0</v>
      </c>
      <c r="X134" s="33">
        <f ca="1">IF(oq25basecase!X134=oq25basecaser1!X134,0,oq25basecase!X134/oq25basecaser1!X134)</f>
        <v>0</v>
      </c>
      <c r="Y134" s="33">
        <f ca="1">IF(oq25basecase!Y134=oq25basecaser1!Y134,0,oq25basecase!Y134/oq25basecaser1!Y134)</f>
        <v>0</v>
      </c>
      <c r="Z134" s="33">
        <f>IF(oq25basecase!Z134=oq25basecaser1!Z134,0,oq25basecase!Z134/oq25basecaser1!Z134)</f>
        <v>0</v>
      </c>
    </row>
    <row r="135" spans="1:26" x14ac:dyDescent="0.3">
      <c r="A135" s="33">
        <f>IF(oq25basecase!A135=oq25basecaser1!A135,0,oq25basecase!A135/oq25basecaser1!A135)</f>
        <v>0</v>
      </c>
      <c r="B135" s="33">
        <f>IF(oq25basecase!B135=oq25basecaser1!B135,0,oq25basecase!B135/oq25basecaser1!B135)</f>
        <v>0</v>
      </c>
      <c r="C135" s="33">
        <f>IF(oq25basecase!C135=oq25basecaser1!C135,0,oq25basecase!C135/oq25basecaser1!C135)</f>
        <v>0</v>
      </c>
      <c r="D135" s="33">
        <f>IF(oq25basecase!D135=oq25basecaser1!D135,0,oq25basecase!D135/oq25basecaser1!D135)</f>
        <v>0</v>
      </c>
      <c r="E135" s="33">
        <f>IF(oq25basecase!E135=oq25basecaser1!E135,0,oq25basecase!E135/oq25basecaser1!E135)</f>
        <v>0</v>
      </c>
      <c r="F135" s="33">
        <f>IF(oq25basecase!F135=oq25basecaser1!F135,0,oq25basecase!F135/oq25basecaser1!F135)</f>
        <v>0</v>
      </c>
      <c r="G135" s="33">
        <f>IF(oq25basecase!G135=oq25basecaser1!G135,0,oq25basecase!G135/oq25basecaser1!G135)</f>
        <v>0</v>
      </c>
      <c r="H135" s="33">
        <f>IF(oq25basecase!H135=oq25basecaser1!H135,0,oq25basecase!H135/oq25basecaser1!H135)</f>
        <v>0</v>
      </c>
      <c r="I135" s="33">
        <f>IF(oq25basecase!I135=oq25basecaser1!I135,0,oq25basecase!I135/oq25basecaser1!I135)</f>
        <v>0</v>
      </c>
      <c r="J135" s="33">
        <f>IF(oq25basecase!J135=oq25basecaser1!J135,0,oq25basecase!J135/oq25basecaser1!J135)</f>
        <v>0</v>
      </c>
      <c r="K135" s="33">
        <f>IF(oq25basecase!K135=oq25basecaser1!K135,0,oq25basecase!K135/oq25basecaser1!K135)</f>
        <v>0</v>
      </c>
      <c r="L135" s="33">
        <f>IF(oq25basecase!L135=oq25basecaser1!L135,0,oq25basecase!L135/oq25basecaser1!L135)</f>
        <v>0</v>
      </c>
      <c r="M135" s="33">
        <f>IF(oq25basecase!M135=oq25basecaser1!M135,0,oq25basecase!M135/oq25basecaser1!M135)</f>
        <v>0</v>
      </c>
      <c r="N135" s="33">
        <f>IF(oq25basecase!N135=oq25basecaser1!N135,0,oq25basecase!N135/oq25basecaser1!N135)</f>
        <v>0</v>
      </c>
      <c r="O135" s="33">
        <f>IF(oq25basecase!O135=oq25basecaser1!O135,0,oq25basecase!O135/oq25basecaser1!O135)</f>
        <v>0</v>
      </c>
      <c r="P135" s="33">
        <f>IF(oq25basecase!P135=oq25basecaser1!P135,0,oq25basecase!P135/oq25basecaser1!P135)</f>
        <v>0</v>
      </c>
      <c r="Q135" s="33">
        <f>IF(oq25basecase!Q135=oq25basecaser1!Q135,0,oq25basecase!Q135/oq25basecaser1!Q135)</f>
        <v>0</v>
      </c>
      <c r="R135" s="33">
        <f>IF(oq25basecase!R135=oq25basecaser1!R135,0,oq25basecase!R135/oq25basecaser1!R135)</f>
        <v>0</v>
      </c>
      <c r="S135" s="33">
        <f>IF(oq25basecase!S135=oq25basecaser1!S135,0,oq25basecase!S135/oq25basecaser1!S135)</f>
        <v>0</v>
      </c>
      <c r="T135" s="33">
        <f>IF(oq25basecase!T135=oq25basecaser1!T135,0,oq25basecase!T135/oq25basecaser1!T135)</f>
        <v>0</v>
      </c>
      <c r="U135" s="33">
        <f>IF(oq25basecase!U135=oq25basecaser1!U135,0,oq25basecase!U135/oq25basecaser1!U135)</f>
        <v>0</v>
      </c>
      <c r="V135" s="33">
        <f>IF(oq25basecase!V135=oq25basecaser1!V135,0,oq25basecase!V135/oq25basecaser1!V135)</f>
        <v>0</v>
      </c>
      <c r="W135" s="33">
        <f ca="1">IF(oq25basecase!W135=oq25basecaser1!W135,0,oq25basecase!W135/oq25basecaser1!W135)</f>
        <v>0</v>
      </c>
      <c r="X135" s="33">
        <f ca="1">IF(oq25basecase!X135=oq25basecaser1!X135,0,oq25basecase!X135/oq25basecaser1!X135)</f>
        <v>0</v>
      </c>
      <c r="Y135" s="33">
        <f ca="1">IF(oq25basecase!Y135=oq25basecaser1!Y135,0,oq25basecase!Y135/oq25basecaser1!Y135)</f>
        <v>0</v>
      </c>
      <c r="Z135" s="33">
        <f>IF(oq25basecase!Z135=oq25basecaser1!Z135,0,oq25basecase!Z135/oq25basecaser1!Z135)</f>
        <v>0</v>
      </c>
    </row>
    <row r="136" spans="1:26" x14ac:dyDescent="0.3">
      <c r="A136" s="33">
        <f>IF(oq25basecase!A136=oq25basecaser1!A136,0,oq25basecase!A136/oq25basecaser1!A136)</f>
        <v>0</v>
      </c>
      <c r="B136" s="33">
        <f>IF(oq25basecase!B136=oq25basecaser1!B136,0,oq25basecase!B136/oq25basecaser1!B136)</f>
        <v>0</v>
      </c>
      <c r="C136" s="33">
        <f>IF(oq25basecase!C136=oq25basecaser1!C136,0,oq25basecase!C136/oq25basecaser1!C136)</f>
        <v>0</v>
      </c>
      <c r="D136" s="33">
        <f>IF(oq25basecase!D136=oq25basecaser1!D136,0,oq25basecase!D136/oq25basecaser1!D136)</f>
        <v>0</v>
      </c>
      <c r="E136" s="33">
        <f>IF(oq25basecase!E136=oq25basecaser1!E136,0,oq25basecase!E136/oq25basecaser1!E136)</f>
        <v>0</v>
      </c>
      <c r="F136" s="33">
        <f>IF(oq25basecase!F136=oq25basecaser1!F136,0,oq25basecase!F136/oq25basecaser1!F136)</f>
        <v>0</v>
      </c>
      <c r="G136" s="33">
        <f>IF(oq25basecase!G136=oq25basecaser1!G136,0,oq25basecase!G136/oq25basecaser1!G136)</f>
        <v>0</v>
      </c>
      <c r="H136" s="33">
        <f>IF(oq25basecase!H136=oq25basecaser1!H136,0,oq25basecase!H136/oq25basecaser1!H136)</f>
        <v>0</v>
      </c>
      <c r="I136" s="33">
        <f>IF(oq25basecase!I136=oq25basecaser1!I136,0,oq25basecase!I136/oq25basecaser1!I136)</f>
        <v>0</v>
      </c>
      <c r="J136" s="33">
        <f>IF(oq25basecase!J136=oq25basecaser1!J136,0,oq25basecase!J136/oq25basecaser1!J136)</f>
        <v>0</v>
      </c>
      <c r="K136" s="33">
        <f>IF(oq25basecase!K136=oq25basecaser1!K136,0,oq25basecase!K136/oq25basecaser1!K136)</f>
        <v>0</v>
      </c>
      <c r="L136" s="33">
        <f>IF(oq25basecase!L136=oq25basecaser1!L136,0,oq25basecase!L136/oq25basecaser1!L136)</f>
        <v>0</v>
      </c>
      <c r="M136" s="33">
        <f>IF(oq25basecase!M136=oq25basecaser1!M136,0,oq25basecase!M136/oq25basecaser1!M136)</f>
        <v>0</v>
      </c>
      <c r="N136" s="33">
        <f>IF(oq25basecase!N136=oq25basecaser1!N136,0,oq25basecase!N136/oq25basecaser1!N136)</f>
        <v>0</v>
      </c>
      <c r="O136" s="33">
        <f>IF(oq25basecase!O136=oq25basecaser1!O136,0,oq25basecase!O136/oq25basecaser1!O136)</f>
        <v>0</v>
      </c>
      <c r="P136" s="33">
        <f>IF(oq25basecase!P136=oq25basecaser1!P136,0,oq25basecase!P136/oq25basecaser1!P136)</f>
        <v>0</v>
      </c>
      <c r="Q136" s="33">
        <f>IF(oq25basecase!Q136=oq25basecaser1!Q136,0,oq25basecase!Q136/oq25basecaser1!Q136)</f>
        <v>0</v>
      </c>
      <c r="R136" s="33">
        <f>IF(oq25basecase!R136=oq25basecaser1!R136,0,oq25basecase!R136/oq25basecaser1!R136)</f>
        <v>0</v>
      </c>
      <c r="S136" s="33">
        <f>IF(oq25basecase!S136=oq25basecaser1!S136,0,oq25basecase!S136/oq25basecaser1!S136)</f>
        <v>0</v>
      </c>
      <c r="T136" s="33">
        <f>IF(oq25basecase!T136=oq25basecaser1!T136,0,oq25basecase!T136/oq25basecaser1!T136)</f>
        <v>0</v>
      </c>
      <c r="U136" s="33">
        <f>IF(oq25basecase!U136=oq25basecaser1!U136,0,oq25basecase!U136/oq25basecaser1!U136)</f>
        <v>0</v>
      </c>
      <c r="V136" s="33">
        <f>IF(oq25basecase!V136=oq25basecaser1!V136,0,oq25basecase!V136/oq25basecaser1!V136)</f>
        <v>0</v>
      </c>
      <c r="W136" s="33">
        <f ca="1">IF(oq25basecase!W136=oq25basecaser1!W136,0,oq25basecase!W136/oq25basecaser1!W136)</f>
        <v>0</v>
      </c>
      <c r="X136" s="33">
        <f ca="1">IF(oq25basecase!X136=oq25basecaser1!X136,0,oq25basecase!X136/oq25basecaser1!X136)</f>
        <v>0</v>
      </c>
      <c r="Y136" s="33">
        <f ca="1">IF(oq25basecase!Y136=oq25basecaser1!Y136,0,oq25basecase!Y136/oq25basecaser1!Y136)</f>
        <v>0</v>
      </c>
      <c r="Z136" s="33">
        <f>IF(oq25basecase!Z136=oq25basecaser1!Z136,0,oq25basecase!Z136/oq25basecaser1!Z136)</f>
        <v>0</v>
      </c>
    </row>
    <row r="137" spans="1:26" x14ac:dyDescent="0.3">
      <c r="A137" s="33">
        <f>IF(oq25basecase!A137=oq25basecaser1!A137,0,oq25basecase!A137/oq25basecaser1!A137)</f>
        <v>0</v>
      </c>
      <c r="B137" s="33">
        <f>IF(oq25basecase!B137=oq25basecaser1!B137,0,oq25basecase!B137/oq25basecaser1!B137)</f>
        <v>0</v>
      </c>
      <c r="C137" s="33">
        <f>IF(oq25basecase!C137=oq25basecaser1!C137,0,oq25basecase!C137/oq25basecaser1!C137)</f>
        <v>0</v>
      </c>
      <c r="D137" s="33">
        <f>IF(oq25basecase!D137=oq25basecaser1!D137,0,oq25basecase!D137/oq25basecaser1!D137)</f>
        <v>0</v>
      </c>
      <c r="E137" s="33">
        <f>IF(oq25basecase!E137=oq25basecaser1!E137,0,oq25basecase!E137/oq25basecaser1!E137)</f>
        <v>0</v>
      </c>
      <c r="F137" s="33">
        <f>IF(oq25basecase!F137=oq25basecaser1!F137,0,oq25basecase!F137/oq25basecaser1!F137)</f>
        <v>0</v>
      </c>
      <c r="G137" s="33">
        <f>IF(oq25basecase!G137=oq25basecaser1!G137,0,oq25basecase!G137/oq25basecaser1!G137)</f>
        <v>0</v>
      </c>
      <c r="H137" s="33">
        <f>IF(oq25basecase!H137=oq25basecaser1!H137,0,oq25basecase!H137/oq25basecaser1!H137)</f>
        <v>0</v>
      </c>
      <c r="I137" s="33">
        <f>IF(oq25basecase!I137=oq25basecaser1!I137,0,oq25basecase!I137/oq25basecaser1!I137)</f>
        <v>0</v>
      </c>
      <c r="J137" s="33">
        <f>IF(oq25basecase!J137=oq25basecaser1!J137,0,oq25basecase!J137/oq25basecaser1!J137)</f>
        <v>0</v>
      </c>
      <c r="K137" s="33">
        <f>IF(oq25basecase!K137=oq25basecaser1!K137,0,oq25basecase!K137/oq25basecaser1!K137)</f>
        <v>0</v>
      </c>
      <c r="L137" s="33">
        <f>IF(oq25basecase!L137=oq25basecaser1!L137,0,oq25basecase!L137/oq25basecaser1!L137)</f>
        <v>0</v>
      </c>
      <c r="M137" s="33">
        <f>IF(oq25basecase!M137=oq25basecaser1!M137,0,oq25basecase!M137/oq25basecaser1!M137)</f>
        <v>0</v>
      </c>
      <c r="N137" s="33">
        <f>IF(oq25basecase!N137=oq25basecaser1!N137,0,oq25basecase!N137/oq25basecaser1!N137)</f>
        <v>0</v>
      </c>
      <c r="O137" s="33">
        <f>IF(oq25basecase!O137=oq25basecaser1!O137,0,oq25basecase!O137/oq25basecaser1!O137)</f>
        <v>0</v>
      </c>
      <c r="P137" s="33">
        <f>IF(oq25basecase!P137=oq25basecaser1!P137,0,oq25basecase!P137/oq25basecaser1!P137)</f>
        <v>0</v>
      </c>
      <c r="Q137" s="33">
        <f>IF(oq25basecase!Q137=oq25basecaser1!Q137,0,oq25basecase!Q137/oq25basecaser1!Q137)</f>
        <v>0</v>
      </c>
      <c r="R137" s="33">
        <f>IF(oq25basecase!R137=oq25basecaser1!R137,0,oq25basecase!R137/oq25basecaser1!R137)</f>
        <v>0</v>
      </c>
      <c r="S137" s="33">
        <f>IF(oq25basecase!S137=oq25basecaser1!S137,0,oq25basecase!S137/oq25basecaser1!S137)</f>
        <v>0</v>
      </c>
      <c r="T137" s="33">
        <f>IF(oq25basecase!T137=oq25basecaser1!T137,0,oq25basecase!T137/oq25basecaser1!T137)</f>
        <v>0</v>
      </c>
      <c r="U137" s="33">
        <f>IF(oq25basecase!U137=oq25basecaser1!U137,0,oq25basecase!U137/oq25basecaser1!U137)</f>
        <v>0</v>
      </c>
      <c r="V137" s="33">
        <f>IF(oq25basecase!V137=oq25basecaser1!V137,0,oq25basecase!V137/oq25basecaser1!V137)</f>
        <v>0</v>
      </c>
      <c r="W137" s="33">
        <f ca="1">IF(oq25basecase!W137=oq25basecaser1!W137,0,oq25basecase!W137/oq25basecaser1!W137)</f>
        <v>0</v>
      </c>
      <c r="X137" s="33">
        <f ca="1">IF(oq25basecase!X137=oq25basecaser1!X137,0,oq25basecase!X137/oq25basecaser1!X137)</f>
        <v>0</v>
      </c>
      <c r="Y137" s="33" t="e">
        <f ca="1">IF(oq25basecase!Y137=oq25basecaser1!Y137,0,oq25basecase!Y137/oq25basecaser1!Y137)</f>
        <v>#DIV/0!</v>
      </c>
      <c r="Z137" s="33">
        <f>IF(oq25basecase!Z137=oq25basecaser1!Z137,0,oq25basecase!Z137/oq25basecaser1!Z137)</f>
        <v>0</v>
      </c>
    </row>
    <row r="138" spans="1:26" x14ac:dyDescent="0.3">
      <c r="A138" s="33">
        <f>IF(oq25basecase!A138=oq25basecaser1!A138,0,oq25basecase!A138/oq25basecaser1!A138)</f>
        <v>0</v>
      </c>
      <c r="B138" s="33">
        <f>IF(oq25basecase!B138=oq25basecaser1!B138,0,oq25basecase!B138/oq25basecaser1!B138)</f>
        <v>0</v>
      </c>
      <c r="C138" s="33">
        <f>IF(oq25basecase!C138=oq25basecaser1!C138,0,oq25basecase!C138/oq25basecaser1!C138)</f>
        <v>0</v>
      </c>
      <c r="D138" s="33">
        <f>IF(oq25basecase!D138=oq25basecaser1!D138,0,oq25basecase!D138/oq25basecaser1!D138)</f>
        <v>0</v>
      </c>
      <c r="E138" s="33">
        <f>IF(oq25basecase!E138=oq25basecaser1!E138,0,oq25basecase!E138/oq25basecaser1!E138)</f>
        <v>0</v>
      </c>
      <c r="F138" s="33">
        <f>IF(oq25basecase!F138=oq25basecaser1!F138,0,oq25basecase!F138/oq25basecaser1!F138)</f>
        <v>0</v>
      </c>
      <c r="G138" s="33">
        <f>IF(oq25basecase!G138=oq25basecaser1!G138,0,oq25basecase!G138/oq25basecaser1!G138)</f>
        <v>0</v>
      </c>
      <c r="H138" s="33">
        <f>IF(oq25basecase!H138=oq25basecaser1!H138,0,oq25basecase!H138/oq25basecaser1!H138)</f>
        <v>0</v>
      </c>
      <c r="I138" s="33">
        <f>IF(oq25basecase!I138=oq25basecaser1!I138,0,oq25basecase!I138/oq25basecaser1!I138)</f>
        <v>0</v>
      </c>
      <c r="J138" s="33">
        <f>IF(oq25basecase!J138=oq25basecaser1!J138,0,oq25basecase!J138/oq25basecaser1!J138)</f>
        <v>0</v>
      </c>
      <c r="K138" s="33">
        <f>IF(oq25basecase!K138=oq25basecaser1!K138,0,oq25basecase!K138/oq25basecaser1!K138)</f>
        <v>0</v>
      </c>
      <c r="L138" s="33">
        <f>IF(oq25basecase!L138=oq25basecaser1!L138,0,oq25basecase!L138/oq25basecaser1!L138)</f>
        <v>0</v>
      </c>
      <c r="M138" s="33">
        <f>IF(oq25basecase!M138=oq25basecaser1!M138,0,oq25basecase!M138/oq25basecaser1!M138)</f>
        <v>0</v>
      </c>
      <c r="N138" s="33">
        <f>IF(oq25basecase!N138=oq25basecaser1!N138,0,oq25basecase!N138/oq25basecaser1!N138)</f>
        <v>0</v>
      </c>
      <c r="O138" s="33">
        <f>IF(oq25basecase!O138=oq25basecaser1!O138,0,oq25basecase!O138/oq25basecaser1!O138)</f>
        <v>0</v>
      </c>
      <c r="P138" s="33">
        <f>IF(oq25basecase!P138=oq25basecaser1!P138,0,oq25basecase!P138/oq25basecaser1!P138)</f>
        <v>0</v>
      </c>
      <c r="Q138" s="33">
        <f>IF(oq25basecase!Q138=oq25basecaser1!Q138,0,oq25basecase!Q138/oq25basecaser1!Q138)</f>
        <v>0</v>
      </c>
      <c r="R138" s="33">
        <f>IF(oq25basecase!R138=oq25basecaser1!R138,0,oq25basecase!R138/oq25basecaser1!R138)</f>
        <v>0</v>
      </c>
      <c r="S138" s="33">
        <f>IF(oq25basecase!S138=oq25basecaser1!S138,0,oq25basecase!S138/oq25basecaser1!S138)</f>
        <v>0</v>
      </c>
      <c r="T138" s="33">
        <f>IF(oq25basecase!T138=oq25basecaser1!T138,0,oq25basecase!T138/oq25basecaser1!T138)</f>
        <v>0</v>
      </c>
      <c r="U138" s="33">
        <f>IF(oq25basecase!U138=oq25basecaser1!U138,0,oq25basecase!U138/oq25basecaser1!U138)</f>
        <v>0</v>
      </c>
      <c r="V138" s="33">
        <f>IF(oq25basecase!V138=oq25basecaser1!V138,0,oq25basecase!V138/oq25basecaser1!V138)</f>
        <v>0</v>
      </c>
      <c r="W138" s="33">
        <f ca="1">IF(oq25basecase!W138=oq25basecaser1!W138,0,oq25basecase!W138/oq25basecaser1!W138)</f>
        <v>0</v>
      </c>
      <c r="X138" s="33">
        <f ca="1">IF(oq25basecase!X138=oq25basecaser1!X138,0,oq25basecase!X138/oq25basecaser1!X138)</f>
        <v>0</v>
      </c>
      <c r="Y138" s="33">
        <f ca="1">IF(oq25basecase!Y138=oq25basecaser1!Y138,0,oq25basecase!Y138/oq25basecaser1!Y138)</f>
        <v>0</v>
      </c>
      <c r="Z138" s="33">
        <f>IF(oq25basecase!Z138=oq25basecaser1!Z138,0,oq25basecase!Z138/oq25basecaser1!Z138)</f>
        <v>0</v>
      </c>
    </row>
    <row r="139" spans="1:26" x14ac:dyDescent="0.3">
      <c r="A139" s="33">
        <f>IF(oq25basecase!A139=oq25basecaser1!A139,0,oq25basecase!A139/oq25basecaser1!A139)</f>
        <v>0</v>
      </c>
      <c r="B139" s="33">
        <f>IF(oq25basecase!B139=oq25basecaser1!B139,0,oq25basecase!B139/oq25basecaser1!B139)</f>
        <v>0</v>
      </c>
      <c r="C139" s="33">
        <f>IF(oq25basecase!C139=oq25basecaser1!C139,0,oq25basecase!C139/oq25basecaser1!C139)</f>
        <v>0</v>
      </c>
      <c r="D139" s="33">
        <f>IF(oq25basecase!D139=oq25basecaser1!D139,0,oq25basecase!D139/oq25basecaser1!D139)</f>
        <v>0</v>
      </c>
      <c r="E139" s="33">
        <f>IF(oq25basecase!E139=oq25basecaser1!E139,0,oq25basecase!E139/oq25basecaser1!E139)</f>
        <v>0</v>
      </c>
      <c r="F139" s="33">
        <f>IF(oq25basecase!F139=oq25basecaser1!F139,0,oq25basecase!F139/oq25basecaser1!F139)</f>
        <v>0</v>
      </c>
      <c r="G139" s="33">
        <f>IF(oq25basecase!G139=oq25basecaser1!G139,0,oq25basecase!G139/oq25basecaser1!G139)</f>
        <v>0</v>
      </c>
      <c r="H139" s="33">
        <f>IF(oq25basecase!H139=oq25basecaser1!H139,0,oq25basecase!H139/oq25basecaser1!H139)</f>
        <v>0</v>
      </c>
      <c r="I139" s="33">
        <f>IF(oq25basecase!I139=oq25basecaser1!I139,0,oq25basecase!I139/oq25basecaser1!I139)</f>
        <v>0</v>
      </c>
      <c r="J139" s="33">
        <f>IF(oq25basecase!J139=oq25basecaser1!J139,0,oq25basecase!J139/oq25basecaser1!J139)</f>
        <v>0</v>
      </c>
      <c r="K139" s="33">
        <f>IF(oq25basecase!K139=oq25basecaser1!K139,0,oq25basecase!K139/oq25basecaser1!K139)</f>
        <v>0</v>
      </c>
      <c r="L139" s="33">
        <f>IF(oq25basecase!L139=oq25basecaser1!L139,0,oq25basecase!L139/oq25basecaser1!L139)</f>
        <v>0</v>
      </c>
      <c r="M139" s="33">
        <f>IF(oq25basecase!M139=oq25basecaser1!M139,0,oq25basecase!M139/oq25basecaser1!M139)</f>
        <v>0</v>
      </c>
      <c r="N139" s="33">
        <f>IF(oq25basecase!N139=oq25basecaser1!N139,0,oq25basecase!N139/oq25basecaser1!N139)</f>
        <v>0</v>
      </c>
      <c r="O139" s="33">
        <f>IF(oq25basecase!O139=oq25basecaser1!O139,0,oq25basecase!O139/oq25basecaser1!O139)</f>
        <v>0</v>
      </c>
      <c r="P139" s="33">
        <f>IF(oq25basecase!P139=oq25basecaser1!P139,0,oq25basecase!P139/oq25basecaser1!P139)</f>
        <v>0</v>
      </c>
      <c r="Q139" s="33">
        <f>IF(oq25basecase!Q139=oq25basecaser1!Q139,0,oq25basecase!Q139/oq25basecaser1!Q139)</f>
        <v>0</v>
      </c>
      <c r="R139" s="33">
        <f>IF(oq25basecase!R139=oq25basecaser1!R139,0,oq25basecase!R139/oq25basecaser1!R139)</f>
        <v>0</v>
      </c>
      <c r="S139" s="33">
        <f>IF(oq25basecase!S139=oq25basecaser1!S139,0,oq25basecase!S139/oq25basecaser1!S139)</f>
        <v>0</v>
      </c>
      <c r="T139" s="33">
        <f>IF(oq25basecase!T139=oq25basecaser1!T139,0,oq25basecase!T139/oq25basecaser1!T139)</f>
        <v>0</v>
      </c>
      <c r="U139" s="33">
        <f>IF(oq25basecase!U139=oq25basecaser1!U139,0,oq25basecase!U139/oq25basecaser1!U139)</f>
        <v>0</v>
      </c>
      <c r="V139" s="33">
        <f>IF(oq25basecase!V139=oq25basecaser1!V139,0,oq25basecase!V139/oq25basecaser1!V139)</f>
        <v>0</v>
      </c>
      <c r="W139" s="33">
        <f ca="1">IF(oq25basecase!W139=oq25basecaser1!W139,0,oq25basecase!W139/oq25basecaser1!W139)</f>
        <v>0</v>
      </c>
      <c r="X139" s="33">
        <f ca="1">IF(oq25basecase!X139=oq25basecaser1!X139,0,oq25basecase!X139/oq25basecaser1!X139)</f>
        <v>0</v>
      </c>
      <c r="Y139" s="33">
        <f ca="1">IF(oq25basecase!Y139=oq25basecaser1!Y139,0,oq25basecase!Y139/oq25basecaser1!Y139)</f>
        <v>0</v>
      </c>
      <c r="Z139" s="33">
        <f>IF(oq25basecase!Z139=oq25basecaser1!Z139,0,oq25basecase!Z139/oq25basecaser1!Z139)</f>
        <v>0</v>
      </c>
    </row>
    <row r="140" spans="1:26" x14ac:dyDescent="0.3">
      <c r="A140" s="33">
        <f>IF(oq25basecase!A140=oq25basecaser1!A140,0,oq25basecase!A140/oq25basecaser1!A140)</f>
        <v>0</v>
      </c>
      <c r="B140" s="33">
        <f>IF(oq25basecase!B140=oq25basecaser1!B140,0,oq25basecase!B140/oq25basecaser1!B140)</f>
        <v>0</v>
      </c>
      <c r="C140" s="33">
        <f>IF(oq25basecase!C140=oq25basecaser1!C140,0,oq25basecase!C140/oq25basecaser1!C140)</f>
        <v>0</v>
      </c>
      <c r="D140" s="33">
        <f>IF(oq25basecase!D140=oq25basecaser1!D140,0,oq25basecase!D140/oq25basecaser1!D140)</f>
        <v>0</v>
      </c>
      <c r="E140" s="33">
        <f>IF(oq25basecase!E140=oq25basecaser1!E140,0,oq25basecase!E140/oq25basecaser1!E140)</f>
        <v>0</v>
      </c>
      <c r="F140" s="33">
        <f>IF(oq25basecase!F140=oq25basecaser1!F140,0,oq25basecase!F140/oq25basecaser1!F140)</f>
        <v>0</v>
      </c>
      <c r="G140" s="33">
        <f>IF(oq25basecase!G140=oq25basecaser1!G140,0,oq25basecase!G140/oq25basecaser1!G140)</f>
        <v>0</v>
      </c>
      <c r="H140" s="33">
        <f>IF(oq25basecase!H140=oq25basecaser1!H140,0,oq25basecase!H140/oq25basecaser1!H140)</f>
        <v>0</v>
      </c>
      <c r="I140" s="33">
        <f>IF(oq25basecase!I140=oq25basecaser1!I140,0,oq25basecase!I140/oq25basecaser1!I140)</f>
        <v>0</v>
      </c>
      <c r="J140" s="33">
        <f>IF(oq25basecase!J140=oq25basecaser1!J140,0,oq25basecase!J140/oq25basecaser1!J140)</f>
        <v>0</v>
      </c>
      <c r="K140" s="33">
        <f>IF(oq25basecase!K140=oq25basecaser1!K140,0,oq25basecase!K140/oq25basecaser1!K140)</f>
        <v>0</v>
      </c>
      <c r="L140" s="33">
        <f>IF(oq25basecase!L140=oq25basecaser1!L140,0,oq25basecase!L140/oq25basecaser1!L140)</f>
        <v>0</v>
      </c>
      <c r="M140" s="33">
        <f>IF(oq25basecase!M140=oq25basecaser1!M140,0,oq25basecase!M140/oq25basecaser1!M140)</f>
        <v>0</v>
      </c>
      <c r="N140" s="33">
        <f>IF(oq25basecase!N140=oq25basecaser1!N140,0,oq25basecase!N140/oq25basecaser1!N140)</f>
        <v>0</v>
      </c>
      <c r="O140" s="33">
        <f>IF(oq25basecase!O140=oq25basecaser1!O140,0,oq25basecase!O140/oq25basecaser1!O140)</f>
        <v>0</v>
      </c>
      <c r="P140" s="33">
        <f>IF(oq25basecase!P140=oq25basecaser1!P140,0,oq25basecase!P140/oq25basecaser1!P140)</f>
        <v>0</v>
      </c>
      <c r="Q140" s="33">
        <f>IF(oq25basecase!Q140=oq25basecaser1!Q140,0,oq25basecase!Q140/oq25basecaser1!Q140)</f>
        <v>0</v>
      </c>
      <c r="R140" s="33">
        <f>IF(oq25basecase!R140=oq25basecaser1!R140,0,oq25basecase!R140/oq25basecaser1!R140)</f>
        <v>0</v>
      </c>
      <c r="S140" s="33">
        <f>IF(oq25basecase!S140=oq25basecaser1!S140,0,oq25basecase!S140/oq25basecaser1!S140)</f>
        <v>0</v>
      </c>
      <c r="T140" s="33">
        <f>IF(oq25basecase!T140=oq25basecaser1!T140,0,oq25basecase!T140/oq25basecaser1!T140)</f>
        <v>0</v>
      </c>
      <c r="U140" s="33">
        <f>IF(oq25basecase!U140=oq25basecaser1!U140,0,oq25basecase!U140/oq25basecaser1!U140)</f>
        <v>0</v>
      </c>
      <c r="V140" s="33">
        <f>IF(oq25basecase!V140=oq25basecaser1!V140,0,oq25basecase!V140/oq25basecaser1!V140)</f>
        <v>0</v>
      </c>
      <c r="W140" s="33">
        <f ca="1">IF(oq25basecase!W140=oq25basecaser1!W140,0,oq25basecase!W140/oq25basecaser1!W140)</f>
        <v>0</v>
      </c>
      <c r="X140" s="33">
        <f ca="1">IF(oq25basecase!X140=oq25basecaser1!X140,0,oq25basecase!X140/oq25basecaser1!X140)</f>
        <v>0</v>
      </c>
      <c r="Y140" s="33">
        <f ca="1">IF(oq25basecase!Y140=oq25basecaser1!Y140,0,oq25basecase!Y140/oq25basecaser1!Y140)</f>
        <v>0</v>
      </c>
      <c r="Z140" s="33">
        <f>IF(oq25basecase!Z140=oq25basecaser1!Z140,0,oq25basecase!Z140/oq25basecaser1!Z140)</f>
        <v>0</v>
      </c>
    </row>
    <row r="141" spans="1:26" x14ac:dyDescent="0.3">
      <c r="A141" s="33">
        <f>IF(oq25basecase!A141=oq25basecaser1!A141,0,oq25basecase!A141/oq25basecaser1!A141)</f>
        <v>0</v>
      </c>
      <c r="B141" s="33">
        <f>IF(oq25basecase!B141=oq25basecaser1!B141,0,oq25basecase!B141/oq25basecaser1!B141)</f>
        <v>0</v>
      </c>
      <c r="C141" s="33">
        <f>IF(oq25basecase!C141=oq25basecaser1!C141,0,oq25basecase!C141/oq25basecaser1!C141)</f>
        <v>0</v>
      </c>
      <c r="D141" s="33">
        <f>IF(oq25basecase!D141=oq25basecaser1!D141,0,oq25basecase!D141/oq25basecaser1!D141)</f>
        <v>0</v>
      </c>
      <c r="E141" s="33">
        <f>IF(oq25basecase!E141=oq25basecaser1!E141,0,oq25basecase!E141/oq25basecaser1!E141)</f>
        <v>0</v>
      </c>
      <c r="F141" s="33">
        <f>IF(oq25basecase!F141=oq25basecaser1!F141,0,oq25basecase!F141/oq25basecaser1!F141)</f>
        <v>0</v>
      </c>
      <c r="G141" s="33">
        <f>IF(oq25basecase!G141=oq25basecaser1!G141,0,oq25basecase!G141/oq25basecaser1!G141)</f>
        <v>0</v>
      </c>
      <c r="H141" s="33">
        <f>IF(oq25basecase!H141=oq25basecaser1!H141,0,oq25basecase!H141/oq25basecaser1!H141)</f>
        <v>0</v>
      </c>
      <c r="I141" s="33">
        <f>IF(oq25basecase!I141=oq25basecaser1!I141,0,oq25basecase!I141/oq25basecaser1!I141)</f>
        <v>0</v>
      </c>
      <c r="J141" s="33">
        <f>IF(oq25basecase!J141=oq25basecaser1!J141,0,oq25basecase!J141/oq25basecaser1!J141)</f>
        <v>0</v>
      </c>
      <c r="K141" s="33">
        <f>IF(oq25basecase!K141=oq25basecaser1!K141,0,oq25basecase!K141/oq25basecaser1!K141)</f>
        <v>0</v>
      </c>
      <c r="L141" s="33">
        <f>IF(oq25basecase!L141=oq25basecaser1!L141,0,oq25basecase!L141/oq25basecaser1!L141)</f>
        <v>0</v>
      </c>
      <c r="M141" s="33">
        <f>IF(oq25basecase!M141=oq25basecaser1!M141,0,oq25basecase!M141/oq25basecaser1!M141)</f>
        <v>0</v>
      </c>
      <c r="N141" s="33">
        <f>IF(oq25basecase!N141=oq25basecaser1!N141,0,oq25basecase!N141/oq25basecaser1!N141)</f>
        <v>0</v>
      </c>
      <c r="O141" s="33">
        <f>IF(oq25basecase!O141=oq25basecaser1!O141,0,oq25basecase!O141/oq25basecaser1!O141)</f>
        <v>0</v>
      </c>
      <c r="P141" s="33">
        <f>IF(oq25basecase!P141=oq25basecaser1!P141,0,oq25basecase!P141/oq25basecaser1!P141)</f>
        <v>0</v>
      </c>
      <c r="Q141" s="33">
        <f>IF(oq25basecase!Q141=oq25basecaser1!Q141,0,oq25basecase!Q141/oq25basecaser1!Q141)</f>
        <v>0</v>
      </c>
      <c r="R141" s="33">
        <f>IF(oq25basecase!R141=oq25basecaser1!R141,0,oq25basecase!R141/oq25basecaser1!R141)</f>
        <v>0</v>
      </c>
      <c r="S141" s="33">
        <f>IF(oq25basecase!S141=oq25basecaser1!S141,0,oq25basecase!S141/oq25basecaser1!S141)</f>
        <v>0</v>
      </c>
      <c r="T141" s="33">
        <f>IF(oq25basecase!T141=oq25basecaser1!T141,0,oq25basecase!T141/oq25basecaser1!T141)</f>
        <v>0</v>
      </c>
      <c r="U141" s="33">
        <f>IF(oq25basecase!U141=oq25basecaser1!U141,0,oq25basecase!U141/oq25basecaser1!U141)</f>
        <v>0</v>
      </c>
      <c r="V141" s="33">
        <f>IF(oq25basecase!V141=oq25basecaser1!V141,0,oq25basecase!V141/oq25basecaser1!V141)</f>
        <v>0</v>
      </c>
      <c r="W141" s="33">
        <f ca="1">IF(oq25basecase!W141=oq25basecaser1!W141,0,oq25basecase!W141/oq25basecaser1!W141)</f>
        <v>0</v>
      </c>
      <c r="X141" s="33">
        <f ca="1">IF(oq25basecase!X141=oq25basecaser1!X141,0,oq25basecase!X141/oq25basecaser1!X141)</f>
        <v>0</v>
      </c>
      <c r="Y141" s="33">
        <f ca="1">IF(oq25basecase!Y141=oq25basecaser1!Y141,0,oq25basecase!Y141/oq25basecaser1!Y141)</f>
        <v>0</v>
      </c>
      <c r="Z141" s="33">
        <f>IF(oq25basecase!Z141=oq25basecaser1!Z141,0,oq25basecase!Z141/oq25basecaser1!Z141)</f>
        <v>0</v>
      </c>
    </row>
    <row r="142" spans="1:26" x14ac:dyDescent="0.3">
      <c r="A142" s="33">
        <f>IF(oq25basecase!A142=oq25basecaser1!A142,0,oq25basecase!A142/oq25basecaser1!A142)</f>
        <v>0</v>
      </c>
      <c r="B142" s="33">
        <f>IF(oq25basecase!B142=oq25basecaser1!B142,0,oq25basecase!B142/oq25basecaser1!B142)</f>
        <v>0</v>
      </c>
      <c r="C142" s="33">
        <f>IF(oq25basecase!C142=oq25basecaser1!C142,0,oq25basecase!C142/oq25basecaser1!C142)</f>
        <v>0</v>
      </c>
      <c r="D142" s="33">
        <f>IF(oq25basecase!D142=oq25basecaser1!D142,0,oq25basecase!D142/oq25basecaser1!D142)</f>
        <v>0</v>
      </c>
      <c r="E142" s="33">
        <f>IF(oq25basecase!E142=oq25basecaser1!E142,0,oq25basecase!E142/oq25basecaser1!E142)</f>
        <v>0</v>
      </c>
      <c r="F142" s="33">
        <f>IF(oq25basecase!F142=oq25basecaser1!F142,0,oq25basecase!F142/oq25basecaser1!F142)</f>
        <v>0</v>
      </c>
      <c r="G142" s="33">
        <f>IF(oq25basecase!G142=oq25basecaser1!G142,0,oq25basecase!G142/oq25basecaser1!G142)</f>
        <v>0</v>
      </c>
      <c r="H142" s="33">
        <f>IF(oq25basecase!H142=oq25basecaser1!H142,0,oq25basecase!H142/oq25basecaser1!H142)</f>
        <v>0</v>
      </c>
      <c r="I142" s="33">
        <f>IF(oq25basecase!I142=oq25basecaser1!I142,0,oq25basecase!I142/oq25basecaser1!I142)</f>
        <v>0</v>
      </c>
      <c r="J142" s="33">
        <f>IF(oq25basecase!J142=oq25basecaser1!J142,0,oq25basecase!J142/oq25basecaser1!J142)</f>
        <v>0</v>
      </c>
      <c r="K142" s="33">
        <f>IF(oq25basecase!K142=oq25basecaser1!K142,0,oq25basecase!K142/oq25basecaser1!K142)</f>
        <v>0</v>
      </c>
      <c r="L142" s="33">
        <f>IF(oq25basecase!L142=oq25basecaser1!L142,0,oq25basecase!L142/oq25basecaser1!L142)</f>
        <v>0</v>
      </c>
      <c r="M142" s="33">
        <f>IF(oq25basecase!M142=oq25basecaser1!M142,0,oq25basecase!M142/oq25basecaser1!M142)</f>
        <v>0</v>
      </c>
      <c r="N142" s="33">
        <f>IF(oq25basecase!N142=oq25basecaser1!N142,0,oq25basecase!N142/oq25basecaser1!N142)</f>
        <v>0</v>
      </c>
      <c r="O142" s="33">
        <f>IF(oq25basecase!O142=oq25basecaser1!O142,0,oq25basecase!O142/oq25basecaser1!O142)</f>
        <v>0</v>
      </c>
      <c r="P142" s="33">
        <f>IF(oq25basecase!P142=oq25basecaser1!P142,0,oq25basecase!P142/oq25basecaser1!P142)</f>
        <v>0</v>
      </c>
      <c r="Q142" s="33">
        <f>IF(oq25basecase!Q142=oq25basecaser1!Q142,0,oq25basecase!Q142/oq25basecaser1!Q142)</f>
        <v>0</v>
      </c>
      <c r="R142" s="33">
        <f>IF(oq25basecase!R142=oq25basecaser1!R142,0,oq25basecase!R142/oq25basecaser1!R142)</f>
        <v>0</v>
      </c>
      <c r="S142" s="33">
        <f>IF(oq25basecase!S142=oq25basecaser1!S142,0,oq25basecase!S142/oq25basecaser1!S142)</f>
        <v>0</v>
      </c>
      <c r="T142" s="33">
        <f>IF(oq25basecase!T142=oq25basecaser1!T142,0,oq25basecase!T142/oq25basecaser1!T142)</f>
        <v>0</v>
      </c>
      <c r="U142" s="33">
        <f>IF(oq25basecase!U142=oq25basecaser1!U142,0,oq25basecase!U142/oq25basecaser1!U142)</f>
        <v>0</v>
      </c>
      <c r="V142" s="33">
        <f>IF(oq25basecase!V142=oq25basecaser1!V142,0,oq25basecase!V142/oq25basecaser1!V142)</f>
        <v>0</v>
      </c>
      <c r="W142" s="33">
        <f ca="1">IF(oq25basecase!W142=oq25basecaser1!W142,0,oq25basecase!W142/oq25basecaser1!W142)</f>
        <v>0</v>
      </c>
      <c r="X142" s="33">
        <f ca="1">IF(oq25basecase!X142=oq25basecaser1!X142,0,oq25basecase!X142/oq25basecaser1!X142)</f>
        <v>0</v>
      </c>
      <c r="Y142" s="33">
        <f ca="1">IF(oq25basecase!Y142=oq25basecaser1!Y142,0,oq25basecase!Y142/oq25basecaser1!Y142)</f>
        <v>0</v>
      </c>
      <c r="Z142" s="33">
        <f>IF(oq25basecase!Z142=oq25basecaser1!Z142,0,oq25basecase!Z142/oq25basecaser1!Z142)</f>
        <v>0</v>
      </c>
    </row>
    <row r="143" spans="1:26" x14ac:dyDescent="0.3">
      <c r="A143" s="33" t="e">
        <f>IF(oq25basecase!A143=oq25basecaser1!A143,0,oq25basecase!A143/oq25basecaser1!A143)</f>
        <v>#VALUE!</v>
      </c>
      <c r="B143" s="33">
        <f>IF(oq25basecase!B143=oq25basecaser1!B143,0,oq25basecase!B143/oq25basecaser1!B143)</f>
        <v>0</v>
      </c>
      <c r="C143" s="33">
        <f>IF(oq25basecase!C143=oq25basecaser1!C143,0,oq25basecase!C143/oq25basecaser1!C143)</f>
        <v>0</v>
      </c>
      <c r="D143" s="33">
        <f>IF(oq25basecase!D143=oq25basecaser1!D143,0,oq25basecase!D143/oq25basecaser1!D143)</f>
        <v>0</v>
      </c>
      <c r="E143" s="33">
        <f>IF(oq25basecase!E143=oq25basecaser1!E143,0,oq25basecase!E143/oq25basecaser1!E143)</f>
        <v>0</v>
      </c>
      <c r="F143" s="33">
        <f>IF(oq25basecase!F143=oq25basecaser1!F143,0,oq25basecase!F143/oq25basecaser1!F143)</f>
        <v>0</v>
      </c>
      <c r="G143" s="33">
        <f>IF(oq25basecase!G143=oq25basecaser1!G143,0,oq25basecase!G143/oq25basecaser1!G143)</f>
        <v>0</v>
      </c>
      <c r="H143" s="33">
        <f>IF(oq25basecase!H143=oq25basecaser1!H143,0,oq25basecase!H143/oq25basecaser1!H143)</f>
        <v>0</v>
      </c>
      <c r="I143" s="33">
        <f>IF(oq25basecase!I143=oq25basecaser1!I143,0,oq25basecase!I143/oq25basecaser1!I143)</f>
        <v>2.98</v>
      </c>
      <c r="J143" s="33">
        <f>IF(oq25basecase!J143=oq25basecaser1!J143,0,oq25basecase!J143/oq25basecaser1!J143)</f>
        <v>0</v>
      </c>
      <c r="K143" s="33">
        <f>IF(oq25basecase!K143=oq25basecaser1!K143,0,oq25basecase!K143/oq25basecaser1!K143)</f>
        <v>0</v>
      </c>
      <c r="L143" s="33">
        <f>IF(oq25basecase!L143=oq25basecaser1!L143,0,oq25basecase!L143/oq25basecaser1!L143)</f>
        <v>0</v>
      </c>
      <c r="M143" s="33">
        <f>IF(oq25basecase!M143=oq25basecaser1!M143,0,oq25basecase!M143/oq25basecaser1!M143)</f>
        <v>0</v>
      </c>
      <c r="N143" s="33">
        <f>IF(oq25basecase!N143=oq25basecaser1!N143,0,oq25basecase!N143/oq25basecaser1!N143)</f>
        <v>0</v>
      </c>
      <c r="O143" s="33">
        <f>IF(oq25basecase!O143=oq25basecaser1!O143,0,oq25basecase!O143/oq25basecaser1!O143)</f>
        <v>0</v>
      </c>
      <c r="P143" s="33">
        <f>IF(oq25basecase!P143=oq25basecaser1!P143,0,oq25basecase!P143/oq25basecaser1!P143)</f>
        <v>0</v>
      </c>
      <c r="Q143" s="33">
        <f>IF(oq25basecase!Q143=oq25basecaser1!Q143,0,oq25basecase!Q143/oq25basecaser1!Q143)</f>
        <v>0</v>
      </c>
      <c r="R143" s="33">
        <f>IF(oq25basecase!R143=oq25basecaser1!R143,0,oq25basecase!R143/oq25basecaser1!R143)</f>
        <v>0</v>
      </c>
      <c r="S143" s="33">
        <f>IF(oq25basecase!S143=oq25basecaser1!S143,0,oq25basecase!S143/oq25basecaser1!S143)</f>
        <v>0</v>
      </c>
      <c r="T143" s="33">
        <f>IF(oq25basecase!T143=oq25basecaser1!T143,0,oq25basecase!T143/oq25basecaser1!T143)</f>
        <v>0</v>
      </c>
      <c r="U143" s="33">
        <f>IF(oq25basecase!U143=oq25basecaser1!U143,0,oq25basecase!U143/oq25basecaser1!U143)</f>
        <v>0</v>
      </c>
      <c r="V143" s="33">
        <f>IF(oq25basecase!V143=oq25basecaser1!V143,0,oq25basecase!V143/oq25basecaser1!V143)</f>
        <v>0</v>
      </c>
      <c r="W143" s="33">
        <f ca="1">IF(oq25basecase!W143=oq25basecaser1!W143,0,oq25basecase!W143/oq25basecaser1!W143)</f>
        <v>0</v>
      </c>
      <c r="X143" s="33">
        <f ca="1">IF(oq25basecase!X143=oq25basecaser1!X143,0,oq25basecase!X143/oq25basecaser1!X143)</f>
        <v>0</v>
      </c>
      <c r="Y143" s="33" t="e">
        <f ca="1">IF(oq25basecase!Y143=oq25basecaser1!Y143,0,oq25basecase!Y143/oq25basecaser1!Y143)</f>
        <v>#DIV/0!</v>
      </c>
      <c r="Z143" s="33">
        <f>IF(oq25basecase!Z143=oq25basecaser1!Z143,0,oq25basecase!Z143/oq25basecaser1!Z143)</f>
        <v>0</v>
      </c>
    </row>
    <row r="144" spans="1:26" x14ac:dyDescent="0.3">
      <c r="A144" s="33">
        <f>IF(oq25basecase!A144=oq25basecaser1!A144,0,oq25basecase!A144/oq25basecaser1!A144)</f>
        <v>0</v>
      </c>
      <c r="B144" s="33">
        <f>IF(oq25basecase!B144=oq25basecaser1!B144,0,oq25basecase!B144/oq25basecaser1!B144)</f>
        <v>0</v>
      </c>
      <c r="C144" s="33">
        <f>IF(oq25basecase!C144=oq25basecaser1!C144,0,oq25basecase!C144/oq25basecaser1!C144)</f>
        <v>0</v>
      </c>
      <c r="D144" s="33">
        <f>IF(oq25basecase!D144=oq25basecaser1!D144,0,oq25basecase!D144/oq25basecaser1!D144)</f>
        <v>0</v>
      </c>
      <c r="E144" s="33">
        <f>IF(oq25basecase!E144=oq25basecaser1!E144,0,oq25basecase!E144/oq25basecaser1!E144)</f>
        <v>0</v>
      </c>
      <c r="F144" s="33">
        <f>IF(oq25basecase!F144=oq25basecaser1!F144,0,oq25basecase!F144/oq25basecaser1!F144)</f>
        <v>0</v>
      </c>
      <c r="G144" s="33">
        <f>IF(oq25basecase!G144=oq25basecaser1!G144,0,oq25basecase!G144/oq25basecaser1!G144)</f>
        <v>0</v>
      </c>
      <c r="H144" s="33">
        <f>IF(oq25basecase!H144=oq25basecaser1!H144,0,oq25basecase!H144/oq25basecaser1!H144)</f>
        <v>0</v>
      </c>
      <c r="I144" s="33">
        <f>IF(oq25basecase!I144=oq25basecaser1!I144,0,oq25basecase!I144/oq25basecaser1!I144)</f>
        <v>0</v>
      </c>
      <c r="J144" s="33">
        <f>IF(oq25basecase!J144=oq25basecaser1!J144,0,oq25basecase!J144/oq25basecaser1!J144)</f>
        <v>0</v>
      </c>
      <c r="K144" s="33">
        <f>IF(oq25basecase!K144=oq25basecaser1!K144,0,oq25basecase!K144/oq25basecaser1!K144)</f>
        <v>0</v>
      </c>
      <c r="L144" s="33">
        <f>IF(oq25basecase!L144=oq25basecaser1!L144,0,oq25basecase!L144/oq25basecaser1!L144)</f>
        <v>0</v>
      </c>
      <c r="M144" s="33">
        <f>IF(oq25basecase!M144=oq25basecaser1!M144,0,oq25basecase!M144/oq25basecaser1!M144)</f>
        <v>0</v>
      </c>
      <c r="N144" s="33">
        <f>IF(oq25basecase!N144=oq25basecaser1!N144,0,oq25basecase!N144/oq25basecaser1!N144)</f>
        <v>0</v>
      </c>
      <c r="O144" s="33">
        <f>IF(oq25basecase!O144=oq25basecaser1!O144,0,oq25basecase!O144/oq25basecaser1!O144)</f>
        <v>0</v>
      </c>
      <c r="P144" s="33">
        <f>IF(oq25basecase!P144=oq25basecaser1!P144,0,oq25basecase!P144/oq25basecaser1!P144)</f>
        <v>0</v>
      </c>
      <c r="Q144" s="33">
        <f>IF(oq25basecase!Q144=oq25basecaser1!Q144,0,oq25basecase!Q144/oq25basecaser1!Q144)</f>
        <v>0</v>
      </c>
      <c r="R144" s="33">
        <f>IF(oq25basecase!R144=oq25basecaser1!R144,0,oq25basecase!R144/oq25basecaser1!R144)</f>
        <v>0</v>
      </c>
      <c r="S144" s="33">
        <f>IF(oq25basecase!S144=oq25basecaser1!S144,0,oq25basecase!S144/oq25basecaser1!S144)</f>
        <v>0</v>
      </c>
      <c r="T144" s="33">
        <f>IF(oq25basecase!T144=oq25basecaser1!T144,0,oq25basecase!T144/oq25basecaser1!T144)</f>
        <v>0</v>
      </c>
      <c r="U144" s="33">
        <f>IF(oq25basecase!U144=oq25basecaser1!U144,0,oq25basecase!U144/oq25basecaser1!U144)</f>
        <v>0</v>
      </c>
      <c r="V144" s="33">
        <f>IF(oq25basecase!V144=oq25basecaser1!V144,0,oq25basecase!V144/oq25basecaser1!V144)</f>
        <v>0</v>
      </c>
      <c r="W144" s="33">
        <f ca="1">IF(oq25basecase!W144=oq25basecaser1!W144,0,oq25basecase!W144/oq25basecaser1!W144)</f>
        <v>0</v>
      </c>
      <c r="X144" s="33">
        <f ca="1">IF(oq25basecase!X144=oq25basecaser1!X144,0,oq25basecase!X144/oq25basecaser1!X144)</f>
        <v>0</v>
      </c>
      <c r="Y144" s="33">
        <f ca="1">IF(oq25basecase!Y144=oq25basecaser1!Y144,0,oq25basecase!Y144/oq25basecaser1!Y144)</f>
        <v>0</v>
      </c>
      <c r="Z144" s="33">
        <f>IF(oq25basecase!Z144=oq25basecaser1!Z144,0,oq25basecase!Z144/oq25basecaser1!Z144)</f>
        <v>0</v>
      </c>
    </row>
    <row r="145" spans="1:26" x14ac:dyDescent="0.3">
      <c r="A145" s="33">
        <f>IF(oq25basecase!A145=oq25basecaser1!A145,0,oq25basecase!A145/oq25basecaser1!A145)</f>
        <v>0</v>
      </c>
      <c r="B145" s="33">
        <f>IF(oq25basecase!B145=oq25basecaser1!B145,0,oq25basecase!B145/oq25basecaser1!B145)</f>
        <v>0</v>
      </c>
      <c r="C145" s="33">
        <f>IF(oq25basecase!C145=oq25basecaser1!C145,0,oq25basecase!C145/oq25basecaser1!C145)</f>
        <v>0</v>
      </c>
      <c r="D145" s="33">
        <f>IF(oq25basecase!D145=oq25basecaser1!D145,0,oq25basecase!D145/oq25basecaser1!D145)</f>
        <v>0</v>
      </c>
      <c r="E145" s="33">
        <f>IF(oq25basecase!E145=oq25basecaser1!E145,0,oq25basecase!E145/oq25basecaser1!E145)</f>
        <v>0</v>
      </c>
      <c r="F145" s="33">
        <f>IF(oq25basecase!F145=oq25basecaser1!F145,0,oq25basecase!F145/oq25basecaser1!F145)</f>
        <v>0</v>
      </c>
      <c r="G145" s="33">
        <f>IF(oq25basecase!G145=oq25basecaser1!G145,0,oq25basecase!G145/oq25basecaser1!G145)</f>
        <v>0</v>
      </c>
      <c r="H145" s="33">
        <f>IF(oq25basecase!H145=oq25basecaser1!H145,0,oq25basecase!H145/oq25basecaser1!H145)</f>
        <v>0</v>
      </c>
      <c r="I145" s="33">
        <f>IF(oq25basecase!I145=oq25basecaser1!I145,0,oq25basecase!I145/oq25basecaser1!I145)</f>
        <v>0</v>
      </c>
      <c r="J145" s="33">
        <f>IF(oq25basecase!J145=oq25basecaser1!J145,0,oq25basecase!J145/oq25basecaser1!J145)</f>
        <v>0</v>
      </c>
      <c r="K145" s="33">
        <f>IF(oq25basecase!K145=oq25basecaser1!K145,0,oq25basecase!K145/oq25basecaser1!K145)</f>
        <v>0</v>
      </c>
      <c r="L145" s="33">
        <f>IF(oq25basecase!L145=oq25basecaser1!L145,0,oq25basecase!L145/oq25basecaser1!L145)</f>
        <v>0</v>
      </c>
      <c r="M145" s="33">
        <f>IF(oq25basecase!M145=oq25basecaser1!M145,0,oq25basecase!M145/oq25basecaser1!M145)</f>
        <v>0</v>
      </c>
      <c r="N145" s="33">
        <f>IF(oq25basecase!N145=oq25basecaser1!N145,0,oq25basecase!N145/oq25basecaser1!N145)</f>
        <v>0</v>
      </c>
      <c r="O145" s="33">
        <f>IF(oq25basecase!O145=oq25basecaser1!O145,0,oq25basecase!O145/oq25basecaser1!O145)</f>
        <v>0</v>
      </c>
      <c r="P145" s="33">
        <f>IF(oq25basecase!P145=oq25basecaser1!P145,0,oq25basecase!P145/oq25basecaser1!P145)</f>
        <v>0</v>
      </c>
      <c r="Q145" s="33">
        <f>IF(oq25basecase!Q145=oq25basecaser1!Q145,0,oq25basecase!Q145/oq25basecaser1!Q145)</f>
        <v>0</v>
      </c>
      <c r="R145" s="33">
        <f>IF(oq25basecase!R145=oq25basecaser1!R145,0,oq25basecase!R145/oq25basecaser1!R145)</f>
        <v>0</v>
      </c>
      <c r="S145" s="33">
        <f>IF(oq25basecase!S145=oq25basecaser1!S145,0,oq25basecase!S145/oq25basecaser1!S145)</f>
        <v>0</v>
      </c>
      <c r="T145" s="33">
        <f>IF(oq25basecase!T145=oq25basecaser1!T145,0,oq25basecase!T145/oq25basecaser1!T145)</f>
        <v>0</v>
      </c>
      <c r="U145" s="33">
        <f>IF(oq25basecase!U145=oq25basecaser1!U145,0,oq25basecase!U145/oq25basecaser1!U145)</f>
        <v>0</v>
      </c>
      <c r="V145" s="33">
        <f>IF(oq25basecase!V145=oq25basecaser1!V145,0,oq25basecase!V145/oq25basecaser1!V145)</f>
        <v>0</v>
      </c>
      <c r="W145" s="33">
        <f ca="1">IF(oq25basecase!W145=oq25basecaser1!W145,0,oq25basecase!W145/oq25basecaser1!W145)</f>
        <v>0</v>
      </c>
      <c r="X145" s="33">
        <f ca="1">IF(oq25basecase!X145=oq25basecaser1!X145,0,oq25basecase!X145/oq25basecaser1!X145)</f>
        <v>0</v>
      </c>
      <c r="Y145" s="33">
        <f ca="1">IF(oq25basecase!Y145=oq25basecaser1!Y145,0,oq25basecase!Y145/oq25basecaser1!Y145)</f>
        <v>0</v>
      </c>
      <c r="Z145" s="33">
        <f>IF(oq25basecase!Z145=oq25basecaser1!Z145,0,oq25basecase!Z145/oq25basecaser1!Z145)</f>
        <v>0</v>
      </c>
    </row>
    <row r="146" spans="1:26" x14ac:dyDescent="0.3">
      <c r="A146" s="33">
        <f>IF(oq25basecase!A146=oq25basecaser1!A146,0,oq25basecase!A146/oq25basecaser1!A146)</f>
        <v>0</v>
      </c>
      <c r="B146" s="33">
        <f>IF(oq25basecase!B146=oq25basecaser1!B146,0,oq25basecase!B146/oq25basecaser1!B146)</f>
        <v>0</v>
      </c>
      <c r="C146" s="33">
        <f>IF(oq25basecase!C146=oq25basecaser1!C146,0,oq25basecase!C146/oq25basecaser1!C146)</f>
        <v>0</v>
      </c>
      <c r="D146" s="33">
        <f>IF(oq25basecase!D146=oq25basecaser1!D146,0,oq25basecase!D146/oq25basecaser1!D146)</f>
        <v>0</v>
      </c>
      <c r="E146" s="33">
        <f>IF(oq25basecase!E146=oq25basecaser1!E146,0,oq25basecase!E146/oq25basecaser1!E146)</f>
        <v>0</v>
      </c>
      <c r="F146" s="33">
        <f>IF(oq25basecase!F146=oq25basecaser1!F146,0,oq25basecase!F146/oq25basecaser1!F146)</f>
        <v>0</v>
      </c>
      <c r="G146" s="33">
        <f>IF(oq25basecase!G146=oq25basecaser1!G146,0,oq25basecase!G146/oq25basecaser1!G146)</f>
        <v>0</v>
      </c>
      <c r="H146" s="33">
        <f>IF(oq25basecase!H146=oq25basecaser1!H146,0,oq25basecase!H146/oq25basecaser1!H146)</f>
        <v>0</v>
      </c>
      <c r="I146" s="33">
        <f>IF(oq25basecase!I146=oq25basecaser1!I146,0,oq25basecase!I146/oq25basecaser1!I146)</f>
        <v>0</v>
      </c>
      <c r="J146" s="33">
        <f>IF(oq25basecase!J146=oq25basecaser1!J146,0,oq25basecase!J146/oq25basecaser1!J146)</f>
        <v>0</v>
      </c>
      <c r="K146" s="33">
        <f>IF(oq25basecase!K146=oq25basecaser1!K146,0,oq25basecase!K146/oq25basecaser1!K146)</f>
        <v>0</v>
      </c>
      <c r="L146" s="33">
        <f>IF(oq25basecase!L146=oq25basecaser1!L146,0,oq25basecase!L146/oq25basecaser1!L146)</f>
        <v>0</v>
      </c>
      <c r="M146" s="33">
        <f>IF(oq25basecase!M146=oq25basecaser1!M146,0,oq25basecase!M146/oq25basecaser1!M146)</f>
        <v>0</v>
      </c>
      <c r="N146" s="33">
        <f>IF(oq25basecase!N146=oq25basecaser1!N146,0,oq25basecase!N146/oq25basecaser1!N146)</f>
        <v>0</v>
      </c>
      <c r="O146" s="33">
        <f>IF(oq25basecase!O146=oq25basecaser1!O146,0,oq25basecase!O146/oq25basecaser1!O146)</f>
        <v>0</v>
      </c>
      <c r="P146" s="33">
        <f>IF(oq25basecase!P146=oq25basecaser1!P146,0,oq25basecase!P146/oq25basecaser1!P146)</f>
        <v>0</v>
      </c>
      <c r="Q146" s="33">
        <f>IF(oq25basecase!Q146=oq25basecaser1!Q146,0,oq25basecase!Q146/oq25basecaser1!Q146)</f>
        <v>0</v>
      </c>
      <c r="R146" s="33">
        <f>IF(oq25basecase!R146=oq25basecaser1!R146,0,oq25basecase!R146/oq25basecaser1!R146)</f>
        <v>0</v>
      </c>
      <c r="S146" s="33">
        <f>IF(oq25basecase!S146=oq25basecaser1!S146,0,oq25basecase!S146/oq25basecaser1!S146)</f>
        <v>0</v>
      </c>
      <c r="T146" s="33">
        <f>IF(oq25basecase!T146=oq25basecaser1!T146,0,oq25basecase!T146/oq25basecaser1!T146)</f>
        <v>0</v>
      </c>
      <c r="U146" s="33">
        <f>IF(oq25basecase!U146=oq25basecaser1!U146,0,oq25basecase!U146/oq25basecaser1!U146)</f>
        <v>0</v>
      </c>
      <c r="V146" s="33">
        <f>IF(oq25basecase!V146=oq25basecaser1!V146,0,oq25basecase!V146/oq25basecaser1!V146)</f>
        <v>0</v>
      </c>
      <c r="W146" s="33">
        <f ca="1">IF(oq25basecase!W146=oq25basecaser1!W146,0,oq25basecase!W146/oq25basecaser1!W146)</f>
        <v>0</v>
      </c>
      <c r="X146" s="33">
        <f ca="1">IF(oq25basecase!X146=oq25basecaser1!X146,0,oq25basecase!X146/oq25basecaser1!X146)</f>
        <v>0</v>
      </c>
      <c r="Y146" s="33" t="e">
        <f ca="1">IF(oq25basecase!Y146=oq25basecaser1!Y146,0,oq25basecase!Y146/oq25basecaser1!Y146)</f>
        <v>#DIV/0!</v>
      </c>
      <c r="Z146" s="33">
        <f>IF(oq25basecase!Z146=oq25basecaser1!Z146,0,oq25basecase!Z146/oq25basecaser1!Z146)</f>
        <v>0</v>
      </c>
    </row>
    <row r="147" spans="1:26" x14ac:dyDescent="0.3">
      <c r="A147" s="33">
        <f>IF(oq25basecase!A147=oq25basecaser1!A147,0,oq25basecase!A147/oq25basecaser1!A147)</f>
        <v>0</v>
      </c>
      <c r="B147" s="33">
        <f>IF(oq25basecase!B147=oq25basecaser1!B147,0,oq25basecase!B147/oq25basecaser1!B147)</f>
        <v>0</v>
      </c>
      <c r="C147" s="33">
        <f>IF(oq25basecase!C147=oq25basecaser1!C147,0,oq25basecase!C147/oq25basecaser1!C147)</f>
        <v>0</v>
      </c>
      <c r="D147" s="33">
        <f>IF(oq25basecase!D147=oq25basecaser1!D147,0,oq25basecase!D147/oq25basecaser1!D147)</f>
        <v>0</v>
      </c>
      <c r="E147" s="33">
        <f>IF(oq25basecase!E147=oq25basecaser1!E147,0,oq25basecase!E147/oq25basecaser1!E147)</f>
        <v>0</v>
      </c>
      <c r="F147" s="33">
        <f>IF(oq25basecase!F147=oq25basecaser1!F147,0,oq25basecase!F147/oq25basecaser1!F147)</f>
        <v>0</v>
      </c>
      <c r="G147" s="33">
        <f>IF(oq25basecase!G147=oq25basecaser1!G147,0,oq25basecase!G147/oq25basecaser1!G147)</f>
        <v>0</v>
      </c>
      <c r="H147" s="33">
        <f>IF(oq25basecase!H147=oq25basecaser1!H147,0,oq25basecase!H147/oq25basecaser1!H147)</f>
        <v>0</v>
      </c>
      <c r="I147" s="33">
        <f>IF(oq25basecase!I147=oq25basecaser1!I147,0,oq25basecase!I147/oq25basecaser1!I147)</f>
        <v>0</v>
      </c>
      <c r="J147" s="33">
        <f>IF(oq25basecase!J147=oq25basecaser1!J147,0,oq25basecase!J147/oq25basecaser1!J147)</f>
        <v>0</v>
      </c>
      <c r="K147" s="33">
        <f>IF(oq25basecase!K147=oq25basecaser1!K147,0,oq25basecase!K147/oq25basecaser1!K147)</f>
        <v>0</v>
      </c>
      <c r="L147" s="33">
        <f>IF(oq25basecase!L147=oq25basecaser1!L147,0,oq25basecase!L147/oq25basecaser1!L147)</f>
        <v>0</v>
      </c>
      <c r="M147" s="33">
        <f>IF(oq25basecase!M147=oq25basecaser1!M147,0,oq25basecase!M147/oq25basecaser1!M147)</f>
        <v>0</v>
      </c>
      <c r="N147" s="33">
        <f>IF(oq25basecase!N147=oq25basecaser1!N147,0,oq25basecase!N147/oq25basecaser1!N147)</f>
        <v>0</v>
      </c>
      <c r="O147" s="33">
        <f>IF(oq25basecase!O147=oq25basecaser1!O147,0,oq25basecase!O147/oq25basecaser1!O147)</f>
        <v>0</v>
      </c>
      <c r="P147" s="33">
        <f>IF(oq25basecase!P147=oq25basecaser1!P147,0,oq25basecase!P147/oq25basecaser1!P147)</f>
        <v>0</v>
      </c>
      <c r="Q147" s="33">
        <f>IF(oq25basecase!Q147=oq25basecaser1!Q147,0,oq25basecase!Q147/oq25basecaser1!Q147)</f>
        <v>0</v>
      </c>
      <c r="R147" s="33">
        <f>IF(oq25basecase!R147=oq25basecaser1!R147,0,oq25basecase!R147/oq25basecaser1!R147)</f>
        <v>0</v>
      </c>
      <c r="S147" s="33">
        <f>IF(oq25basecase!S147=oq25basecaser1!S147,0,oq25basecase!S147/oq25basecaser1!S147)</f>
        <v>0</v>
      </c>
      <c r="T147" s="33">
        <f>IF(oq25basecase!T147=oq25basecaser1!T147,0,oq25basecase!T147/oq25basecaser1!T147)</f>
        <v>0</v>
      </c>
      <c r="U147" s="33">
        <f>IF(oq25basecase!U147=oq25basecaser1!U147,0,oq25basecase!U147/oq25basecaser1!U147)</f>
        <v>0</v>
      </c>
      <c r="V147" s="33">
        <f>IF(oq25basecase!V147=oq25basecaser1!V147,0,oq25basecase!V147/oq25basecaser1!V147)</f>
        <v>0</v>
      </c>
      <c r="W147" s="33">
        <f ca="1">IF(oq25basecase!W147=oq25basecaser1!W147,0,oq25basecase!W147/oq25basecaser1!W147)</f>
        <v>0</v>
      </c>
      <c r="X147" s="33">
        <f ca="1">IF(oq25basecase!X147=oq25basecaser1!X147,0,oq25basecase!X147/oq25basecaser1!X147)</f>
        <v>0</v>
      </c>
      <c r="Y147" s="33">
        <f ca="1">IF(oq25basecase!Y147=oq25basecaser1!Y147,0,oq25basecase!Y147/oq25basecaser1!Y147)</f>
        <v>0</v>
      </c>
      <c r="Z147" s="33">
        <f>IF(oq25basecase!Z147=oq25basecaser1!Z147,0,oq25basecase!Z147/oq25basecaser1!Z147)</f>
        <v>0</v>
      </c>
    </row>
    <row r="148" spans="1:26" x14ac:dyDescent="0.3">
      <c r="A148" s="33">
        <f>IF(oq25basecase!A148=oq25basecaser1!A148,0,oq25basecase!A148/oq25basecaser1!A148)</f>
        <v>0</v>
      </c>
      <c r="B148" s="33">
        <f>IF(oq25basecase!B148=oq25basecaser1!B148,0,oq25basecase!B148/oq25basecaser1!B148)</f>
        <v>0</v>
      </c>
      <c r="C148" s="33">
        <f>IF(oq25basecase!C148=oq25basecaser1!C148,0,oq25basecase!C148/oq25basecaser1!C148)</f>
        <v>0</v>
      </c>
      <c r="D148" s="33">
        <f>IF(oq25basecase!D148=oq25basecaser1!D148,0,oq25basecase!D148/oq25basecaser1!D148)</f>
        <v>0</v>
      </c>
      <c r="E148" s="33">
        <f>IF(oq25basecase!E148=oq25basecaser1!E148,0,oq25basecase!E148/oq25basecaser1!E148)</f>
        <v>0</v>
      </c>
      <c r="F148" s="33">
        <f>IF(oq25basecase!F148=oq25basecaser1!F148,0,oq25basecase!F148/oq25basecaser1!F148)</f>
        <v>0</v>
      </c>
      <c r="G148" s="33">
        <f>IF(oq25basecase!G148=oq25basecaser1!G148,0,oq25basecase!G148/oq25basecaser1!G148)</f>
        <v>0</v>
      </c>
      <c r="H148" s="33">
        <f>IF(oq25basecase!H148=oq25basecaser1!H148,0,oq25basecase!H148/oq25basecaser1!H148)</f>
        <v>0</v>
      </c>
      <c r="I148" s="33">
        <f>IF(oq25basecase!I148=oq25basecaser1!I148,0,oq25basecase!I148/oq25basecaser1!I148)</f>
        <v>0</v>
      </c>
      <c r="J148" s="33">
        <f>IF(oq25basecase!J148=oq25basecaser1!J148,0,oq25basecase!J148/oq25basecaser1!J148)</f>
        <v>0</v>
      </c>
      <c r="K148" s="33">
        <f>IF(oq25basecase!K148=oq25basecaser1!K148,0,oq25basecase!K148/oq25basecaser1!K148)</f>
        <v>0</v>
      </c>
      <c r="L148" s="33">
        <f>IF(oq25basecase!L148=oq25basecaser1!L148,0,oq25basecase!L148/oq25basecaser1!L148)</f>
        <v>0</v>
      </c>
      <c r="M148" s="33">
        <f>IF(oq25basecase!M148=oq25basecaser1!M148,0,oq25basecase!M148/oq25basecaser1!M148)</f>
        <v>0</v>
      </c>
      <c r="N148" s="33">
        <f>IF(oq25basecase!N148=oq25basecaser1!N148,0,oq25basecase!N148/oq25basecaser1!N148)</f>
        <v>0</v>
      </c>
      <c r="O148" s="33">
        <f>IF(oq25basecase!O148=oq25basecaser1!O148,0,oq25basecase!O148/oq25basecaser1!O148)</f>
        <v>0</v>
      </c>
      <c r="P148" s="33">
        <f>IF(oq25basecase!P148=oq25basecaser1!P148,0,oq25basecase!P148/oq25basecaser1!P148)</f>
        <v>0</v>
      </c>
      <c r="Q148" s="33">
        <f>IF(oq25basecase!Q148=oq25basecaser1!Q148,0,oq25basecase!Q148/oq25basecaser1!Q148)</f>
        <v>0</v>
      </c>
      <c r="R148" s="33">
        <f>IF(oq25basecase!R148=oq25basecaser1!R148,0,oq25basecase!R148/oq25basecaser1!R148)</f>
        <v>0</v>
      </c>
      <c r="S148" s="33">
        <f>IF(oq25basecase!S148=oq25basecaser1!S148,0,oq25basecase!S148/oq25basecaser1!S148)</f>
        <v>0</v>
      </c>
      <c r="T148" s="33">
        <f>IF(oq25basecase!T148=oq25basecaser1!T148,0,oq25basecase!T148/oq25basecaser1!T148)</f>
        <v>0</v>
      </c>
      <c r="U148" s="33">
        <f>IF(oq25basecase!U148=oq25basecaser1!U148,0,oq25basecase!U148/oq25basecaser1!U148)</f>
        <v>0</v>
      </c>
      <c r="V148" s="33">
        <f>IF(oq25basecase!V148=oq25basecaser1!V148,0,oq25basecase!V148/oq25basecaser1!V148)</f>
        <v>0</v>
      </c>
      <c r="W148" s="33">
        <f>IF(oq25basecase!W148=oq25basecaser1!W148,0,oq25basecase!W148/oq25basecaser1!W148)</f>
        <v>0</v>
      </c>
      <c r="X148" s="33">
        <f>IF(oq25basecase!X148=oq25basecaser1!X148,0,oq25basecase!X148/oq25basecaser1!X148)</f>
        <v>0</v>
      </c>
      <c r="Y148" s="33" t="e">
        <f>IF(oq25basecase!Y148=oq25basecaser1!Y148,0,oq25basecase!Y148/oq25basecaser1!Y148)</f>
        <v>#VALUE!</v>
      </c>
      <c r="Z148" s="33" t="e">
        <f>IF(oq25basecase!Z148=oq25basecaser1!Z148,0,oq25basecase!Z148/oq25basecaser1!Z148)</f>
        <v>#VALUE!</v>
      </c>
    </row>
    <row r="149" spans="1:26" x14ac:dyDescent="0.3">
      <c r="A149" s="33">
        <f>IF(oq25basecase!A149=oq25basecaser1!A149,0,oq25basecase!A149/oq25basecaser1!A149)</f>
        <v>0</v>
      </c>
      <c r="B149" s="33">
        <f>IF(oq25basecase!B149=oq25basecaser1!B149,0,oq25basecase!B149/oq25basecaser1!B149)</f>
        <v>0</v>
      </c>
      <c r="C149" s="33">
        <f>IF(oq25basecase!C149=oq25basecaser1!C149,0,oq25basecase!C149/oq25basecaser1!C149)</f>
        <v>0</v>
      </c>
      <c r="D149" s="33">
        <f>IF(oq25basecase!D149=oq25basecaser1!D149,0,oq25basecase!D149/oq25basecaser1!D149)</f>
        <v>0</v>
      </c>
      <c r="E149" s="33">
        <f>IF(oq25basecase!E149=oq25basecaser1!E149,0,oq25basecase!E149/oq25basecaser1!E149)</f>
        <v>0</v>
      </c>
      <c r="F149" s="33">
        <f>IF(oq25basecase!F149=oq25basecaser1!F149,0,oq25basecase!F149/oq25basecaser1!F149)</f>
        <v>0</v>
      </c>
      <c r="G149" s="33">
        <f>IF(oq25basecase!G149=oq25basecaser1!G149,0,oq25basecase!G149/oq25basecaser1!G149)</f>
        <v>0</v>
      </c>
      <c r="H149" s="33">
        <f>IF(oq25basecase!H149=oq25basecaser1!H149,0,oq25basecase!H149/oq25basecaser1!H149)</f>
        <v>0</v>
      </c>
      <c r="I149" s="33">
        <f>IF(oq25basecase!I149=oq25basecaser1!I149,0,oq25basecase!I149/oq25basecaser1!I149)</f>
        <v>0</v>
      </c>
      <c r="J149" s="33">
        <f>IF(oq25basecase!J149=oq25basecaser1!J149,0,oq25basecase!J149/oq25basecaser1!J149)</f>
        <v>0</v>
      </c>
      <c r="K149" s="33">
        <f>IF(oq25basecase!K149=oq25basecaser1!K149,0,oq25basecase!K149/oq25basecaser1!K149)</f>
        <v>0</v>
      </c>
      <c r="L149" s="33">
        <f>IF(oq25basecase!L149=oq25basecaser1!L149,0,oq25basecase!L149/oq25basecaser1!L149)</f>
        <v>0</v>
      </c>
      <c r="M149" s="33">
        <f>IF(oq25basecase!M149=oq25basecaser1!M149,0,oq25basecase!M149/oq25basecaser1!M149)</f>
        <v>0</v>
      </c>
      <c r="N149" s="33">
        <f>IF(oq25basecase!N149=oq25basecaser1!N149,0,oq25basecase!N149/oq25basecaser1!N149)</f>
        <v>0</v>
      </c>
      <c r="O149" s="33">
        <f>IF(oq25basecase!O149=oq25basecaser1!O149,0,oq25basecase!O149/oq25basecaser1!O149)</f>
        <v>0</v>
      </c>
      <c r="P149" s="33">
        <f>IF(oq25basecase!P149=oq25basecaser1!P149,0,oq25basecase!P149/oq25basecaser1!P149)</f>
        <v>0</v>
      </c>
      <c r="Q149" s="33">
        <f>IF(oq25basecase!Q149=oq25basecaser1!Q149,0,oq25basecase!Q149/oq25basecaser1!Q149)</f>
        <v>0</v>
      </c>
      <c r="R149" s="33">
        <f>IF(oq25basecase!R149=oq25basecaser1!R149,0,oq25basecase!R149/oq25basecaser1!R149)</f>
        <v>0</v>
      </c>
      <c r="S149" s="33">
        <f>IF(oq25basecase!S149=oq25basecaser1!S149,0,oq25basecase!S149/oq25basecaser1!S149)</f>
        <v>0</v>
      </c>
      <c r="T149" s="33">
        <f>IF(oq25basecase!T149=oq25basecaser1!T149,0,oq25basecase!T149/oq25basecaser1!T149)</f>
        <v>0</v>
      </c>
      <c r="U149" s="33">
        <f>IF(oq25basecase!U149=oq25basecaser1!U149,0,oq25basecase!U149/oq25basecaser1!U149)</f>
        <v>0</v>
      </c>
      <c r="V149" s="33">
        <f>IF(oq25basecase!V149=oq25basecaser1!V149,0,oq25basecase!V149/oq25basecaser1!V149)</f>
        <v>0</v>
      </c>
      <c r="W149" s="33">
        <f>IF(oq25basecase!W149=oq25basecaser1!W149,0,oq25basecase!W149/oq25basecaser1!W149)</f>
        <v>0</v>
      </c>
      <c r="X149" s="33">
        <f>IF(oq25basecase!X149=oq25basecaser1!X149,0,oq25basecase!X149/oq25basecaser1!X149)</f>
        <v>0</v>
      </c>
      <c r="Y149" s="33">
        <f>IF(oq25basecase!Y149=oq25basecaser1!Y149,0,oq25basecase!Y149/oq25basecaser1!Y149)</f>
        <v>0</v>
      </c>
      <c r="Z149" s="33">
        <f>IF(oq25basecase!Z149=oq25basecaser1!Z149,0,oq25basecase!Z149/oq25basecaser1!Z149)</f>
        <v>0</v>
      </c>
    </row>
    <row r="150" spans="1:26" x14ac:dyDescent="0.3">
      <c r="A150" s="33">
        <f>IF(oq25basecase!A150=oq25basecaser1!A150,0,oq25basecase!A150/oq25basecaser1!A150)</f>
        <v>0</v>
      </c>
      <c r="B150" s="33">
        <f>IF(oq25basecase!B150=oq25basecaser1!B150,0,oq25basecase!B150/oq25basecaser1!B150)</f>
        <v>0</v>
      </c>
      <c r="C150" s="33">
        <f>IF(oq25basecase!C150=oq25basecaser1!C150,0,oq25basecase!C150/oq25basecaser1!C150)</f>
        <v>0</v>
      </c>
      <c r="D150" s="33">
        <f>IF(oq25basecase!D150=oq25basecaser1!D150,0,oq25basecase!D150/oq25basecaser1!D150)</f>
        <v>0</v>
      </c>
      <c r="E150" s="33">
        <f>IF(oq25basecase!E150=oq25basecaser1!E150,0,oq25basecase!E150/oq25basecaser1!E150)</f>
        <v>0</v>
      </c>
      <c r="F150" s="33">
        <f>IF(oq25basecase!F150=oq25basecaser1!F150,0,oq25basecase!F150/oq25basecaser1!F150)</f>
        <v>0</v>
      </c>
      <c r="G150" s="33">
        <f>IF(oq25basecase!G150=oq25basecaser1!G150,0,oq25basecase!G150/oq25basecaser1!G150)</f>
        <v>0</v>
      </c>
      <c r="H150" s="33">
        <f>IF(oq25basecase!H150=oq25basecaser1!H150,0,oq25basecase!H150/oq25basecaser1!H150)</f>
        <v>0</v>
      </c>
      <c r="I150" s="33">
        <f>IF(oq25basecase!I150=oq25basecaser1!I150,0,oq25basecase!I150/oq25basecaser1!I150)</f>
        <v>0</v>
      </c>
      <c r="J150" s="33">
        <f>IF(oq25basecase!J150=oq25basecaser1!J150,0,oq25basecase!J150/oq25basecaser1!J150)</f>
        <v>0</v>
      </c>
      <c r="K150" s="33">
        <f>IF(oq25basecase!K150=oq25basecaser1!K150,0,oq25basecase!K150/oq25basecaser1!K150)</f>
        <v>0</v>
      </c>
      <c r="L150" s="33">
        <f>IF(oq25basecase!L150=oq25basecaser1!L150,0,oq25basecase!L150/oq25basecaser1!L150)</f>
        <v>0</v>
      </c>
      <c r="M150" s="33">
        <f>IF(oq25basecase!M150=oq25basecaser1!M150,0,oq25basecase!M150/oq25basecaser1!M150)</f>
        <v>0</v>
      </c>
      <c r="N150" s="33">
        <f>IF(oq25basecase!N150=oq25basecaser1!N150,0,oq25basecase!N150/oq25basecaser1!N150)</f>
        <v>0</v>
      </c>
      <c r="O150" s="33">
        <f>IF(oq25basecase!O150=oq25basecaser1!O150,0,oq25basecase!O150/oq25basecaser1!O150)</f>
        <v>0</v>
      </c>
      <c r="P150" s="33">
        <f>IF(oq25basecase!P150=oq25basecaser1!P150,0,oq25basecase!P150/oq25basecaser1!P150)</f>
        <v>0</v>
      </c>
      <c r="Q150" s="33">
        <f>IF(oq25basecase!Q150=oq25basecaser1!Q150,0,oq25basecase!Q150/oq25basecaser1!Q150)</f>
        <v>0</v>
      </c>
      <c r="R150" s="33">
        <f>IF(oq25basecase!R150=oq25basecaser1!R150,0,oq25basecase!R150/oq25basecaser1!R150)</f>
        <v>0</v>
      </c>
      <c r="S150" s="33">
        <f>IF(oq25basecase!S150=oq25basecaser1!S150,0,oq25basecase!S150/oq25basecaser1!S150)</f>
        <v>0</v>
      </c>
      <c r="T150" s="33">
        <f>IF(oq25basecase!T150=oq25basecaser1!T150,0,oq25basecase!T150/oq25basecaser1!T150)</f>
        <v>0</v>
      </c>
      <c r="U150" s="33">
        <f>IF(oq25basecase!U150=oq25basecaser1!U150,0,oq25basecase!U150/oq25basecaser1!U150)</f>
        <v>0</v>
      </c>
      <c r="V150" s="33">
        <f>IF(oq25basecase!V150=oq25basecaser1!V150,0,oq25basecase!V150/oq25basecaser1!V150)</f>
        <v>0</v>
      </c>
      <c r="W150" s="33">
        <f>IF(oq25basecase!W150=oq25basecaser1!W150,0,oq25basecase!W150/oq25basecaser1!W150)</f>
        <v>0</v>
      </c>
      <c r="X150" s="33">
        <f>IF(oq25basecase!X150=oq25basecaser1!X150,0,oq25basecase!X150/oq25basecaser1!X150)</f>
        <v>0</v>
      </c>
      <c r="Y150" s="33">
        <f>IF(oq25basecase!Y150=oq25basecaser1!Y150,0,oq25basecase!Y150/oq25basecaser1!Y150)</f>
        <v>0</v>
      </c>
      <c r="Z150" s="33">
        <f>IF(oq25basecase!Z150=oq25basecaser1!Z150,0,oq25basecase!Z150/oq25basecaser1!Z150)</f>
        <v>0</v>
      </c>
    </row>
    <row r="151" spans="1:26" x14ac:dyDescent="0.3">
      <c r="A151" s="33">
        <f>IF(oq25basecase!A151=oq25basecaser1!A151,0,oq25basecase!A151/oq25basecaser1!A151)</f>
        <v>0</v>
      </c>
      <c r="B151" s="33">
        <f>IF(oq25basecase!B151=oq25basecaser1!B151,0,oq25basecase!B151/oq25basecaser1!B151)</f>
        <v>0</v>
      </c>
      <c r="C151" s="33">
        <f>IF(oq25basecase!C151=oq25basecaser1!C151,0,oq25basecase!C151/oq25basecaser1!C151)</f>
        <v>0</v>
      </c>
      <c r="D151" s="33">
        <f>IF(oq25basecase!D151=oq25basecaser1!D151,0,oq25basecase!D151/oq25basecaser1!D151)</f>
        <v>0</v>
      </c>
      <c r="E151" s="33">
        <f>IF(oq25basecase!E151=oq25basecaser1!E151,0,oq25basecase!E151/oq25basecaser1!E151)</f>
        <v>0</v>
      </c>
      <c r="F151" s="33">
        <f>IF(oq25basecase!F151=oq25basecaser1!F151,0,oq25basecase!F151/oq25basecaser1!F151)</f>
        <v>0</v>
      </c>
      <c r="G151" s="33">
        <f>IF(oq25basecase!G151=oq25basecaser1!G151,0,oq25basecase!G151/oq25basecaser1!G151)</f>
        <v>0</v>
      </c>
      <c r="H151" s="33">
        <f>IF(oq25basecase!H151=oq25basecaser1!H151,0,oq25basecase!H151/oq25basecaser1!H151)</f>
        <v>0</v>
      </c>
      <c r="I151" s="33">
        <f>IF(oq25basecase!I151=oq25basecaser1!I151,0,oq25basecase!I151/oq25basecaser1!I151)</f>
        <v>0</v>
      </c>
      <c r="J151" s="33">
        <f>IF(oq25basecase!J151=oq25basecaser1!J151,0,oq25basecase!J151/oq25basecaser1!J151)</f>
        <v>0</v>
      </c>
      <c r="K151" s="33">
        <f>IF(oq25basecase!K151=oq25basecaser1!K151,0,oq25basecase!K151/oq25basecaser1!K151)</f>
        <v>0</v>
      </c>
      <c r="L151" s="33">
        <f>IF(oq25basecase!L151=oq25basecaser1!L151,0,oq25basecase!L151/oq25basecaser1!L151)</f>
        <v>0</v>
      </c>
      <c r="M151" s="33">
        <f>IF(oq25basecase!M151=oq25basecaser1!M151,0,oq25basecase!M151/oq25basecaser1!M151)</f>
        <v>0</v>
      </c>
      <c r="N151" s="33">
        <f>IF(oq25basecase!N151=oq25basecaser1!N151,0,oq25basecase!N151/oq25basecaser1!N151)</f>
        <v>0</v>
      </c>
      <c r="O151" s="33">
        <f>IF(oq25basecase!O151=oq25basecaser1!O151,0,oq25basecase!O151/oq25basecaser1!O151)</f>
        <v>0</v>
      </c>
      <c r="P151" s="33">
        <f>IF(oq25basecase!P151=oq25basecaser1!P151,0,oq25basecase!P151/oq25basecaser1!P151)</f>
        <v>0</v>
      </c>
      <c r="Q151" s="33">
        <f>IF(oq25basecase!Q151=oq25basecaser1!Q151,0,oq25basecase!Q151/oq25basecaser1!Q151)</f>
        <v>0</v>
      </c>
      <c r="R151" s="33">
        <f>IF(oq25basecase!R151=oq25basecaser1!R151,0,oq25basecase!R151/oq25basecaser1!R151)</f>
        <v>0</v>
      </c>
      <c r="S151" s="33">
        <f>IF(oq25basecase!S151=oq25basecaser1!S151,0,oq25basecase!S151/oq25basecaser1!S151)</f>
        <v>0</v>
      </c>
      <c r="T151" s="33">
        <f>IF(oq25basecase!T151=oq25basecaser1!T151,0,oq25basecase!T151/oq25basecaser1!T151)</f>
        <v>0</v>
      </c>
      <c r="U151" s="33">
        <f>IF(oq25basecase!U151=oq25basecaser1!U151,0,oq25basecase!U151/oq25basecaser1!U151)</f>
        <v>0</v>
      </c>
      <c r="V151" s="33">
        <f>IF(oq25basecase!V151=oq25basecaser1!V151,0,oq25basecase!V151/oq25basecaser1!V151)</f>
        <v>0</v>
      </c>
      <c r="W151" s="33">
        <f>IF(oq25basecase!W151=oq25basecaser1!W151,0,oq25basecase!W151/oq25basecaser1!W151)</f>
        <v>0</v>
      </c>
      <c r="X151" s="33">
        <f>IF(oq25basecase!X151=oq25basecaser1!X151,0,oq25basecase!X151/oq25basecaser1!X151)</f>
        <v>0</v>
      </c>
      <c r="Y151" s="33">
        <f>IF(oq25basecase!Y151=oq25basecaser1!Y151,0,oq25basecase!Y151/oq25basecaser1!Y151)</f>
        <v>0</v>
      </c>
      <c r="Z151" s="33">
        <f>IF(oq25basecase!Z151=oq25basecaser1!Z151,0,oq25basecase!Z151/oq25basecaser1!Z151)</f>
        <v>0</v>
      </c>
    </row>
    <row r="152" spans="1:26" x14ac:dyDescent="0.3">
      <c r="A152" s="33">
        <f>IF(oq25basecase!A152=oq25basecaser1!A152,0,oq25basecase!A152/oq25basecaser1!A152)</f>
        <v>0</v>
      </c>
      <c r="B152" s="33">
        <f>IF(oq25basecase!B152=oq25basecaser1!B152,0,oq25basecase!B152/oq25basecaser1!B152)</f>
        <v>0</v>
      </c>
      <c r="C152" s="33">
        <f>IF(oq25basecase!C152=oq25basecaser1!C152,0,oq25basecase!C152/oq25basecaser1!C152)</f>
        <v>0</v>
      </c>
      <c r="D152" s="33">
        <f>IF(oq25basecase!D152=oq25basecaser1!D152,0,oq25basecase!D152/oq25basecaser1!D152)</f>
        <v>0</v>
      </c>
      <c r="E152" s="33">
        <f>IF(oq25basecase!E152=oq25basecaser1!E152,0,oq25basecase!E152/oq25basecaser1!E152)</f>
        <v>0</v>
      </c>
      <c r="F152" s="33">
        <f>IF(oq25basecase!F152=oq25basecaser1!F152,0,oq25basecase!F152/oq25basecaser1!F152)</f>
        <v>0</v>
      </c>
      <c r="G152" s="33">
        <f>IF(oq25basecase!G152=oq25basecaser1!G152,0,oq25basecase!G152/oq25basecaser1!G152)</f>
        <v>0</v>
      </c>
      <c r="H152" s="33">
        <f>IF(oq25basecase!H152=oq25basecaser1!H152,0,oq25basecase!H152/oq25basecaser1!H152)</f>
        <v>0</v>
      </c>
      <c r="I152" s="33">
        <f>IF(oq25basecase!I152=oq25basecaser1!I152,0,oq25basecase!I152/oq25basecaser1!I152)</f>
        <v>0</v>
      </c>
      <c r="J152" s="33">
        <f>IF(oq25basecase!J152=oq25basecaser1!J152,0,oq25basecase!J152/oq25basecaser1!J152)</f>
        <v>0</v>
      </c>
      <c r="K152" s="33">
        <f>IF(oq25basecase!K152=oq25basecaser1!K152,0,oq25basecase!K152/oq25basecaser1!K152)</f>
        <v>0</v>
      </c>
      <c r="L152" s="33">
        <f>IF(oq25basecase!L152=oq25basecaser1!L152,0,oq25basecase!L152/oq25basecaser1!L152)</f>
        <v>0</v>
      </c>
      <c r="M152" s="33">
        <f>IF(oq25basecase!M152=oq25basecaser1!M152,0,oq25basecase!M152/oq25basecaser1!M152)</f>
        <v>0</v>
      </c>
      <c r="N152" s="33">
        <f>IF(oq25basecase!N152=oq25basecaser1!N152,0,oq25basecase!N152/oq25basecaser1!N152)</f>
        <v>0</v>
      </c>
      <c r="O152" s="33">
        <f>IF(oq25basecase!O152=oq25basecaser1!O152,0,oq25basecase!O152/oq25basecaser1!O152)</f>
        <v>0</v>
      </c>
      <c r="P152" s="33">
        <f>IF(oq25basecase!P152=oq25basecaser1!P152,0,oq25basecase!P152/oq25basecaser1!P152)</f>
        <v>0</v>
      </c>
      <c r="Q152" s="33">
        <f>IF(oq25basecase!Q152=oq25basecaser1!Q152,0,oq25basecase!Q152/oq25basecaser1!Q152)</f>
        <v>0</v>
      </c>
      <c r="R152" s="33">
        <f>IF(oq25basecase!R152=oq25basecaser1!R152,0,oq25basecase!R152/oq25basecaser1!R152)</f>
        <v>0</v>
      </c>
      <c r="S152" s="33">
        <f>IF(oq25basecase!S152=oq25basecaser1!S152,0,oq25basecase!S152/oq25basecaser1!S152)</f>
        <v>0</v>
      </c>
      <c r="T152" s="33">
        <f>IF(oq25basecase!T152=oq25basecaser1!T152,0,oq25basecase!T152/oq25basecaser1!T152)</f>
        <v>0</v>
      </c>
      <c r="U152" s="33">
        <f>IF(oq25basecase!U152=oq25basecaser1!U152,0,oq25basecase!U152/oq25basecaser1!U152)</f>
        <v>0</v>
      </c>
      <c r="V152" s="33">
        <f>IF(oq25basecase!V152=oq25basecaser1!V152,0,oq25basecase!V152/oq25basecaser1!V152)</f>
        <v>0</v>
      </c>
      <c r="W152" s="33">
        <f>IF(oq25basecase!W152=oq25basecaser1!W152,0,oq25basecase!W152/oq25basecaser1!W152)</f>
        <v>0</v>
      </c>
      <c r="X152" s="33">
        <f>IF(oq25basecase!X152=oq25basecaser1!X152,0,oq25basecase!X152/oq25basecaser1!X152)</f>
        <v>0</v>
      </c>
      <c r="Y152" s="33">
        <f>IF(oq25basecase!Y152=oq25basecaser1!Y152,0,oq25basecase!Y152/oq25basecaser1!Y152)</f>
        <v>0</v>
      </c>
      <c r="Z152" s="33">
        <f>IF(oq25basecase!Z152=oq25basecaser1!Z152,0,oq25basecase!Z152/oq25basecaser1!Z152)</f>
        <v>0</v>
      </c>
    </row>
    <row r="153" spans="1:26" x14ac:dyDescent="0.3">
      <c r="A153" s="33">
        <f>IF(oq25basecase!A153=oq25basecaser1!A153,0,oq25basecase!A153/oq25basecaser1!A153)</f>
        <v>0</v>
      </c>
      <c r="B153" s="33">
        <f>IF(oq25basecase!B153=oq25basecaser1!B153,0,oq25basecase!B153/oq25basecaser1!B153)</f>
        <v>0</v>
      </c>
      <c r="C153" s="33">
        <f>IF(oq25basecase!C153=oq25basecaser1!C153,0,oq25basecase!C153/oq25basecaser1!C153)</f>
        <v>0</v>
      </c>
      <c r="D153" s="33">
        <f>IF(oq25basecase!D153=oq25basecaser1!D153,0,oq25basecase!D153/oq25basecaser1!D153)</f>
        <v>0</v>
      </c>
      <c r="E153" s="33">
        <f>IF(oq25basecase!E153=oq25basecaser1!E153,0,oq25basecase!E153/oq25basecaser1!E153)</f>
        <v>0</v>
      </c>
      <c r="F153" s="33">
        <f>IF(oq25basecase!F153=oq25basecaser1!F153,0,oq25basecase!F153/oq25basecaser1!F153)</f>
        <v>0</v>
      </c>
      <c r="G153" s="33">
        <f>IF(oq25basecase!G153=oq25basecaser1!G153,0,oq25basecase!G153/oq25basecaser1!G153)</f>
        <v>0</v>
      </c>
      <c r="H153" s="33">
        <f>IF(oq25basecase!H153=oq25basecaser1!H153,0,oq25basecase!H153/oq25basecaser1!H153)</f>
        <v>0</v>
      </c>
      <c r="I153" s="33">
        <f>IF(oq25basecase!I153=oq25basecaser1!I153,0,oq25basecase!I153/oq25basecaser1!I153)</f>
        <v>0</v>
      </c>
      <c r="J153" s="33">
        <f>IF(oq25basecase!J153=oq25basecaser1!J153,0,oq25basecase!J153/oq25basecaser1!J153)</f>
        <v>0</v>
      </c>
      <c r="K153" s="33">
        <f>IF(oq25basecase!K153=oq25basecaser1!K153,0,oq25basecase!K153/oq25basecaser1!K153)</f>
        <v>0</v>
      </c>
      <c r="L153" s="33">
        <f>IF(oq25basecase!L153=oq25basecaser1!L153,0,oq25basecase!L153/oq25basecaser1!L153)</f>
        <v>0</v>
      </c>
      <c r="M153" s="33">
        <f>IF(oq25basecase!M153=oq25basecaser1!M153,0,oq25basecase!M153/oq25basecaser1!M153)</f>
        <v>0</v>
      </c>
      <c r="N153" s="33">
        <f>IF(oq25basecase!N153=oq25basecaser1!N153,0,oq25basecase!N153/oq25basecaser1!N153)</f>
        <v>0</v>
      </c>
      <c r="O153" s="33">
        <f>IF(oq25basecase!O153=oq25basecaser1!O153,0,oq25basecase!O153/oq25basecaser1!O153)</f>
        <v>0</v>
      </c>
      <c r="P153" s="33">
        <f>IF(oq25basecase!P153=oq25basecaser1!P153,0,oq25basecase!P153/oq25basecaser1!P153)</f>
        <v>0</v>
      </c>
      <c r="Q153" s="33">
        <f>IF(oq25basecase!Q153=oq25basecaser1!Q153,0,oq25basecase!Q153/oq25basecaser1!Q153)</f>
        <v>0</v>
      </c>
      <c r="R153" s="33">
        <f>IF(oq25basecase!R153=oq25basecaser1!R153,0,oq25basecase!R153/oq25basecaser1!R153)</f>
        <v>0</v>
      </c>
      <c r="S153" s="33">
        <f>IF(oq25basecase!S153=oq25basecaser1!S153,0,oq25basecase!S153/oq25basecaser1!S153)</f>
        <v>0</v>
      </c>
      <c r="T153" s="33">
        <f>IF(oq25basecase!T153=oq25basecaser1!T153,0,oq25basecase!T153/oq25basecaser1!T153)</f>
        <v>0</v>
      </c>
      <c r="U153" s="33">
        <f>IF(oq25basecase!U153=oq25basecaser1!U153,0,oq25basecase!U153/oq25basecaser1!U153)</f>
        <v>0</v>
      </c>
      <c r="V153" s="33">
        <f>IF(oq25basecase!V153=oq25basecaser1!V153,0,oq25basecase!V153/oq25basecaser1!V153)</f>
        <v>0</v>
      </c>
      <c r="W153" s="33">
        <f>IF(oq25basecase!W153=oq25basecaser1!W153,0,oq25basecase!W153/oq25basecaser1!W153)</f>
        <v>0</v>
      </c>
      <c r="X153" s="33">
        <f>IF(oq25basecase!X153=oq25basecaser1!X153,0,oq25basecase!X153/oq25basecaser1!X153)</f>
        <v>0</v>
      </c>
      <c r="Y153" s="33">
        <f>IF(oq25basecase!Y153=oq25basecaser1!Y153,0,oq25basecase!Y153/oq25basecaser1!Y153)</f>
        <v>0</v>
      </c>
      <c r="Z153" s="33">
        <f>IF(oq25basecase!Z153=oq25basecaser1!Z153,0,oq25basecase!Z153/oq25basecaser1!Z153)</f>
        <v>0</v>
      </c>
    </row>
    <row r="154" spans="1:26" x14ac:dyDescent="0.3">
      <c r="A154" s="33">
        <f>IF(oq25basecase!A154=oq25basecaser1!A154,0,oq25basecase!A154/oq25basecaser1!A154)</f>
        <v>0</v>
      </c>
      <c r="B154" s="33">
        <f>IF(oq25basecase!B154=oq25basecaser1!B154,0,oq25basecase!B154/oq25basecaser1!B154)</f>
        <v>0</v>
      </c>
      <c r="C154" s="33">
        <f>IF(oq25basecase!C154=oq25basecaser1!C154,0,oq25basecase!C154/oq25basecaser1!C154)</f>
        <v>0</v>
      </c>
      <c r="D154" s="33">
        <f>IF(oq25basecase!D154=oq25basecaser1!D154,0,oq25basecase!D154/oq25basecaser1!D154)</f>
        <v>0</v>
      </c>
      <c r="E154" s="33">
        <f>IF(oq25basecase!E154=oq25basecaser1!E154,0,oq25basecase!E154/oq25basecaser1!E154)</f>
        <v>0</v>
      </c>
      <c r="F154" s="33">
        <f>IF(oq25basecase!F154=oq25basecaser1!F154,0,oq25basecase!F154/oq25basecaser1!F154)</f>
        <v>0</v>
      </c>
      <c r="G154" s="33">
        <f>IF(oq25basecase!G154=oq25basecaser1!G154,0,oq25basecase!G154/oq25basecaser1!G154)</f>
        <v>0</v>
      </c>
      <c r="H154" s="33">
        <f>IF(oq25basecase!H154=oq25basecaser1!H154,0,oq25basecase!H154/oq25basecaser1!H154)</f>
        <v>0</v>
      </c>
      <c r="I154" s="33">
        <f>IF(oq25basecase!I154=oq25basecaser1!I154,0,oq25basecase!I154/oq25basecaser1!I154)</f>
        <v>0</v>
      </c>
      <c r="J154" s="33">
        <f>IF(oq25basecase!J154=oq25basecaser1!J154,0,oq25basecase!J154/oq25basecaser1!J154)</f>
        <v>0</v>
      </c>
      <c r="K154" s="33">
        <f>IF(oq25basecase!K154=oq25basecaser1!K154,0,oq25basecase!K154/oq25basecaser1!K154)</f>
        <v>0</v>
      </c>
      <c r="L154" s="33">
        <f>IF(oq25basecase!L154=oq25basecaser1!L154,0,oq25basecase!L154/oq25basecaser1!L154)</f>
        <v>0</v>
      </c>
      <c r="M154" s="33">
        <f>IF(oq25basecase!M154=oq25basecaser1!M154,0,oq25basecase!M154/oq25basecaser1!M154)</f>
        <v>0</v>
      </c>
      <c r="N154" s="33">
        <f>IF(oq25basecase!N154=oq25basecaser1!N154,0,oq25basecase!N154/oq25basecaser1!N154)</f>
        <v>0</v>
      </c>
      <c r="O154" s="33">
        <f>IF(oq25basecase!O154=oq25basecaser1!O154,0,oq25basecase!O154/oq25basecaser1!O154)</f>
        <v>0</v>
      </c>
      <c r="P154" s="33">
        <f>IF(oq25basecase!P154=oq25basecaser1!P154,0,oq25basecase!P154/oq25basecaser1!P154)</f>
        <v>0</v>
      </c>
      <c r="Q154" s="33">
        <f>IF(oq25basecase!Q154=oq25basecaser1!Q154,0,oq25basecase!Q154/oq25basecaser1!Q154)</f>
        <v>0</v>
      </c>
      <c r="R154" s="33">
        <f>IF(oq25basecase!R154=oq25basecaser1!R154,0,oq25basecase!R154/oq25basecaser1!R154)</f>
        <v>0</v>
      </c>
      <c r="S154" s="33">
        <f>IF(oq25basecase!S154=oq25basecaser1!S154,0,oq25basecase!S154/oq25basecaser1!S154)</f>
        <v>0</v>
      </c>
      <c r="T154" s="33">
        <f>IF(oq25basecase!T154=oq25basecaser1!T154,0,oq25basecase!T154/oq25basecaser1!T154)</f>
        <v>0</v>
      </c>
      <c r="U154" s="33">
        <f>IF(oq25basecase!U154=oq25basecaser1!U154,0,oq25basecase!U154/oq25basecaser1!U154)</f>
        <v>0</v>
      </c>
      <c r="V154" s="33">
        <f>IF(oq25basecase!V154=oq25basecaser1!V154,0,oq25basecase!V154/oq25basecaser1!V154)</f>
        <v>0</v>
      </c>
      <c r="W154" s="33">
        <f>IF(oq25basecase!W154=oq25basecaser1!W154,0,oq25basecase!W154/oq25basecaser1!W154)</f>
        <v>0</v>
      </c>
      <c r="X154" s="33">
        <f>IF(oq25basecase!X154=oq25basecaser1!X154,0,oq25basecase!X154/oq25basecaser1!X154)</f>
        <v>0</v>
      </c>
      <c r="Y154" s="33">
        <f>IF(oq25basecase!Y154=oq25basecaser1!Y154,0,oq25basecase!Y154/oq25basecaser1!Y154)</f>
        <v>0</v>
      </c>
      <c r="Z154" s="33">
        <f>IF(oq25basecase!Z154=oq25basecaser1!Z154,0,oq25basecase!Z154/oq25basecaser1!Z154)</f>
        <v>0</v>
      </c>
    </row>
    <row r="155" spans="1:26" x14ac:dyDescent="0.3">
      <c r="A155" s="33">
        <f>IF(oq25basecase!A155=oq25basecaser1!A155,0,oq25basecase!A155/oq25basecaser1!A155)</f>
        <v>0</v>
      </c>
      <c r="B155" s="33">
        <f>IF(oq25basecase!B155=oq25basecaser1!B155,0,oq25basecase!B155/oq25basecaser1!B155)</f>
        <v>0</v>
      </c>
      <c r="C155" s="33">
        <f>IF(oq25basecase!C155=oq25basecaser1!C155,0,oq25basecase!C155/oq25basecaser1!C155)</f>
        <v>0</v>
      </c>
      <c r="D155" s="33">
        <f>IF(oq25basecase!D155=oq25basecaser1!D155,0,oq25basecase!D155/oq25basecaser1!D155)</f>
        <v>0</v>
      </c>
      <c r="E155" s="33">
        <f>IF(oq25basecase!E155=oq25basecaser1!E155,0,oq25basecase!E155/oq25basecaser1!E155)</f>
        <v>0</v>
      </c>
      <c r="F155" s="33">
        <f>IF(oq25basecase!F155=oq25basecaser1!F155,0,oq25basecase!F155/oq25basecaser1!F155)</f>
        <v>0</v>
      </c>
      <c r="G155" s="33">
        <f>IF(oq25basecase!G155=oq25basecaser1!G155,0,oq25basecase!G155/oq25basecaser1!G155)</f>
        <v>0</v>
      </c>
      <c r="H155" s="33">
        <f>IF(oq25basecase!H155=oq25basecaser1!H155,0,oq25basecase!H155/oq25basecaser1!H155)</f>
        <v>0</v>
      </c>
      <c r="I155" s="33">
        <f>IF(oq25basecase!I155=oq25basecaser1!I155,0,oq25basecase!I155/oq25basecaser1!I155)</f>
        <v>0</v>
      </c>
      <c r="J155" s="33">
        <f>IF(oq25basecase!J155=oq25basecaser1!J155,0,oq25basecase!J155/oq25basecaser1!J155)</f>
        <v>0</v>
      </c>
      <c r="K155" s="33">
        <f>IF(oq25basecase!K155=oq25basecaser1!K155,0,oq25basecase!K155/oq25basecaser1!K155)</f>
        <v>0</v>
      </c>
      <c r="L155" s="33">
        <f>IF(oq25basecase!L155=oq25basecaser1!L155,0,oq25basecase!L155/oq25basecaser1!L155)</f>
        <v>0</v>
      </c>
      <c r="M155" s="33">
        <f>IF(oq25basecase!M155=oq25basecaser1!M155,0,oq25basecase!M155/oq25basecaser1!M155)</f>
        <v>0</v>
      </c>
      <c r="N155" s="33">
        <f>IF(oq25basecase!N155=oq25basecaser1!N155,0,oq25basecase!N155/oq25basecaser1!N155)</f>
        <v>0</v>
      </c>
      <c r="O155" s="33">
        <f>IF(oq25basecase!O155=oq25basecaser1!O155,0,oq25basecase!O155/oq25basecaser1!O155)</f>
        <v>0</v>
      </c>
      <c r="P155" s="33">
        <f>IF(oq25basecase!P155=oq25basecaser1!P155,0,oq25basecase!P155/oq25basecaser1!P155)</f>
        <v>0</v>
      </c>
      <c r="Q155" s="33">
        <f>IF(oq25basecase!Q155=oq25basecaser1!Q155,0,oq25basecase!Q155/oq25basecaser1!Q155)</f>
        <v>0</v>
      </c>
      <c r="R155" s="33">
        <f>IF(oq25basecase!R155=oq25basecaser1!R155,0,oq25basecase!R155/oq25basecaser1!R155)</f>
        <v>0</v>
      </c>
      <c r="S155" s="33">
        <f>IF(oq25basecase!S155=oq25basecaser1!S155,0,oq25basecase!S155/oq25basecaser1!S155)</f>
        <v>0</v>
      </c>
      <c r="T155" s="33">
        <f>IF(oq25basecase!T155=oq25basecaser1!T155,0,oq25basecase!T155/oq25basecaser1!T155)</f>
        <v>0</v>
      </c>
      <c r="U155" s="33">
        <f>IF(oq25basecase!U155=oq25basecaser1!U155,0,oq25basecase!U155/oq25basecaser1!U155)</f>
        <v>0</v>
      </c>
      <c r="V155" s="33">
        <f>IF(oq25basecase!V155=oq25basecaser1!V155,0,oq25basecase!V155/oq25basecaser1!V155)</f>
        <v>0</v>
      </c>
      <c r="W155" s="33">
        <f>IF(oq25basecase!W155=oq25basecaser1!W155,0,oq25basecase!W155/oq25basecaser1!W155)</f>
        <v>0</v>
      </c>
      <c r="X155" s="33">
        <f>IF(oq25basecase!X155=oq25basecaser1!X155,0,oq25basecase!X155/oq25basecaser1!X155)</f>
        <v>0</v>
      </c>
      <c r="Y155" s="33">
        <f>IF(oq25basecase!Y155=oq25basecaser1!Y155,0,oq25basecase!Y155/oq25basecaser1!Y155)</f>
        <v>0</v>
      </c>
      <c r="Z155" s="33">
        <f>IF(oq25basecase!Z155=oq25basecaser1!Z155,0,oq25basecase!Z155/oq25basecaser1!Z155)</f>
        <v>0</v>
      </c>
    </row>
    <row r="156" spans="1:26" x14ac:dyDescent="0.3">
      <c r="A156" s="33">
        <f>IF(oq25basecase!A156=oq25basecaser1!A156,0,oq25basecase!A156/oq25basecaser1!A156)</f>
        <v>0</v>
      </c>
      <c r="B156" s="33">
        <f>IF(oq25basecase!B156=oq25basecaser1!B156,0,oq25basecase!B156/oq25basecaser1!B156)</f>
        <v>0</v>
      </c>
      <c r="C156" s="33">
        <f>IF(oq25basecase!C156=oq25basecaser1!C156,0,oq25basecase!C156/oq25basecaser1!C156)</f>
        <v>0</v>
      </c>
      <c r="D156" s="33">
        <f>IF(oq25basecase!D156=oq25basecaser1!D156,0,oq25basecase!D156/oq25basecaser1!D156)</f>
        <v>0</v>
      </c>
      <c r="E156" s="33">
        <f>IF(oq25basecase!E156=oq25basecaser1!E156,0,oq25basecase!E156/oq25basecaser1!E156)</f>
        <v>0</v>
      </c>
      <c r="F156" s="33">
        <f>IF(oq25basecase!F156=oq25basecaser1!F156,0,oq25basecase!F156/oq25basecaser1!F156)</f>
        <v>0</v>
      </c>
      <c r="G156" s="33">
        <f>IF(oq25basecase!G156=oq25basecaser1!G156,0,oq25basecase!G156/oq25basecaser1!G156)</f>
        <v>0</v>
      </c>
      <c r="H156" s="33">
        <f>IF(oq25basecase!H156=oq25basecaser1!H156,0,oq25basecase!H156/oq25basecaser1!H156)</f>
        <v>0</v>
      </c>
      <c r="I156" s="33">
        <f>IF(oq25basecase!I156=oq25basecaser1!I156,0,oq25basecase!I156/oq25basecaser1!I156)</f>
        <v>0</v>
      </c>
      <c r="J156" s="33">
        <f>IF(oq25basecase!J156=oq25basecaser1!J156,0,oq25basecase!J156/oq25basecaser1!J156)</f>
        <v>0</v>
      </c>
      <c r="K156" s="33">
        <f>IF(oq25basecase!K156=oq25basecaser1!K156,0,oq25basecase!K156/oq25basecaser1!K156)</f>
        <v>0</v>
      </c>
      <c r="L156" s="33">
        <f>IF(oq25basecase!L156=oq25basecaser1!L156,0,oq25basecase!L156/oq25basecaser1!L156)</f>
        <v>0</v>
      </c>
      <c r="M156" s="33">
        <f>IF(oq25basecase!M156=oq25basecaser1!M156,0,oq25basecase!M156/oq25basecaser1!M156)</f>
        <v>0</v>
      </c>
      <c r="N156" s="33">
        <f>IF(oq25basecase!N156=oq25basecaser1!N156,0,oq25basecase!N156/oq25basecaser1!N156)</f>
        <v>0</v>
      </c>
      <c r="O156" s="33">
        <f>IF(oq25basecase!O156=oq25basecaser1!O156,0,oq25basecase!O156/oq25basecaser1!O156)</f>
        <v>0</v>
      </c>
      <c r="P156" s="33">
        <f>IF(oq25basecase!P156=oq25basecaser1!P156,0,oq25basecase!P156/oq25basecaser1!P156)</f>
        <v>0</v>
      </c>
      <c r="Q156" s="33">
        <f>IF(oq25basecase!Q156=oq25basecaser1!Q156,0,oq25basecase!Q156/oq25basecaser1!Q156)</f>
        <v>0</v>
      </c>
      <c r="R156" s="33">
        <f>IF(oq25basecase!R156=oq25basecaser1!R156,0,oq25basecase!R156/oq25basecaser1!R156)</f>
        <v>0</v>
      </c>
      <c r="S156" s="33">
        <f>IF(oq25basecase!S156=oq25basecaser1!S156,0,oq25basecase!S156/oq25basecaser1!S156)</f>
        <v>0</v>
      </c>
      <c r="T156" s="33">
        <f>IF(oq25basecase!T156=oq25basecaser1!T156,0,oq25basecase!T156/oq25basecaser1!T156)</f>
        <v>0</v>
      </c>
      <c r="U156" s="33">
        <f>IF(oq25basecase!U156=oq25basecaser1!U156,0,oq25basecase!U156/oq25basecaser1!U156)</f>
        <v>0</v>
      </c>
      <c r="V156" s="33">
        <f>IF(oq25basecase!V156=oq25basecaser1!V156,0,oq25basecase!V156/oq25basecaser1!V156)</f>
        <v>0</v>
      </c>
      <c r="W156" s="33">
        <f>IF(oq25basecase!W156=oq25basecaser1!W156,0,oq25basecase!W156/oq25basecaser1!W156)</f>
        <v>0</v>
      </c>
      <c r="X156" s="33">
        <f>IF(oq25basecase!X156=oq25basecaser1!X156,0,oq25basecase!X156/oq25basecaser1!X156)</f>
        <v>0</v>
      </c>
      <c r="Y156" s="33">
        <f>IF(oq25basecase!Y156=oq25basecaser1!Y156,0,oq25basecase!Y156/oq25basecaser1!Y156)</f>
        <v>0</v>
      </c>
      <c r="Z156" s="33">
        <f>IF(oq25basecase!Z156=oq25basecaser1!Z156,0,oq25basecase!Z156/oq25basecaser1!Z156)</f>
        <v>0</v>
      </c>
    </row>
    <row r="157" spans="1:26" x14ac:dyDescent="0.3">
      <c r="A157" s="33">
        <f>IF(oq25basecase!A157=oq25basecaser1!A157,0,oq25basecase!A157/oq25basecaser1!A157)</f>
        <v>0</v>
      </c>
      <c r="B157" s="33">
        <f>IF(oq25basecase!B157=oq25basecaser1!B157,0,oq25basecase!B157/oq25basecaser1!B157)</f>
        <v>0</v>
      </c>
      <c r="C157" s="33">
        <f>IF(oq25basecase!C157=oq25basecaser1!C157,0,oq25basecase!C157/oq25basecaser1!C157)</f>
        <v>0</v>
      </c>
      <c r="D157" s="33">
        <f>IF(oq25basecase!D157=oq25basecaser1!D157,0,oq25basecase!D157/oq25basecaser1!D157)</f>
        <v>0</v>
      </c>
      <c r="E157" s="33">
        <f>IF(oq25basecase!E157=oq25basecaser1!E157,0,oq25basecase!E157/oq25basecaser1!E157)</f>
        <v>0</v>
      </c>
      <c r="F157" s="33">
        <f>IF(oq25basecase!F157=oq25basecaser1!F157,0,oq25basecase!F157/oq25basecaser1!F157)</f>
        <v>0</v>
      </c>
      <c r="G157" s="33">
        <f>IF(oq25basecase!G157=oq25basecaser1!G157,0,oq25basecase!G157/oq25basecaser1!G157)</f>
        <v>0</v>
      </c>
      <c r="H157" s="33">
        <f>IF(oq25basecase!H157=oq25basecaser1!H157,0,oq25basecase!H157/oq25basecaser1!H157)</f>
        <v>0</v>
      </c>
      <c r="I157" s="33">
        <f>IF(oq25basecase!I157=oq25basecaser1!I157,0,oq25basecase!I157/oq25basecaser1!I157)</f>
        <v>0</v>
      </c>
      <c r="J157" s="33">
        <f>IF(oq25basecase!J157=oq25basecaser1!J157,0,oq25basecase!J157/oq25basecaser1!J157)</f>
        <v>0</v>
      </c>
      <c r="K157" s="33">
        <f>IF(oq25basecase!K157=oq25basecaser1!K157,0,oq25basecase!K157/oq25basecaser1!K157)</f>
        <v>0</v>
      </c>
      <c r="L157" s="33">
        <f>IF(oq25basecase!L157=oq25basecaser1!L157,0,oq25basecase!L157/oq25basecaser1!L157)</f>
        <v>0</v>
      </c>
      <c r="M157" s="33">
        <f>IF(oq25basecase!M157=oq25basecaser1!M157,0,oq25basecase!M157/oq25basecaser1!M157)</f>
        <v>0</v>
      </c>
      <c r="N157" s="33">
        <f>IF(oq25basecase!N157=oq25basecaser1!N157,0,oq25basecase!N157/oq25basecaser1!N157)</f>
        <v>0</v>
      </c>
      <c r="O157" s="33">
        <f>IF(oq25basecase!O157=oq25basecaser1!O157,0,oq25basecase!O157/oq25basecaser1!O157)</f>
        <v>0</v>
      </c>
      <c r="P157" s="33">
        <f>IF(oq25basecase!P157=oq25basecaser1!P157,0,oq25basecase!P157/oq25basecaser1!P157)</f>
        <v>0</v>
      </c>
      <c r="Q157" s="33">
        <f>IF(oq25basecase!Q157=oq25basecaser1!Q157,0,oq25basecase!Q157/oq25basecaser1!Q157)</f>
        <v>0</v>
      </c>
      <c r="R157" s="33">
        <f>IF(oq25basecase!R157=oq25basecaser1!R157,0,oq25basecase!R157/oq25basecaser1!R157)</f>
        <v>0</v>
      </c>
      <c r="S157" s="33">
        <f>IF(oq25basecase!S157=oq25basecaser1!S157,0,oq25basecase!S157/oq25basecaser1!S157)</f>
        <v>0</v>
      </c>
      <c r="T157" s="33">
        <f>IF(oq25basecase!T157=oq25basecaser1!T157,0,oq25basecase!T157/oq25basecaser1!T157)</f>
        <v>0</v>
      </c>
      <c r="U157" s="33">
        <f>IF(oq25basecase!U157=oq25basecaser1!U157,0,oq25basecase!U157/oq25basecaser1!U157)</f>
        <v>0</v>
      </c>
      <c r="V157" s="33">
        <f>IF(oq25basecase!V157=oq25basecaser1!V157,0,oq25basecase!V157/oq25basecaser1!V157)</f>
        <v>0</v>
      </c>
      <c r="W157" s="33">
        <f>IF(oq25basecase!W157=oq25basecaser1!W157,0,oq25basecase!W157/oq25basecaser1!W157)</f>
        <v>0</v>
      </c>
      <c r="X157" s="33">
        <f>IF(oq25basecase!X157=oq25basecaser1!X157,0,oq25basecase!X157/oq25basecaser1!X157)</f>
        <v>0</v>
      </c>
      <c r="Y157" s="33">
        <f>IF(oq25basecase!Y157=oq25basecaser1!Y157,0,oq25basecase!Y157/oq25basecaser1!Y157)</f>
        <v>0</v>
      </c>
      <c r="Z157" s="33">
        <f>IF(oq25basecase!Z157=oq25basecaser1!Z157,0,oq25basecase!Z157/oq25basecaser1!Z157)</f>
        <v>0</v>
      </c>
    </row>
    <row r="158" spans="1:26" x14ac:dyDescent="0.3">
      <c r="A158" s="33">
        <f>IF(oq25basecase!A158=oq25basecaser1!A158,0,oq25basecase!A158/oq25basecaser1!A158)</f>
        <v>0</v>
      </c>
      <c r="B158" s="33">
        <f>IF(oq25basecase!B158=oq25basecaser1!B158,0,oq25basecase!B158/oq25basecaser1!B158)</f>
        <v>0</v>
      </c>
      <c r="C158" s="33">
        <f>IF(oq25basecase!C158=oq25basecaser1!C158,0,oq25basecase!C158/oq25basecaser1!C158)</f>
        <v>0</v>
      </c>
      <c r="D158" s="33">
        <f>IF(oq25basecase!D158=oq25basecaser1!D158,0,oq25basecase!D158/oq25basecaser1!D158)</f>
        <v>0</v>
      </c>
      <c r="E158" s="33">
        <f>IF(oq25basecase!E158=oq25basecaser1!E158,0,oq25basecase!E158/oq25basecaser1!E158)</f>
        <v>0</v>
      </c>
      <c r="F158" s="33">
        <f>IF(oq25basecase!F158=oq25basecaser1!F158,0,oq25basecase!F158/oq25basecaser1!F158)</f>
        <v>0</v>
      </c>
      <c r="G158" s="33">
        <f>IF(oq25basecase!G158=oq25basecaser1!G158,0,oq25basecase!G158/oq25basecaser1!G158)</f>
        <v>0</v>
      </c>
      <c r="H158" s="33">
        <f>IF(oq25basecase!H158=oq25basecaser1!H158,0,oq25basecase!H158/oq25basecaser1!H158)</f>
        <v>0</v>
      </c>
      <c r="I158" s="33">
        <f>IF(oq25basecase!I158=oq25basecaser1!I158,0,oq25basecase!I158/oq25basecaser1!I158)</f>
        <v>0</v>
      </c>
      <c r="J158" s="33">
        <f>IF(oq25basecase!J158=oq25basecaser1!J158,0,oq25basecase!J158/oq25basecaser1!J158)</f>
        <v>0</v>
      </c>
      <c r="K158" s="33">
        <f>IF(oq25basecase!K158=oq25basecaser1!K158,0,oq25basecase!K158/oq25basecaser1!K158)</f>
        <v>0</v>
      </c>
      <c r="L158" s="33">
        <f>IF(oq25basecase!L158=oq25basecaser1!L158,0,oq25basecase!L158/oq25basecaser1!L158)</f>
        <v>0</v>
      </c>
      <c r="M158" s="33">
        <f>IF(oq25basecase!M158=oq25basecaser1!M158,0,oq25basecase!M158/oq25basecaser1!M158)</f>
        <v>0</v>
      </c>
      <c r="N158" s="33">
        <f>IF(oq25basecase!N158=oq25basecaser1!N158,0,oq25basecase!N158/oq25basecaser1!N158)</f>
        <v>0</v>
      </c>
      <c r="O158" s="33">
        <f>IF(oq25basecase!O158=oq25basecaser1!O158,0,oq25basecase!O158/oq25basecaser1!O158)</f>
        <v>0</v>
      </c>
      <c r="P158" s="33">
        <f>IF(oq25basecase!P158=oq25basecaser1!P158,0,oq25basecase!P158/oq25basecaser1!P158)</f>
        <v>0</v>
      </c>
      <c r="Q158" s="33">
        <f>IF(oq25basecase!Q158=oq25basecaser1!Q158,0,oq25basecase!Q158/oq25basecaser1!Q158)</f>
        <v>0</v>
      </c>
      <c r="R158" s="33">
        <f>IF(oq25basecase!R158=oq25basecaser1!R158,0,oq25basecase!R158/oq25basecaser1!R158)</f>
        <v>0</v>
      </c>
      <c r="S158" s="33">
        <f>IF(oq25basecase!S158=oq25basecaser1!S158,0,oq25basecase!S158/oq25basecaser1!S158)</f>
        <v>0</v>
      </c>
      <c r="T158" s="33">
        <f>IF(oq25basecase!T158=oq25basecaser1!T158,0,oq25basecase!T158/oq25basecaser1!T158)</f>
        <v>0</v>
      </c>
      <c r="U158" s="33">
        <f>IF(oq25basecase!U158=oq25basecaser1!U158,0,oq25basecase!U158/oq25basecaser1!U158)</f>
        <v>0</v>
      </c>
      <c r="V158" s="33">
        <f>IF(oq25basecase!V158=oq25basecaser1!V158,0,oq25basecase!V158/oq25basecaser1!V158)</f>
        <v>0</v>
      </c>
      <c r="W158" s="33">
        <f>IF(oq25basecase!W158=oq25basecaser1!W158,0,oq25basecase!W158/oq25basecaser1!W158)</f>
        <v>0</v>
      </c>
      <c r="X158" s="33">
        <f>IF(oq25basecase!X158=oq25basecaser1!X158,0,oq25basecase!X158/oq25basecaser1!X158)</f>
        <v>0</v>
      </c>
      <c r="Y158" s="33">
        <f>IF(oq25basecase!Y158=oq25basecaser1!Y158,0,oq25basecase!Y158/oq25basecaser1!Y158)</f>
        <v>0</v>
      </c>
      <c r="Z158" s="33">
        <f>IF(oq25basecase!Z158=oq25basecaser1!Z158,0,oq25basecase!Z158/oq25basecaser1!Z158)</f>
        <v>0</v>
      </c>
    </row>
    <row r="159" spans="1:26" x14ac:dyDescent="0.3">
      <c r="A159" s="33">
        <f>IF(oq25basecase!A159=oq25basecaser1!A159,0,oq25basecase!A159/oq25basecaser1!A159)</f>
        <v>0</v>
      </c>
      <c r="B159" s="33">
        <f>IF(oq25basecase!B159=oq25basecaser1!B159,0,oq25basecase!B159/oq25basecaser1!B159)</f>
        <v>0</v>
      </c>
      <c r="C159" s="33">
        <f>IF(oq25basecase!C159=oq25basecaser1!C159,0,oq25basecase!C159/oq25basecaser1!C159)</f>
        <v>0</v>
      </c>
      <c r="D159" s="33">
        <f>IF(oq25basecase!D159=oq25basecaser1!D159,0,oq25basecase!D159/oq25basecaser1!D159)</f>
        <v>0</v>
      </c>
      <c r="E159" s="33">
        <f>IF(oq25basecase!E159=oq25basecaser1!E159,0,oq25basecase!E159/oq25basecaser1!E159)</f>
        <v>0</v>
      </c>
      <c r="F159" s="33">
        <f>IF(oq25basecase!F159=oq25basecaser1!F159,0,oq25basecase!F159/oq25basecaser1!F159)</f>
        <v>0</v>
      </c>
      <c r="G159" s="33">
        <f>IF(oq25basecase!G159=oq25basecaser1!G159,0,oq25basecase!G159/oq25basecaser1!G159)</f>
        <v>0</v>
      </c>
      <c r="H159" s="33">
        <f>IF(oq25basecase!H159=oq25basecaser1!H159,0,oq25basecase!H159/oq25basecaser1!H159)</f>
        <v>0</v>
      </c>
      <c r="I159" s="33">
        <f>IF(oq25basecase!I159=oq25basecaser1!I159,0,oq25basecase!I159/oq25basecaser1!I159)</f>
        <v>0</v>
      </c>
      <c r="J159" s="33">
        <f>IF(oq25basecase!J159=oq25basecaser1!J159,0,oq25basecase!J159/oq25basecaser1!J159)</f>
        <v>0</v>
      </c>
      <c r="K159" s="33">
        <f>IF(oq25basecase!K159=oq25basecaser1!K159,0,oq25basecase!K159/oq25basecaser1!K159)</f>
        <v>0</v>
      </c>
      <c r="L159" s="33">
        <f>IF(oq25basecase!L159=oq25basecaser1!L159,0,oq25basecase!L159/oq25basecaser1!L159)</f>
        <v>0</v>
      </c>
      <c r="M159" s="33">
        <f>IF(oq25basecase!M159=oq25basecaser1!M159,0,oq25basecase!M159/oq25basecaser1!M159)</f>
        <v>0</v>
      </c>
      <c r="N159" s="33">
        <f>IF(oq25basecase!N159=oq25basecaser1!N159,0,oq25basecase!N159/oq25basecaser1!N159)</f>
        <v>0</v>
      </c>
      <c r="O159" s="33">
        <f>IF(oq25basecase!O159=oq25basecaser1!O159,0,oq25basecase!O159/oq25basecaser1!O159)</f>
        <v>0</v>
      </c>
      <c r="P159" s="33">
        <f>IF(oq25basecase!P159=oq25basecaser1!P159,0,oq25basecase!P159/oq25basecaser1!P159)</f>
        <v>0</v>
      </c>
      <c r="Q159" s="33">
        <f>IF(oq25basecase!Q159=oq25basecaser1!Q159,0,oq25basecase!Q159/oq25basecaser1!Q159)</f>
        <v>0</v>
      </c>
      <c r="R159" s="33">
        <f>IF(oq25basecase!R159=oq25basecaser1!R159,0,oq25basecase!R159/oq25basecaser1!R159)</f>
        <v>0</v>
      </c>
      <c r="S159" s="33">
        <f>IF(oq25basecase!S159=oq25basecaser1!S159,0,oq25basecase!S159/oq25basecaser1!S159)</f>
        <v>0</v>
      </c>
      <c r="T159" s="33">
        <f>IF(oq25basecase!T159=oq25basecaser1!T159,0,oq25basecase!T159/oq25basecaser1!T159)</f>
        <v>0</v>
      </c>
      <c r="U159" s="33">
        <f>IF(oq25basecase!U159=oq25basecaser1!U159,0,oq25basecase!U159/oq25basecaser1!U159)</f>
        <v>0</v>
      </c>
      <c r="V159" s="33">
        <f>IF(oq25basecase!V159=oq25basecaser1!V159,0,oq25basecase!V159/oq25basecaser1!V159)</f>
        <v>0</v>
      </c>
      <c r="W159" s="33">
        <f>IF(oq25basecase!W159=oq25basecaser1!W159,0,oq25basecase!W159/oq25basecaser1!W159)</f>
        <v>0</v>
      </c>
      <c r="X159" s="33">
        <f>IF(oq25basecase!X159=oq25basecaser1!X159,0,oq25basecase!X159/oq25basecaser1!X159)</f>
        <v>0</v>
      </c>
      <c r="Y159" s="33">
        <f>IF(oq25basecase!Y159=oq25basecaser1!Y159,0,oq25basecase!Y159/oq25basecaser1!Y159)</f>
        <v>0</v>
      </c>
      <c r="Z159" s="33">
        <f>IF(oq25basecase!Z159=oq25basecaser1!Z159,0,oq25basecase!Z159/oq25basecaser1!Z159)</f>
        <v>0</v>
      </c>
    </row>
    <row r="160" spans="1:26" x14ac:dyDescent="0.3">
      <c r="A160" s="33">
        <f>IF(oq25basecase!A160=oq25basecaser1!A160,0,oq25basecase!A160/oq25basecaser1!A160)</f>
        <v>0</v>
      </c>
      <c r="B160" s="33">
        <f>IF(oq25basecase!B160=oq25basecaser1!B160,0,oq25basecase!B160/oq25basecaser1!B160)</f>
        <v>0</v>
      </c>
      <c r="C160" s="33">
        <f>IF(oq25basecase!C160=oq25basecaser1!C160,0,oq25basecase!C160/oq25basecaser1!C160)</f>
        <v>0</v>
      </c>
      <c r="D160" s="33">
        <f>IF(oq25basecase!D160=oq25basecaser1!D160,0,oq25basecase!D160/oq25basecaser1!D160)</f>
        <v>0</v>
      </c>
      <c r="E160" s="33">
        <f>IF(oq25basecase!E160=oq25basecaser1!E160,0,oq25basecase!E160/oq25basecaser1!E160)</f>
        <v>0</v>
      </c>
      <c r="F160" s="33">
        <f>IF(oq25basecase!F160=oq25basecaser1!F160,0,oq25basecase!F160/oq25basecaser1!F160)</f>
        <v>0</v>
      </c>
      <c r="G160" s="33">
        <f>IF(oq25basecase!G160=oq25basecaser1!G160,0,oq25basecase!G160/oq25basecaser1!G160)</f>
        <v>0</v>
      </c>
      <c r="H160" s="33">
        <f>IF(oq25basecase!H160=oq25basecaser1!H160,0,oq25basecase!H160/oq25basecaser1!H160)</f>
        <v>0</v>
      </c>
      <c r="I160" s="33">
        <f>IF(oq25basecase!I160=oq25basecaser1!I160,0,oq25basecase!I160/oq25basecaser1!I160)</f>
        <v>0</v>
      </c>
      <c r="J160" s="33">
        <f>IF(oq25basecase!J160=oq25basecaser1!J160,0,oq25basecase!J160/oq25basecaser1!J160)</f>
        <v>0</v>
      </c>
      <c r="K160" s="33">
        <f>IF(oq25basecase!K160=oq25basecaser1!K160,0,oq25basecase!K160/oq25basecaser1!K160)</f>
        <v>0</v>
      </c>
      <c r="L160" s="33">
        <f>IF(oq25basecase!L160=oq25basecaser1!L160,0,oq25basecase!L160/oq25basecaser1!L160)</f>
        <v>0</v>
      </c>
      <c r="M160" s="33">
        <f>IF(oq25basecase!M160=oq25basecaser1!M160,0,oq25basecase!M160/oq25basecaser1!M160)</f>
        <v>0</v>
      </c>
      <c r="N160" s="33">
        <f>IF(oq25basecase!N160=oq25basecaser1!N160,0,oq25basecase!N160/oq25basecaser1!N160)</f>
        <v>0</v>
      </c>
      <c r="O160" s="33">
        <f>IF(oq25basecase!O160=oq25basecaser1!O160,0,oq25basecase!O160/oq25basecaser1!O160)</f>
        <v>0</v>
      </c>
      <c r="P160" s="33">
        <f>IF(oq25basecase!P160=oq25basecaser1!P160,0,oq25basecase!P160/oq25basecaser1!P160)</f>
        <v>0</v>
      </c>
      <c r="Q160" s="33">
        <f>IF(oq25basecase!Q160=oq25basecaser1!Q160,0,oq25basecase!Q160/oq25basecaser1!Q160)</f>
        <v>0</v>
      </c>
      <c r="R160" s="33">
        <f>IF(oq25basecase!R160=oq25basecaser1!R160,0,oq25basecase!R160/oq25basecaser1!R160)</f>
        <v>0</v>
      </c>
      <c r="S160" s="33">
        <f>IF(oq25basecase!S160=oq25basecaser1!S160,0,oq25basecase!S160/oq25basecaser1!S160)</f>
        <v>0</v>
      </c>
      <c r="T160" s="33">
        <f>IF(oq25basecase!T160=oq25basecaser1!T160,0,oq25basecase!T160/oq25basecaser1!T160)</f>
        <v>0</v>
      </c>
      <c r="U160" s="33">
        <f>IF(oq25basecase!U160=oq25basecaser1!U160,0,oq25basecase!U160/oq25basecaser1!U160)</f>
        <v>0</v>
      </c>
      <c r="V160" s="33">
        <f>IF(oq25basecase!V160=oq25basecaser1!V160,0,oq25basecase!V160/oq25basecaser1!V160)</f>
        <v>0</v>
      </c>
      <c r="W160" s="33">
        <f>IF(oq25basecase!W160=oq25basecaser1!W160,0,oq25basecase!W160/oq25basecaser1!W160)</f>
        <v>0</v>
      </c>
      <c r="X160" s="33">
        <f>IF(oq25basecase!X160=oq25basecaser1!X160,0,oq25basecase!X160/oq25basecaser1!X160)</f>
        <v>0</v>
      </c>
      <c r="Y160" s="33">
        <f>IF(oq25basecase!Y160=oq25basecaser1!Y160,0,oq25basecase!Y160/oq25basecaser1!Y160)</f>
        <v>0</v>
      </c>
      <c r="Z160" s="33">
        <f>IF(oq25basecase!Z160=oq25basecaser1!Z160,0,oq25basecase!Z160/oq25basecaser1!Z160)</f>
        <v>0</v>
      </c>
    </row>
    <row r="161" spans="1:26" x14ac:dyDescent="0.3">
      <c r="A161" s="33">
        <f>IF(oq25basecase!A161=oq25basecaser1!A161,0,oq25basecase!A161/oq25basecaser1!A161)</f>
        <v>0</v>
      </c>
      <c r="B161" s="33">
        <f>IF(oq25basecase!B161=oq25basecaser1!B161,0,oq25basecase!B161/oq25basecaser1!B161)</f>
        <v>0</v>
      </c>
      <c r="C161" s="33">
        <f>IF(oq25basecase!C161=oq25basecaser1!C161,0,oq25basecase!C161/oq25basecaser1!C161)</f>
        <v>0</v>
      </c>
      <c r="D161" s="33">
        <f>IF(oq25basecase!D161=oq25basecaser1!D161,0,oq25basecase!D161/oq25basecaser1!D161)</f>
        <v>0</v>
      </c>
      <c r="E161" s="33">
        <f>IF(oq25basecase!E161=oq25basecaser1!E161,0,oq25basecase!E161/oq25basecaser1!E161)</f>
        <v>0</v>
      </c>
      <c r="F161" s="33">
        <f>IF(oq25basecase!F161=oq25basecaser1!F161,0,oq25basecase!F161/oq25basecaser1!F161)</f>
        <v>0</v>
      </c>
      <c r="G161" s="33">
        <f>IF(oq25basecase!G161=oq25basecaser1!G161,0,oq25basecase!G161/oq25basecaser1!G161)</f>
        <v>0</v>
      </c>
      <c r="H161" s="33">
        <f>IF(oq25basecase!H161=oq25basecaser1!H161,0,oq25basecase!H161/oq25basecaser1!H161)</f>
        <v>0</v>
      </c>
      <c r="I161" s="33">
        <f>IF(oq25basecase!I161=oq25basecaser1!I161,0,oq25basecase!I161/oq25basecaser1!I161)</f>
        <v>0</v>
      </c>
      <c r="J161" s="33">
        <f>IF(oq25basecase!J161=oq25basecaser1!J161,0,oq25basecase!J161/oq25basecaser1!J161)</f>
        <v>0</v>
      </c>
      <c r="K161" s="33">
        <f>IF(oq25basecase!K161=oq25basecaser1!K161,0,oq25basecase!K161/oq25basecaser1!K161)</f>
        <v>0</v>
      </c>
      <c r="L161" s="33">
        <f>IF(oq25basecase!L161=oq25basecaser1!L161,0,oq25basecase!L161/oq25basecaser1!L161)</f>
        <v>0</v>
      </c>
      <c r="M161" s="33">
        <f>IF(oq25basecase!M161=oq25basecaser1!M161,0,oq25basecase!M161/oq25basecaser1!M161)</f>
        <v>0</v>
      </c>
      <c r="N161" s="33">
        <f>IF(oq25basecase!N161=oq25basecaser1!N161,0,oq25basecase!N161/oq25basecaser1!N161)</f>
        <v>0</v>
      </c>
      <c r="O161" s="33">
        <f>IF(oq25basecase!O161=oq25basecaser1!O161,0,oq25basecase!O161/oq25basecaser1!O161)</f>
        <v>0</v>
      </c>
      <c r="P161" s="33">
        <f>IF(oq25basecase!P161=oq25basecaser1!P161,0,oq25basecase!P161/oq25basecaser1!P161)</f>
        <v>0</v>
      </c>
      <c r="Q161" s="33">
        <f>IF(oq25basecase!Q161=oq25basecaser1!Q161,0,oq25basecase!Q161/oq25basecaser1!Q161)</f>
        <v>0</v>
      </c>
      <c r="R161" s="33">
        <f>IF(oq25basecase!R161=oq25basecaser1!R161,0,oq25basecase!R161/oq25basecaser1!R161)</f>
        <v>0</v>
      </c>
      <c r="S161" s="33">
        <f>IF(oq25basecase!S161=oq25basecaser1!S161,0,oq25basecase!S161/oq25basecaser1!S161)</f>
        <v>0</v>
      </c>
      <c r="T161" s="33">
        <f>IF(oq25basecase!T161=oq25basecaser1!T161,0,oq25basecase!T161/oq25basecaser1!T161)</f>
        <v>0</v>
      </c>
      <c r="U161" s="33">
        <f>IF(oq25basecase!U161=oq25basecaser1!U161,0,oq25basecase!U161/oq25basecaser1!U161)</f>
        <v>0</v>
      </c>
      <c r="V161" s="33">
        <f>IF(oq25basecase!V161=oq25basecaser1!V161,0,oq25basecase!V161/oq25basecaser1!V161)</f>
        <v>0</v>
      </c>
      <c r="W161" s="33">
        <f>IF(oq25basecase!W161=oq25basecaser1!W161,0,oq25basecase!W161/oq25basecaser1!W161)</f>
        <v>0</v>
      </c>
      <c r="X161" s="33">
        <f>IF(oq25basecase!X161=oq25basecaser1!X161,0,oq25basecase!X161/oq25basecaser1!X161)</f>
        <v>0</v>
      </c>
      <c r="Y161" s="33">
        <f>IF(oq25basecase!Y161=oq25basecaser1!Y161,0,oq25basecase!Y161/oq25basecaser1!Y161)</f>
        <v>0</v>
      </c>
      <c r="Z161" s="33">
        <f>IF(oq25basecase!Z161=oq25basecaser1!Z161,0,oq25basecase!Z161/oq25basecaser1!Z161)</f>
        <v>0</v>
      </c>
    </row>
    <row r="162" spans="1:26" x14ac:dyDescent="0.3">
      <c r="A162" s="33">
        <f>IF(oq25basecase!A162=oq25basecaser1!A162,0,oq25basecase!A162/oq25basecaser1!A162)</f>
        <v>0</v>
      </c>
      <c r="B162" s="33">
        <f>IF(oq25basecase!B162=oq25basecaser1!B162,0,oq25basecase!B162/oq25basecaser1!B162)</f>
        <v>0</v>
      </c>
      <c r="C162" s="33">
        <f>IF(oq25basecase!C162=oq25basecaser1!C162,0,oq25basecase!C162/oq25basecaser1!C162)</f>
        <v>0</v>
      </c>
      <c r="D162" s="33">
        <f>IF(oq25basecase!D162=oq25basecaser1!D162,0,oq25basecase!D162/oq25basecaser1!D162)</f>
        <v>0</v>
      </c>
      <c r="E162" s="33">
        <f>IF(oq25basecase!E162=oq25basecaser1!E162,0,oq25basecase!E162/oq25basecaser1!E162)</f>
        <v>0</v>
      </c>
      <c r="F162" s="33">
        <f>IF(oq25basecase!F162=oq25basecaser1!F162,0,oq25basecase!F162/oq25basecaser1!F162)</f>
        <v>0</v>
      </c>
      <c r="G162" s="33">
        <f>IF(oq25basecase!G162=oq25basecaser1!G162,0,oq25basecase!G162/oq25basecaser1!G162)</f>
        <v>0</v>
      </c>
      <c r="H162" s="33">
        <f>IF(oq25basecase!H162=oq25basecaser1!H162,0,oq25basecase!H162/oq25basecaser1!H162)</f>
        <v>0</v>
      </c>
      <c r="I162" s="33">
        <f>IF(oq25basecase!I162=oq25basecaser1!I162,0,oq25basecase!I162/oq25basecaser1!I162)</f>
        <v>0</v>
      </c>
      <c r="J162" s="33">
        <f>IF(oq25basecase!J162=oq25basecaser1!J162,0,oq25basecase!J162/oq25basecaser1!J162)</f>
        <v>0</v>
      </c>
      <c r="K162" s="33">
        <f>IF(oq25basecase!K162=oq25basecaser1!K162,0,oq25basecase!K162/oq25basecaser1!K162)</f>
        <v>0</v>
      </c>
      <c r="L162" s="33">
        <f>IF(oq25basecase!L162=oq25basecaser1!L162,0,oq25basecase!L162/oq25basecaser1!L162)</f>
        <v>0</v>
      </c>
      <c r="M162" s="33">
        <f>IF(oq25basecase!M162=oq25basecaser1!M162,0,oq25basecase!M162/oq25basecaser1!M162)</f>
        <v>0</v>
      </c>
      <c r="N162" s="33">
        <f>IF(oq25basecase!N162=oq25basecaser1!N162,0,oq25basecase!N162/oq25basecaser1!N162)</f>
        <v>0</v>
      </c>
      <c r="O162" s="33">
        <f>IF(oq25basecase!O162=oq25basecaser1!O162,0,oq25basecase!O162/oq25basecaser1!O162)</f>
        <v>0</v>
      </c>
      <c r="P162" s="33">
        <f>IF(oq25basecase!P162=oq25basecaser1!P162,0,oq25basecase!P162/oq25basecaser1!P162)</f>
        <v>0</v>
      </c>
      <c r="Q162" s="33">
        <f>IF(oq25basecase!Q162=oq25basecaser1!Q162,0,oq25basecase!Q162/oq25basecaser1!Q162)</f>
        <v>0</v>
      </c>
      <c r="R162" s="33">
        <f>IF(oq25basecase!R162=oq25basecaser1!R162,0,oq25basecase!R162/oq25basecaser1!R162)</f>
        <v>0</v>
      </c>
      <c r="S162" s="33">
        <f>IF(oq25basecase!S162=oq25basecaser1!S162,0,oq25basecase!S162/oq25basecaser1!S162)</f>
        <v>0</v>
      </c>
      <c r="T162" s="33">
        <f>IF(oq25basecase!T162=oq25basecaser1!T162,0,oq25basecase!T162/oq25basecaser1!T162)</f>
        <v>0</v>
      </c>
      <c r="U162" s="33">
        <f>IF(oq25basecase!U162=oq25basecaser1!U162,0,oq25basecase!U162/oq25basecaser1!U162)</f>
        <v>0</v>
      </c>
      <c r="V162" s="33">
        <f>IF(oq25basecase!V162=oq25basecaser1!V162,0,oq25basecase!V162/oq25basecaser1!V162)</f>
        <v>0</v>
      </c>
      <c r="W162" s="33">
        <f>IF(oq25basecase!W162=oq25basecaser1!W162,0,oq25basecase!W162/oq25basecaser1!W162)</f>
        <v>0</v>
      </c>
      <c r="X162" s="33">
        <f>IF(oq25basecase!X162=oq25basecaser1!X162,0,oq25basecase!X162/oq25basecaser1!X162)</f>
        <v>0</v>
      </c>
      <c r="Y162" s="33">
        <f>IF(oq25basecase!Y162=oq25basecaser1!Y162,0,oq25basecase!Y162/oq25basecaser1!Y162)</f>
        <v>0</v>
      </c>
      <c r="Z162" s="33">
        <f>IF(oq25basecase!Z162=oq25basecaser1!Z162,0,oq25basecase!Z162/oq25basecaser1!Z162)</f>
        <v>0</v>
      </c>
    </row>
    <row r="163" spans="1:26" x14ac:dyDescent="0.3">
      <c r="A163" s="33">
        <f>IF(oq25basecase!A163=oq25basecaser1!A163,0,oq25basecase!A163/oq25basecaser1!A163)</f>
        <v>0</v>
      </c>
      <c r="B163" s="33">
        <f>IF(oq25basecase!B163=oq25basecaser1!B163,0,oq25basecase!B163/oq25basecaser1!B163)</f>
        <v>0</v>
      </c>
      <c r="C163" s="33">
        <f>IF(oq25basecase!C163=oq25basecaser1!C163,0,oq25basecase!C163/oq25basecaser1!C163)</f>
        <v>0</v>
      </c>
      <c r="D163" s="33">
        <f>IF(oq25basecase!D163=oq25basecaser1!D163,0,oq25basecase!D163/oq25basecaser1!D163)</f>
        <v>0</v>
      </c>
      <c r="E163" s="33">
        <f>IF(oq25basecase!E163=oq25basecaser1!E163,0,oq25basecase!E163/oq25basecaser1!E163)</f>
        <v>0</v>
      </c>
      <c r="F163" s="33">
        <f>IF(oq25basecase!F163=oq25basecaser1!F163,0,oq25basecase!F163/oq25basecaser1!F163)</f>
        <v>0</v>
      </c>
      <c r="G163" s="33">
        <f>IF(oq25basecase!G163=oq25basecaser1!G163,0,oq25basecase!G163/oq25basecaser1!G163)</f>
        <v>0</v>
      </c>
      <c r="H163" s="33">
        <f>IF(oq25basecase!H163=oq25basecaser1!H163,0,oq25basecase!H163/oq25basecaser1!H163)</f>
        <v>0</v>
      </c>
      <c r="I163" s="33">
        <f>IF(oq25basecase!I163=oq25basecaser1!I163,0,oq25basecase!I163/oq25basecaser1!I163)</f>
        <v>0</v>
      </c>
      <c r="J163" s="33">
        <f>IF(oq25basecase!J163=oq25basecaser1!J163,0,oq25basecase!J163/oq25basecaser1!J163)</f>
        <v>0</v>
      </c>
      <c r="K163" s="33">
        <f>IF(oq25basecase!K163=oq25basecaser1!K163,0,oq25basecase!K163/oq25basecaser1!K163)</f>
        <v>0</v>
      </c>
      <c r="L163" s="33">
        <f>IF(oq25basecase!L163=oq25basecaser1!L163,0,oq25basecase!L163/oq25basecaser1!L163)</f>
        <v>0</v>
      </c>
      <c r="M163" s="33">
        <f>IF(oq25basecase!M163=oq25basecaser1!M163,0,oq25basecase!M163/oq25basecaser1!M163)</f>
        <v>0</v>
      </c>
      <c r="N163" s="33">
        <f>IF(oq25basecase!N163=oq25basecaser1!N163,0,oq25basecase!N163/oq25basecaser1!N163)</f>
        <v>0</v>
      </c>
      <c r="O163" s="33">
        <f>IF(oq25basecase!O163=oq25basecaser1!O163,0,oq25basecase!O163/oq25basecaser1!O163)</f>
        <v>0</v>
      </c>
      <c r="P163" s="33">
        <f>IF(oq25basecase!P163=oq25basecaser1!P163,0,oq25basecase!P163/oq25basecaser1!P163)</f>
        <v>0</v>
      </c>
      <c r="Q163" s="33">
        <f>IF(oq25basecase!Q163=oq25basecaser1!Q163,0,oq25basecase!Q163/oq25basecaser1!Q163)</f>
        <v>0</v>
      </c>
      <c r="R163" s="33">
        <f>IF(oq25basecase!R163=oq25basecaser1!R163,0,oq25basecase!R163/oq25basecaser1!R163)</f>
        <v>0</v>
      </c>
      <c r="S163" s="33">
        <f>IF(oq25basecase!S163=oq25basecaser1!S163,0,oq25basecase!S163/oq25basecaser1!S163)</f>
        <v>0</v>
      </c>
      <c r="T163" s="33">
        <f>IF(oq25basecase!T163=oq25basecaser1!T163,0,oq25basecase!T163/oq25basecaser1!T163)</f>
        <v>0</v>
      </c>
      <c r="U163" s="33">
        <f>IF(oq25basecase!U163=oq25basecaser1!U163,0,oq25basecase!U163/oq25basecaser1!U163)</f>
        <v>0</v>
      </c>
      <c r="V163" s="33">
        <f>IF(oq25basecase!V163=oq25basecaser1!V163,0,oq25basecase!V163/oq25basecaser1!V163)</f>
        <v>0</v>
      </c>
      <c r="W163" s="33">
        <f>IF(oq25basecase!W163=oq25basecaser1!W163,0,oq25basecase!W163/oq25basecaser1!W163)</f>
        <v>0</v>
      </c>
      <c r="X163" s="33">
        <f>IF(oq25basecase!X163=oq25basecaser1!X163,0,oq25basecase!X163/oq25basecaser1!X163)</f>
        <v>0</v>
      </c>
      <c r="Y163" s="33">
        <f>IF(oq25basecase!Y163=oq25basecaser1!Y163,0,oq25basecase!Y163/oq25basecaser1!Y163)</f>
        <v>0</v>
      </c>
      <c r="Z163" s="33">
        <f>IF(oq25basecase!Z163=oq25basecaser1!Z163,0,oq25basecase!Z163/oq25basecaser1!Z163)</f>
        <v>0</v>
      </c>
    </row>
    <row r="164" spans="1:26" x14ac:dyDescent="0.3">
      <c r="A164" s="33">
        <f>IF(oq25basecase!A164=oq25basecaser1!A164,0,oq25basecase!A164/oq25basecaser1!A164)</f>
        <v>0</v>
      </c>
      <c r="B164" s="33">
        <f>IF(oq25basecase!B164=oq25basecaser1!B164,0,oq25basecase!B164/oq25basecaser1!B164)</f>
        <v>0</v>
      </c>
      <c r="C164" s="33">
        <f>IF(oq25basecase!C164=oq25basecaser1!C164,0,oq25basecase!C164/oq25basecaser1!C164)</f>
        <v>0</v>
      </c>
      <c r="D164" s="33">
        <f>IF(oq25basecase!D164=oq25basecaser1!D164,0,oq25basecase!D164/oq25basecaser1!D164)</f>
        <v>0</v>
      </c>
      <c r="E164" s="33">
        <f>IF(oq25basecase!E164=oq25basecaser1!E164,0,oq25basecase!E164/oq25basecaser1!E164)</f>
        <v>0</v>
      </c>
      <c r="F164" s="33">
        <f>IF(oq25basecase!F164=oq25basecaser1!F164,0,oq25basecase!F164/oq25basecaser1!F164)</f>
        <v>0</v>
      </c>
      <c r="G164" s="33">
        <f>IF(oq25basecase!G164=oq25basecaser1!G164,0,oq25basecase!G164/oq25basecaser1!G164)</f>
        <v>0</v>
      </c>
      <c r="H164" s="33">
        <f>IF(oq25basecase!H164=oq25basecaser1!H164,0,oq25basecase!H164/oq25basecaser1!H164)</f>
        <v>0</v>
      </c>
      <c r="I164" s="33">
        <f>IF(oq25basecase!I164=oq25basecaser1!I164,0,oq25basecase!I164/oq25basecaser1!I164)</f>
        <v>0</v>
      </c>
      <c r="J164" s="33">
        <f>IF(oq25basecase!J164=oq25basecaser1!J164,0,oq25basecase!J164/oq25basecaser1!J164)</f>
        <v>0</v>
      </c>
      <c r="K164" s="33">
        <f>IF(oq25basecase!K164=oq25basecaser1!K164,0,oq25basecase!K164/oq25basecaser1!K164)</f>
        <v>0</v>
      </c>
      <c r="L164" s="33">
        <f>IF(oq25basecase!L164=oq25basecaser1!L164,0,oq25basecase!L164/oq25basecaser1!L164)</f>
        <v>0</v>
      </c>
      <c r="M164" s="33">
        <f>IF(oq25basecase!M164=oq25basecaser1!M164,0,oq25basecase!M164/oq25basecaser1!M164)</f>
        <v>0</v>
      </c>
      <c r="N164" s="33">
        <f>IF(oq25basecase!N164=oq25basecaser1!N164,0,oq25basecase!N164/oq25basecaser1!N164)</f>
        <v>0</v>
      </c>
      <c r="O164" s="33">
        <f>IF(oq25basecase!O164=oq25basecaser1!O164,0,oq25basecase!O164/oq25basecaser1!O164)</f>
        <v>0</v>
      </c>
      <c r="P164" s="33">
        <f>IF(oq25basecase!P164=oq25basecaser1!P164,0,oq25basecase!P164/oq25basecaser1!P164)</f>
        <v>0</v>
      </c>
      <c r="Q164" s="33">
        <f>IF(oq25basecase!Q164=oq25basecaser1!Q164,0,oq25basecase!Q164/oq25basecaser1!Q164)</f>
        <v>0</v>
      </c>
      <c r="R164" s="33">
        <f>IF(oq25basecase!R164=oq25basecaser1!R164,0,oq25basecase!R164/oq25basecaser1!R164)</f>
        <v>0</v>
      </c>
      <c r="S164" s="33">
        <f>IF(oq25basecase!S164=oq25basecaser1!S164,0,oq25basecase!S164/oq25basecaser1!S164)</f>
        <v>0</v>
      </c>
      <c r="T164" s="33">
        <f>IF(oq25basecase!T164=oq25basecaser1!T164,0,oq25basecase!T164/oq25basecaser1!T164)</f>
        <v>0</v>
      </c>
      <c r="U164" s="33">
        <f>IF(oq25basecase!U164=oq25basecaser1!U164,0,oq25basecase!U164/oq25basecaser1!U164)</f>
        <v>0</v>
      </c>
      <c r="V164" s="33">
        <f>IF(oq25basecase!V164=oq25basecaser1!V164,0,oq25basecase!V164/oq25basecaser1!V164)</f>
        <v>0</v>
      </c>
      <c r="W164" s="33">
        <f>IF(oq25basecase!W164=oq25basecaser1!W164,0,oq25basecase!W164/oq25basecaser1!W164)</f>
        <v>0</v>
      </c>
      <c r="X164" s="33">
        <f>IF(oq25basecase!X164=oq25basecaser1!X164,0,oq25basecase!X164/oq25basecaser1!X164)</f>
        <v>0</v>
      </c>
      <c r="Y164" s="33">
        <f>IF(oq25basecase!Y164=oq25basecaser1!Y164,0,oq25basecase!Y164/oq25basecaser1!Y164)</f>
        <v>0</v>
      </c>
      <c r="Z164" s="33">
        <f>IF(oq25basecase!Z164=oq25basecaser1!Z164,0,oq25basecase!Z164/oq25basecaser1!Z164)</f>
        <v>0</v>
      </c>
    </row>
    <row r="165" spans="1:26" x14ac:dyDescent="0.3">
      <c r="A165" s="33">
        <f>IF(oq25basecase!A165=oq25basecaser1!A165,0,oq25basecase!A165/oq25basecaser1!A165)</f>
        <v>0</v>
      </c>
      <c r="B165" s="33">
        <f>IF(oq25basecase!B165=oq25basecaser1!B165,0,oq25basecase!B165/oq25basecaser1!B165)</f>
        <v>0</v>
      </c>
      <c r="C165" s="33">
        <f>IF(oq25basecase!C165=oq25basecaser1!C165,0,oq25basecase!C165/oq25basecaser1!C165)</f>
        <v>0</v>
      </c>
      <c r="D165" s="33">
        <f>IF(oq25basecase!D165=oq25basecaser1!D165,0,oq25basecase!D165/oq25basecaser1!D165)</f>
        <v>0</v>
      </c>
      <c r="E165" s="33">
        <f>IF(oq25basecase!E165=oq25basecaser1!E165,0,oq25basecase!E165/oq25basecaser1!E165)</f>
        <v>0</v>
      </c>
      <c r="F165" s="33">
        <f>IF(oq25basecase!F165=oq25basecaser1!F165,0,oq25basecase!F165/oq25basecaser1!F165)</f>
        <v>0</v>
      </c>
      <c r="G165" s="33">
        <f>IF(oq25basecase!G165=oq25basecaser1!G165,0,oq25basecase!G165/oq25basecaser1!G165)</f>
        <v>0</v>
      </c>
      <c r="H165" s="33">
        <f>IF(oq25basecase!H165=oq25basecaser1!H165,0,oq25basecase!H165/oq25basecaser1!H165)</f>
        <v>0</v>
      </c>
      <c r="I165" s="33">
        <f>IF(oq25basecase!I165=oq25basecaser1!I165,0,oq25basecase!I165/oq25basecaser1!I165)</f>
        <v>0</v>
      </c>
      <c r="J165" s="33">
        <f>IF(oq25basecase!J165=oq25basecaser1!J165,0,oq25basecase!J165/oq25basecaser1!J165)</f>
        <v>0</v>
      </c>
      <c r="K165" s="33">
        <f>IF(oq25basecase!K165=oq25basecaser1!K165,0,oq25basecase!K165/oq25basecaser1!K165)</f>
        <v>0</v>
      </c>
      <c r="L165" s="33">
        <f>IF(oq25basecase!L165=oq25basecaser1!L165,0,oq25basecase!L165/oq25basecaser1!L165)</f>
        <v>0</v>
      </c>
      <c r="M165" s="33">
        <f>IF(oq25basecase!M165=oq25basecaser1!M165,0,oq25basecase!M165/oq25basecaser1!M165)</f>
        <v>0</v>
      </c>
      <c r="N165" s="33">
        <f>IF(oq25basecase!N165=oq25basecaser1!N165,0,oq25basecase!N165/oq25basecaser1!N165)</f>
        <v>0</v>
      </c>
      <c r="O165" s="33">
        <f>IF(oq25basecase!O165=oq25basecaser1!O165,0,oq25basecase!O165/oq25basecaser1!O165)</f>
        <v>0</v>
      </c>
      <c r="P165" s="33">
        <f>IF(oq25basecase!P165=oq25basecaser1!P165,0,oq25basecase!P165/oq25basecaser1!P165)</f>
        <v>0</v>
      </c>
      <c r="Q165" s="33">
        <f>IF(oq25basecase!Q165=oq25basecaser1!Q165,0,oq25basecase!Q165/oq25basecaser1!Q165)</f>
        <v>0</v>
      </c>
      <c r="R165" s="33">
        <f>IF(oq25basecase!R165=oq25basecaser1!R165,0,oq25basecase!R165/oq25basecaser1!R165)</f>
        <v>0</v>
      </c>
      <c r="S165" s="33">
        <f>IF(oq25basecase!S165=oq25basecaser1!S165,0,oq25basecase!S165/oq25basecaser1!S165)</f>
        <v>0</v>
      </c>
      <c r="T165" s="33">
        <f>IF(oq25basecase!T165=oq25basecaser1!T165,0,oq25basecase!T165/oq25basecaser1!T165)</f>
        <v>0</v>
      </c>
      <c r="U165" s="33">
        <f>IF(oq25basecase!U165=oq25basecaser1!U165,0,oq25basecase!U165/oq25basecaser1!U165)</f>
        <v>0</v>
      </c>
      <c r="V165" s="33">
        <f>IF(oq25basecase!V165=oq25basecaser1!V165,0,oq25basecase!V165/oq25basecaser1!V165)</f>
        <v>0</v>
      </c>
      <c r="W165" s="33">
        <f>IF(oq25basecase!W165=oq25basecaser1!W165,0,oq25basecase!W165/oq25basecaser1!W165)</f>
        <v>0</v>
      </c>
      <c r="X165" s="33">
        <f>IF(oq25basecase!X165=oq25basecaser1!X165,0,oq25basecase!X165/oq25basecaser1!X165)</f>
        <v>0</v>
      </c>
      <c r="Y165" s="33">
        <f>IF(oq25basecase!Y165=oq25basecaser1!Y165,0,oq25basecase!Y165/oq25basecaser1!Y165)</f>
        <v>0</v>
      </c>
      <c r="Z165" s="33">
        <f>IF(oq25basecase!Z165=oq25basecaser1!Z165,0,oq25basecase!Z165/oq25basecaser1!Z165)</f>
        <v>0</v>
      </c>
    </row>
    <row r="166" spans="1:26" x14ac:dyDescent="0.3">
      <c r="A166" s="33">
        <f>IF(oq25basecase!A166=oq25basecaser1!A166,0,oq25basecase!A166/oq25basecaser1!A166)</f>
        <v>0</v>
      </c>
      <c r="B166" s="33">
        <f>IF(oq25basecase!B166=oq25basecaser1!B166,0,oq25basecase!B166/oq25basecaser1!B166)</f>
        <v>0</v>
      </c>
      <c r="C166" s="33">
        <f>IF(oq25basecase!C166=oq25basecaser1!C166,0,oq25basecase!C166/oq25basecaser1!C166)</f>
        <v>0</v>
      </c>
      <c r="D166" s="33">
        <f>IF(oq25basecase!D166=oq25basecaser1!D166,0,oq25basecase!D166/oq25basecaser1!D166)</f>
        <v>0</v>
      </c>
      <c r="E166" s="33">
        <f>IF(oq25basecase!E166=oq25basecaser1!E166,0,oq25basecase!E166/oq25basecaser1!E166)</f>
        <v>0</v>
      </c>
      <c r="F166" s="33">
        <f>IF(oq25basecase!F166=oq25basecaser1!F166,0,oq25basecase!F166/oq25basecaser1!F166)</f>
        <v>0</v>
      </c>
      <c r="G166" s="33">
        <f>IF(oq25basecase!G166=oq25basecaser1!G166,0,oq25basecase!G166/oq25basecaser1!G166)</f>
        <v>0</v>
      </c>
      <c r="H166" s="33">
        <f>IF(oq25basecase!H166=oq25basecaser1!H166,0,oq25basecase!H166/oq25basecaser1!H166)</f>
        <v>0</v>
      </c>
      <c r="I166" s="33">
        <f>IF(oq25basecase!I166=oq25basecaser1!I166,0,oq25basecase!I166/oq25basecaser1!I166)</f>
        <v>0</v>
      </c>
      <c r="J166" s="33">
        <f>IF(oq25basecase!J166=oq25basecaser1!J166,0,oq25basecase!J166/oq25basecaser1!J166)</f>
        <v>0</v>
      </c>
      <c r="K166" s="33">
        <f>IF(oq25basecase!K166=oq25basecaser1!K166,0,oq25basecase!K166/oq25basecaser1!K166)</f>
        <v>0</v>
      </c>
      <c r="L166" s="33">
        <f>IF(oq25basecase!L166=oq25basecaser1!L166,0,oq25basecase!L166/oq25basecaser1!L166)</f>
        <v>0</v>
      </c>
      <c r="M166" s="33">
        <f>IF(oq25basecase!M166=oq25basecaser1!M166,0,oq25basecase!M166/oq25basecaser1!M166)</f>
        <v>0</v>
      </c>
      <c r="N166" s="33">
        <f>IF(oq25basecase!N166=oq25basecaser1!N166,0,oq25basecase!N166/oq25basecaser1!N166)</f>
        <v>0</v>
      </c>
      <c r="O166" s="33">
        <f>IF(oq25basecase!O166=oq25basecaser1!O166,0,oq25basecase!O166/oq25basecaser1!O166)</f>
        <v>0</v>
      </c>
      <c r="P166" s="33">
        <f>IF(oq25basecase!P166=oq25basecaser1!P166,0,oq25basecase!P166/oq25basecaser1!P166)</f>
        <v>0</v>
      </c>
      <c r="Q166" s="33">
        <f>IF(oq25basecase!Q166=oq25basecaser1!Q166,0,oq25basecase!Q166/oq25basecaser1!Q166)</f>
        <v>0</v>
      </c>
      <c r="R166" s="33">
        <f>IF(oq25basecase!R166=oq25basecaser1!R166,0,oq25basecase!R166/oq25basecaser1!R166)</f>
        <v>0</v>
      </c>
      <c r="S166" s="33">
        <f>IF(oq25basecase!S166=oq25basecaser1!S166,0,oq25basecase!S166/oq25basecaser1!S166)</f>
        <v>0</v>
      </c>
      <c r="T166" s="33">
        <f>IF(oq25basecase!T166=oq25basecaser1!T166,0,oq25basecase!T166/oq25basecaser1!T166)</f>
        <v>0</v>
      </c>
      <c r="U166" s="33">
        <f>IF(oq25basecase!U166=oq25basecaser1!U166,0,oq25basecase!U166/oq25basecaser1!U166)</f>
        <v>0</v>
      </c>
      <c r="V166" s="33">
        <f>IF(oq25basecase!V166=oq25basecaser1!V166,0,oq25basecase!V166/oq25basecaser1!V166)</f>
        <v>0</v>
      </c>
      <c r="W166" s="33">
        <f>IF(oq25basecase!W166=oq25basecaser1!W166,0,oq25basecase!W166/oq25basecaser1!W166)</f>
        <v>0</v>
      </c>
      <c r="X166" s="33">
        <f>IF(oq25basecase!X166=oq25basecaser1!X166,0,oq25basecase!X166/oq25basecaser1!X166)</f>
        <v>0</v>
      </c>
      <c r="Y166" s="33">
        <f>IF(oq25basecase!Y166=oq25basecaser1!Y166,0,oq25basecase!Y166/oq25basecaser1!Y166)</f>
        <v>0</v>
      </c>
      <c r="Z166" s="33">
        <f>IF(oq25basecase!Z166=oq25basecaser1!Z166,0,oq25basecase!Z166/oq25basecaser1!Z166)</f>
        <v>0</v>
      </c>
    </row>
    <row r="167" spans="1:26" x14ac:dyDescent="0.3">
      <c r="A167" s="33">
        <f>IF(oq25basecase!A167=oq25basecaser1!A167,0,oq25basecase!A167/oq25basecaser1!A167)</f>
        <v>0</v>
      </c>
      <c r="B167" s="33">
        <f>IF(oq25basecase!B167=oq25basecaser1!B167,0,oq25basecase!B167/oq25basecaser1!B167)</f>
        <v>0</v>
      </c>
      <c r="C167" s="33">
        <f>IF(oq25basecase!C167=oq25basecaser1!C167,0,oq25basecase!C167/oq25basecaser1!C167)</f>
        <v>0</v>
      </c>
      <c r="D167" s="33">
        <f>IF(oq25basecase!D167=oq25basecaser1!D167,0,oq25basecase!D167/oq25basecaser1!D167)</f>
        <v>0</v>
      </c>
      <c r="E167" s="33">
        <f>IF(oq25basecase!E167=oq25basecaser1!E167,0,oq25basecase!E167/oq25basecaser1!E167)</f>
        <v>0</v>
      </c>
      <c r="F167" s="33">
        <f>IF(oq25basecase!F167=oq25basecaser1!F167,0,oq25basecase!F167/oq25basecaser1!F167)</f>
        <v>0</v>
      </c>
      <c r="G167" s="33">
        <f>IF(oq25basecase!G167=oq25basecaser1!G167,0,oq25basecase!G167/oq25basecaser1!G167)</f>
        <v>0</v>
      </c>
      <c r="H167" s="33">
        <f>IF(oq25basecase!H167=oq25basecaser1!H167,0,oq25basecase!H167/oq25basecaser1!H167)</f>
        <v>0</v>
      </c>
      <c r="I167" s="33">
        <f>IF(oq25basecase!I167=oq25basecaser1!I167,0,oq25basecase!I167/oq25basecaser1!I167)</f>
        <v>0</v>
      </c>
      <c r="J167" s="33">
        <f>IF(oq25basecase!J167=oq25basecaser1!J167,0,oq25basecase!J167/oq25basecaser1!J167)</f>
        <v>0</v>
      </c>
      <c r="K167" s="33">
        <f>IF(oq25basecase!K167=oq25basecaser1!K167,0,oq25basecase!K167/oq25basecaser1!K167)</f>
        <v>0</v>
      </c>
      <c r="L167" s="33">
        <f>IF(oq25basecase!L167=oq25basecaser1!L167,0,oq25basecase!L167/oq25basecaser1!L167)</f>
        <v>0</v>
      </c>
      <c r="M167" s="33">
        <f>IF(oq25basecase!M167=oq25basecaser1!M167,0,oq25basecase!M167/oq25basecaser1!M167)</f>
        <v>0</v>
      </c>
      <c r="N167" s="33">
        <f>IF(oq25basecase!N167=oq25basecaser1!N167,0,oq25basecase!N167/oq25basecaser1!N167)</f>
        <v>0</v>
      </c>
      <c r="O167" s="33">
        <f>IF(oq25basecase!O167=oq25basecaser1!O167,0,oq25basecase!O167/oq25basecaser1!O167)</f>
        <v>0</v>
      </c>
      <c r="P167" s="33">
        <f>IF(oq25basecase!P167=oq25basecaser1!P167,0,oq25basecase!P167/oq25basecaser1!P167)</f>
        <v>0</v>
      </c>
      <c r="Q167" s="33">
        <f>IF(oq25basecase!Q167=oq25basecaser1!Q167,0,oq25basecase!Q167/oq25basecaser1!Q167)</f>
        <v>0</v>
      </c>
      <c r="R167" s="33">
        <f>IF(oq25basecase!R167=oq25basecaser1!R167,0,oq25basecase!R167/oq25basecaser1!R167)</f>
        <v>0</v>
      </c>
      <c r="S167" s="33">
        <f>IF(oq25basecase!S167=oq25basecaser1!S167,0,oq25basecase!S167/oq25basecaser1!S167)</f>
        <v>0</v>
      </c>
      <c r="T167" s="33">
        <f>IF(oq25basecase!T167=oq25basecaser1!T167,0,oq25basecase!T167/oq25basecaser1!T167)</f>
        <v>0</v>
      </c>
      <c r="U167" s="33">
        <f>IF(oq25basecase!U167=oq25basecaser1!U167,0,oq25basecase!U167/oq25basecaser1!U167)</f>
        <v>0</v>
      </c>
      <c r="V167" s="33">
        <f>IF(oq25basecase!V167=oq25basecaser1!V167,0,oq25basecase!V167/oq25basecaser1!V167)</f>
        <v>0</v>
      </c>
      <c r="W167" s="33">
        <f>IF(oq25basecase!W167=oq25basecaser1!W167,0,oq25basecase!W167/oq25basecaser1!W167)</f>
        <v>0</v>
      </c>
      <c r="X167" s="33">
        <f>IF(oq25basecase!X167=oq25basecaser1!X167,0,oq25basecase!X167/oq25basecaser1!X167)</f>
        <v>0</v>
      </c>
      <c r="Y167" s="33">
        <f>IF(oq25basecase!Y167=oq25basecaser1!Y167,0,oq25basecase!Y167/oq25basecaser1!Y167)</f>
        <v>0</v>
      </c>
      <c r="Z167" s="33">
        <f>IF(oq25basecase!Z167=oq25basecaser1!Z167,0,oq25basecase!Z167/oq25basecaser1!Z167)</f>
        <v>0</v>
      </c>
    </row>
    <row r="168" spans="1:26" x14ac:dyDescent="0.3">
      <c r="A168" s="33">
        <f>IF(oq25basecase!A168=oq25basecaser1!A168,0,oq25basecase!A168/oq25basecaser1!A168)</f>
        <v>0</v>
      </c>
      <c r="B168" s="33">
        <f>IF(oq25basecase!B168=oq25basecaser1!B168,0,oq25basecase!B168/oq25basecaser1!B168)</f>
        <v>0</v>
      </c>
      <c r="C168" s="33">
        <f>IF(oq25basecase!C168=oq25basecaser1!C168,0,oq25basecase!C168/oq25basecaser1!C168)</f>
        <v>0</v>
      </c>
      <c r="D168" s="33">
        <f>IF(oq25basecase!D168=oq25basecaser1!D168,0,oq25basecase!D168/oq25basecaser1!D168)</f>
        <v>0</v>
      </c>
      <c r="E168" s="33">
        <f>IF(oq25basecase!E168=oq25basecaser1!E168,0,oq25basecase!E168/oq25basecaser1!E168)</f>
        <v>0</v>
      </c>
      <c r="F168" s="33">
        <f>IF(oq25basecase!F168=oq25basecaser1!F168,0,oq25basecase!F168/oq25basecaser1!F168)</f>
        <v>0</v>
      </c>
      <c r="G168" s="33">
        <f>IF(oq25basecase!G168=oq25basecaser1!G168,0,oq25basecase!G168/oq25basecaser1!G168)</f>
        <v>0</v>
      </c>
      <c r="H168" s="33">
        <f>IF(oq25basecase!H168=oq25basecaser1!H168,0,oq25basecase!H168/oq25basecaser1!H168)</f>
        <v>0</v>
      </c>
      <c r="I168" s="33">
        <f>IF(oq25basecase!I168=oq25basecaser1!I168,0,oq25basecase!I168/oq25basecaser1!I168)</f>
        <v>0</v>
      </c>
      <c r="J168" s="33">
        <f>IF(oq25basecase!J168=oq25basecaser1!J168,0,oq25basecase!J168/oq25basecaser1!J168)</f>
        <v>0</v>
      </c>
      <c r="K168" s="33">
        <f>IF(oq25basecase!K168=oq25basecaser1!K168,0,oq25basecase!K168/oq25basecaser1!K168)</f>
        <v>0</v>
      </c>
      <c r="L168" s="33">
        <f>IF(oq25basecase!L168=oq25basecaser1!L168,0,oq25basecase!L168/oq25basecaser1!L168)</f>
        <v>0</v>
      </c>
      <c r="M168" s="33">
        <f>IF(oq25basecase!M168=oq25basecaser1!M168,0,oq25basecase!M168/oq25basecaser1!M168)</f>
        <v>0</v>
      </c>
      <c r="N168" s="33">
        <f>IF(oq25basecase!N168=oq25basecaser1!N168,0,oq25basecase!N168/oq25basecaser1!N168)</f>
        <v>0</v>
      </c>
      <c r="O168" s="33">
        <f>IF(oq25basecase!O168=oq25basecaser1!O168,0,oq25basecase!O168/oq25basecaser1!O168)</f>
        <v>0</v>
      </c>
      <c r="P168" s="33">
        <f>IF(oq25basecase!P168=oq25basecaser1!P168,0,oq25basecase!P168/oq25basecaser1!P168)</f>
        <v>0</v>
      </c>
      <c r="Q168" s="33">
        <f>IF(oq25basecase!Q168=oq25basecaser1!Q168,0,oq25basecase!Q168/oq25basecaser1!Q168)</f>
        <v>0</v>
      </c>
      <c r="R168" s="33">
        <f>IF(oq25basecase!R168=oq25basecaser1!R168,0,oq25basecase!R168/oq25basecaser1!R168)</f>
        <v>0</v>
      </c>
      <c r="S168" s="33">
        <f>IF(oq25basecase!S168=oq25basecaser1!S168,0,oq25basecase!S168/oq25basecaser1!S168)</f>
        <v>0</v>
      </c>
      <c r="T168" s="33">
        <f>IF(oq25basecase!T168=oq25basecaser1!T168,0,oq25basecase!T168/oq25basecaser1!T168)</f>
        <v>0</v>
      </c>
      <c r="U168" s="33">
        <f>IF(oq25basecase!U168=oq25basecaser1!U168,0,oq25basecase!U168/oq25basecaser1!U168)</f>
        <v>0</v>
      </c>
      <c r="V168" s="33">
        <f>IF(oq25basecase!V168=oq25basecaser1!V168,0,oq25basecase!V168/oq25basecaser1!V168)</f>
        <v>0</v>
      </c>
      <c r="W168" s="33">
        <f>IF(oq25basecase!W168=oq25basecaser1!W168,0,oq25basecase!W168/oq25basecaser1!W168)</f>
        <v>0</v>
      </c>
      <c r="X168" s="33">
        <f>IF(oq25basecase!X168=oq25basecaser1!X168,0,oq25basecase!X168/oq25basecaser1!X168)</f>
        <v>0</v>
      </c>
      <c r="Y168" s="33">
        <f>IF(oq25basecase!Y168=oq25basecaser1!Y168,0,oq25basecase!Y168/oq25basecaser1!Y168)</f>
        <v>0</v>
      </c>
      <c r="Z168" s="33">
        <f>IF(oq25basecase!Z168=oq25basecaser1!Z168,0,oq25basecase!Z168/oq25basecaser1!Z168)</f>
        <v>0</v>
      </c>
    </row>
    <row r="169" spans="1:26" x14ac:dyDescent="0.3">
      <c r="A169" s="33">
        <f>IF(oq25basecase!A169=oq25basecaser1!A169,0,oq25basecase!A169/oq25basecaser1!A169)</f>
        <v>0</v>
      </c>
      <c r="B169" s="33">
        <f>IF(oq25basecase!B169=oq25basecaser1!B169,0,oq25basecase!B169/oq25basecaser1!B169)</f>
        <v>0</v>
      </c>
      <c r="C169" s="33">
        <f>IF(oq25basecase!C169=oq25basecaser1!C169,0,oq25basecase!C169/oq25basecaser1!C169)</f>
        <v>0</v>
      </c>
      <c r="D169" s="33">
        <f>IF(oq25basecase!D169=oq25basecaser1!D169,0,oq25basecase!D169/oq25basecaser1!D169)</f>
        <v>0</v>
      </c>
      <c r="E169" s="33">
        <f>IF(oq25basecase!E169=oq25basecaser1!E169,0,oq25basecase!E169/oq25basecaser1!E169)</f>
        <v>0</v>
      </c>
      <c r="F169" s="33">
        <f>IF(oq25basecase!F169=oq25basecaser1!F169,0,oq25basecase!F169/oq25basecaser1!F169)</f>
        <v>0</v>
      </c>
      <c r="G169" s="33">
        <f>IF(oq25basecase!G169=oq25basecaser1!G169,0,oq25basecase!G169/oq25basecaser1!G169)</f>
        <v>0</v>
      </c>
      <c r="H169" s="33">
        <f>IF(oq25basecase!H169=oq25basecaser1!H169,0,oq25basecase!H169/oq25basecaser1!H169)</f>
        <v>0</v>
      </c>
      <c r="I169" s="33">
        <f>IF(oq25basecase!I169=oq25basecaser1!I169,0,oq25basecase!I169/oq25basecaser1!I169)</f>
        <v>0</v>
      </c>
      <c r="J169" s="33">
        <f>IF(oq25basecase!J169=oq25basecaser1!J169,0,oq25basecase!J169/oq25basecaser1!J169)</f>
        <v>0</v>
      </c>
      <c r="K169" s="33">
        <f>IF(oq25basecase!K169=oq25basecaser1!K169,0,oq25basecase!K169/oq25basecaser1!K169)</f>
        <v>0</v>
      </c>
      <c r="L169" s="33">
        <f>IF(oq25basecase!L169=oq25basecaser1!L169,0,oq25basecase!L169/oq25basecaser1!L169)</f>
        <v>0</v>
      </c>
      <c r="M169" s="33">
        <f>IF(oq25basecase!M169=oq25basecaser1!M169,0,oq25basecase!M169/oq25basecaser1!M169)</f>
        <v>0</v>
      </c>
      <c r="N169" s="33">
        <f>IF(oq25basecase!N169=oq25basecaser1!N169,0,oq25basecase!N169/oq25basecaser1!N169)</f>
        <v>0</v>
      </c>
      <c r="O169" s="33">
        <f>IF(oq25basecase!O169=oq25basecaser1!O169,0,oq25basecase!O169/oq25basecaser1!O169)</f>
        <v>0</v>
      </c>
      <c r="P169" s="33">
        <f>IF(oq25basecase!P169=oq25basecaser1!P169,0,oq25basecase!P169/oq25basecaser1!P169)</f>
        <v>0</v>
      </c>
      <c r="Q169" s="33">
        <f>IF(oq25basecase!Q169=oq25basecaser1!Q169,0,oq25basecase!Q169/oq25basecaser1!Q169)</f>
        <v>0</v>
      </c>
      <c r="R169" s="33">
        <f>IF(oq25basecase!R169=oq25basecaser1!R169,0,oq25basecase!R169/oq25basecaser1!R169)</f>
        <v>0</v>
      </c>
      <c r="S169" s="33">
        <f>IF(oq25basecase!S169=oq25basecaser1!S169,0,oq25basecase!S169/oq25basecaser1!S169)</f>
        <v>0</v>
      </c>
      <c r="T169" s="33">
        <f>IF(oq25basecase!T169=oq25basecaser1!T169,0,oq25basecase!T169/oq25basecaser1!T169)</f>
        <v>0</v>
      </c>
      <c r="U169" s="33">
        <f>IF(oq25basecase!U169=oq25basecaser1!U169,0,oq25basecase!U169/oq25basecaser1!U169)</f>
        <v>0</v>
      </c>
      <c r="V169" s="33">
        <f>IF(oq25basecase!V169=oq25basecaser1!V169,0,oq25basecase!V169/oq25basecaser1!V169)</f>
        <v>0</v>
      </c>
      <c r="W169" s="33">
        <f>IF(oq25basecase!W169=oq25basecaser1!W169,0,oq25basecase!W169/oq25basecaser1!W169)</f>
        <v>0</v>
      </c>
      <c r="X169" s="33">
        <f>IF(oq25basecase!X169=oq25basecaser1!X169,0,oq25basecase!X169/oq25basecaser1!X169)</f>
        <v>0</v>
      </c>
      <c r="Y169" s="33">
        <f>IF(oq25basecase!Y169=oq25basecaser1!Y169,0,oq25basecase!Y169/oq25basecaser1!Y169)</f>
        <v>0</v>
      </c>
      <c r="Z169" s="33">
        <f>IF(oq25basecase!Z169=oq25basecaser1!Z169,0,oq25basecase!Z169/oq25basecaser1!Z169)</f>
        <v>0</v>
      </c>
    </row>
    <row r="170" spans="1:26" x14ac:dyDescent="0.3">
      <c r="A170" s="33">
        <f>IF(oq25basecase!A170=oq25basecaser1!A170,0,oq25basecase!A170/oq25basecaser1!A170)</f>
        <v>0</v>
      </c>
      <c r="B170" s="33">
        <f>IF(oq25basecase!B170=oq25basecaser1!B170,0,oq25basecase!B170/oq25basecaser1!B170)</f>
        <v>0</v>
      </c>
      <c r="C170" s="33">
        <f>IF(oq25basecase!C170=oq25basecaser1!C170,0,oq25basecase!C170/oq25basecaser1!C170)</f>
        <v>0</v>
      </c>
      <c r="D170" s="33">
        <f>IF(oq25basecase!D170=oq25basecaser1!D170,0,oq25basecase!D170/oq25basecaser1!D170)</f>
        <v>0</v>
      </c>
      <c r="E170" s="33">
        <f>IF(oq25basecase!E170=oq25basecaser1!E170,0,oq25basecase!E170/oq25basecaser1!E170)</f>
        <v>0</v>
      </c>
      <c r="F170" s="33">
        <f>IF(oq25basecase!F170=oq25basecaser1!F170,0,oq25basecase!F170/oq25basecaser1!F170)</f>
        <v>0</v>
      </c>
      <c r="G170" s="33">
        <f>IF(oq25basecase!G170=oq25basecaser1!G170,0,oq25basecase!G170/oq25basecaser1!G170)</f>
        <v>0</v>
      </c>
      <c r="H170" s="33">
        <f>IF(oq25basecase!H170=oq25basecaser1!H170,0,oq25basecase!H170/oq25basecaser1!H170)</f>
        <v>0</v>
      </c>
      <c r="I170" s="33">
        <f>IF(oq25basecase!I170=oq25basecaser1!I170,0,oq25basecase!I170/oq25basecaser1!I170)</f>
        <v>0</v>
      </c>
      <c r="J170" s="33">
        <f>IF(oq25basecase!J170=oq25basecaser1!J170,0,oq25basecase!J170/oq25basecaser1!J170)</f>
        <v>0</v>
      </c>
      <c r="K170" s="33">
        <f>IF(oq25basecase!K170=oq25basecaser1!K170,0,oq25basecase!K170/oq25basecaser1!K170)</f>
        <v>0</v>
      </c>
      <c r="L170" s="33">
        <f>IF(oq25basecase!L170=oq25basecaser1!L170,0,oq25basecase!L170/oq25basecaser1!L170)</f>
        <v>0</v>
      </c>
      <c r="M170" s="33">
        <f>IF(oq25basecase!M170=oq25basecaser1!M170,0,oq25basecase!M170/oq25basecaser1!M170)</f>
        <v>0</v>
      </c>
      <c r="N170" s="33">
        <f>IF(oq25basecase!N170=oq25basecaser1!N170,0,oq25basecase!N170/oq25basecaser1!N170)</f>
        <v>0</v>
      </c>
      <c r="O170" s="33">
        <f>IF(oq25basecase!O170=oq25basecaser1!O170,0,oq25basecase!O170/oq25basecaser1!O170)</f>
        <v>0</v>
      </c>
      <c r="P170" s="33">
        <f>IF(oq25basecase!P170=oq25basecaser1!P170,0,oq25basecase!P170/oq25basecaser1!P170)</f>
        <v>0</v>
      </c>
      <c r="Q170" s="33">
        <f>IF(oq25basecase!Q170=oq25basecaser1!Q170,0,oq25basecase!Q170/oq25basecaser1!Q170)</f>
        <v>0</v>
      </c>
      <c r="R170" s="33">
        <f>IF(oq25basecase!R170=oq25basecaser1!R170,0,oq25basecase!R170/oq25basecaser1!R170)</f>
        <v>0</v>
      </c>
      <c r="S170" s="33">
        <f>IF(oq25basecase!S170=oq25basecaser1!S170,0,oq25basecase!S170/oq25basecaser1!S170)</f>
        <v>0</v>
      </c>
      <c r="T170" s="33">
        <f>IF(oq25basecase!T170=oq25basecaser1!T170,0,oq25basecase!T170/oq25basecaser1!T170)</f>
        <v>0</v>
      </c>
      <c r="U170" s="33">
        <f>IF(oq25basecase!U170=oq25basecaser1!U170,0,oq25basecase!U170/oq25basecaser1!U170)</f>
        <v>0</v>
      </c>
      <c r="V170" s="33">
        <f>IF(oq25basecase!V170=oq25basecaser1!V170,0,oq25basecase!V170/oq25basecaser1!V170)</f>
        <v>0</v>
      </c>
      <c r="W170" s="33">
        <f>IF(oq25basecase!W170=oq25basecaser1!W170,0,oq25basecase!W170/oq25basecaser1!W170)</f>
        <v>0</v>
      </c>
      <c r="X170" s="33">
        <f>IF(oq25basecase!X170=oq25basecaser1!X170,0,oq25basecase!X170/oq25basecaser1!X170)</f>
        <v>0</v>
      </c>
      <c r="Y170" s="33">
        <f>IF(oq25basecase!Y170=oq25basecaser1!Y170,0,oq25basecase!Y170/oq25basecaser1!Y170)</f>
        <v>0</v>
      </c>
      <c r="Z170" s="33">
        <f>IF(oq25basecase!Z170=oq25basecaser1!Z170,0,oq25basecase!Z170/oq25basecaser1!Z170)</f>
        <v>0</v>
      </c>
    </row>
    <row r="171" spans="1:26" x14ac:dyDescent="0.3">
      <c r="A171" s="33">
        <f>IF(oq25basecase!A171=oq25basecaser1!A171,0,oq25basecase!A171/oq25basecaser1!A171)</f>
        <v>0</v>
      </c>
      <c r="B171" s="33">
        <f>IF(oq25basecase!B171=oq25basecaser1!B171,0,oq25basecase!B171/oq25basecaser1!B171)</f>
        <v>0</v>
      </c>
      <c r="C171" s="33">
        <f>IF(oq25basecase!C171=oq25basecaser1!C171,0,oq25basecase!C171/oq25basecaser1!C171)</f>
        <v>0</v>
      </c>
      <c r="D171" s="33">
        <f>IF(oq25basecase!D171=oq25basecaser1!D171,0,oq25basecase!D171/oq25basecaser1!D171)</f>
        <v>0</v>
      </c>
      <c r="E171" s="33">
        <f>IF(oq25basecase!E171=oq25basecaser1!E171,0,oq25basecase!E171/oq25basecaser1!E171)</f>
        <v>0</v>
      </c>
      <c r="F171" s="33">
        <f>IF(oq25basecase!F171=oq25basecaser1!F171,0,oq25basecase!F171/oq25basecaser1!F171)</f>
        <v>0</v>
      </c>
      <c r="G171" s="33">
        <f>IF(oq25basecase!G171=oq25basecaser1!G171,0,oq25basecase!G171/oq25basecaser1!G171)</f>
        <v>0</v>
      </c>
      <c r="H171" s="33">
        <f>IF(oq25basecase!H171=oq25basecaser1!H171,0,oq25basecase!H171/oq25basecaser1!H171)</f>
        <v>0</v>
      </c>
      <c r="I171" s="33">
        <f>IF(oq25basecase!I171=oq25basecaser1!I171,0,oq25basecase!I171/oq25basecaser1!I171)</f>
        <v>0</v>
      </c>
      <c r="J171" s="33">
        <f>IF(oq25basecase!J171=oq25basecaser1!J171,0,oq25basecase!J171/oq25basecaser1!J171)</f>
        <v>0</v>
      </c>
      <c r="K171" s="33">
        <f>IF(oq25basecase!K171=oq25basecaser1!K171,0,oq25basecase!K171/oq25basecaser1!K171)</f>
        <v>0</v>
      </c>
      <c r="L171" s="33">
        <f>IF(oq25basecase!L171=oq25basecaser1!L171,0,oq25basecase!L171/oq25basecaser1!L171)</f>
        <v>0</v>
      </c>
      <c r="M171" s="33">
        <f>IF(oq25basecase!M171=oq25basecaser1!M171,0,oq25basecase!M171/oq25basecaser1!M171)</f>
        <v>0</v>
      </c>
      <c r="N171" s="33">
        <f>IF(oq25basecase!N171=oq25basecaser1!N171,0,oq25basecase!N171/oq25basecaser1!N171)</f>
        <v>0</v>
      </c>
      <c r="O171" s="33">
        <f>IF(oq25basecase!O171=oq25basecaser1!O171,0,oq25basecase!O171/oq25basecaser1!O171)</f>
        <v>0</v>
      </c>
      <c r="P171" s="33">
        <f>IF(oq25basecase!P171=oq25basecaser1!P171,0,oq25basecase!P171/oq25basecaser1!P171)</f>
        <v>0</v>
      </c>
      <c r="Q171" s="33">
        <f>IF(oq25basecase!Q171=oq25basecaser1!Q171,0,oq25basecase!Q171/oq25basecaser1!Q171)</f>
        <v>0</v>
      </c>
      <c r="R171" s="33">
        <f>IF(oq25basecase!R171=oq25basecaser1!R171,0,oq25basecase!R171/oq25basecaser1!R171)</f>
        <v>0</v>
      </c>
      <c r="S171" s="33">
        <f>IF(oq25basecase!S171=oq25basecaser1!S171,0,oq25basecase!S171/oq25basecaser1!S171)</f>
        <v>0</v>
      </c>
      <c r="T171" s="33">
        <f>IF(oq25basecase!T171=oq25basecaser1!T171,0,oq25basecase!T171/oq25basecaser1!T171)</f>
        <v>0</v>
      </c>
      <c r="U171" s="33">
        <f>IF(oq25basecase!U171=oq25basecaser1!U171,0,oq25basecase!U171/oq25basecaser1!U171)</f>
        <v>0</v>
      </c>
      <c r="V171" s="33">
        <f>IF(oq25basecase!V171=oq25basecaser1!V171,0,oq25basecase!V171/oq25basecaser1!V171)</f>
        <v>0</v>
      </c>
      <c r="W171" s="33">
        <f>IF(oq25basecase!W171=oq25basecaser1!W171,0,oq25basecase!W171/oq25basecaser1!W171)</f>
        <v>0</v>
      </c>
      <c r="X171" s="33">
        <f>IF(oq25basecase!X171=oq25basecaser1!X171,0,oq25basecase!X171/oq25basecaser1!X171)</f>
        <v>0</v>
      </c>
      <c r="Y171" s="33">
        <f>IF(oq25basecase!Y171=oq25basecaser1!Y171,0,oq25basecase!Y171/oq25basecaser1!Y171)</f>
        <v>0</v>
      </c>
      <c r="Z171" s="33">
        <f>IF(oq25basecase!Z171=oq25basecaser1!Z171,0,oq25basecase!Z171/oq25basecaser1!Z171)</f>
        <v>0</v>
      </c>
    </row>
    <row r="172" spans="1:26" x14ac:dyDescent="0.3">
      <c r="A172" s="33">
        <f>IF(oq25basecase!A172=oq25basecaser1!A172,0,oq25basecase!A172/oq25basecaser1!A172)</f>
        <v>0</v>
      </c>
      <c r="B172" s="33">
        <f>IF(oq25basecase!B172=oq25basecaser1!B172,0,oq25basecase!B172/oq25basecaser1!B172)</f>
        <v>0</v>
      </c>
      <c r="C172" s="33">
        <f>IF(oq25basecase!C172=oq25basecaser1!C172,0,oq25basecase!C172/oq25basecaser1!C172)</f>
        <v>0</v>
      </c>
      <c r="D172" s="33">
        <f>IF(oq25basecase!D172=oq25basecaser1!D172,0,oq25basecase!D172/oq25basecaser1!D172)</f>
        <v>0</v>
      </c>
      <c r="E172" s="33">
        <f>IF(oq25basecase!E172=oq25basecaser1!E172,0,oq25basecase!E172/oq25basecaser1!E172)</f>
        <v>0</v>
      </c>
      <c r="F172" s="33">
        <f>IF(oq25basecase!F172=oq25basecaser1!F172,0,oq25basecase!F172/oq25basecaser1!F172)</f>
        <v>0</v>
      </c>
      <c r="G172" s="33">
        <f>IF(oq25basecase!G172=oq25basecaser1!G172,0,oq25basecase!G172/oq25basecaser1!G172)</f>
        <v>0</v>
      </c>
      <c r="H172" s="33">
        <f>IF(oq25basecase!H172=oq25basecaser1!H172,0,oq25basecase!H172/oq25basecaser1!H172)</f>
        <v>0</v>
      </c>
      <c r="I172" s="33">
        <f>IF(oq25basecase!I172=oq25basecaser1!I172,0,oq25basecase!I172/oq25basecaser1!I172)</f>
        <v>0</v>
      </c>
      <c r="J172" s="33">
        <f>IF(oq25basecase!J172=oq25basecaser1!J172,0,oq25basecase!J172/oq25basecaser1!J172)</f>
        <v>0</v>
      </c>
      <c r="K172" s="33">
        <f>IF(oq25basecase!K172=oq25basecaser1!K172,0,oq25basecase!K172/oq25basecaser1!K172)</f>
        <v>0</v>
      </c>
      <c r="L172" s="33">
        <f>IF(oq25basecase!L172=oq25basecaser1!L172,0,oq25basecase!L172/oq25basecaser1!L172)</f>
        <v>0</v>
      </c>
      <c r="M172" s="33">
        <f>IF(oq25basecase!M172=oq25basecaser1!M172,0,oq25basecase!M172/oq25basecaser1!M172)</f>
        <v>0</v>
      </c>
      <c r="N172" s="33">
        <f>IF(oq25basecase!N172=oq25basecaser1!N172,0,oq25basecase!N172/oq25basecaser1!N172)</f>
        <v>0</v>
      </c>
      <c r="O172" s="33">
        <f>IF(oq25basecase!O172=oq25basecaser1!O172,0,oq25basecase!O172/oq25basecaser1!O172)</f>
        <v>0</v>
      </c>
      <c r="P172" s="33">
        <f>IF(oq25basecase!P172=oq25basecaser1!P172,0,oq25basecase!P172/oq25basecaser1!P172)</f>
        <v>0</v>
      </c>
      <c r="Q172" s="33">
        <f>IF(oq25basecase!Q172=oq25basecaser1!Q172,0,oq25basecase!Q172/oq25basecaser1!Q172)</f>
        <v>0</v>
      </c>
      <c r="R172" s="33">
        <f>IF(oq25basecase!R172=oq25basecaser1!R172,0,oq25basecase!R172/oq25basecaser1!R172)</f>
        <v>0</v>
      </c>
      <c r="S172" s="33">
        <f>IF(oq25basecase!S172=oq25basecaser1!S172,0,oq25basecase!S172/oq25basecaser1!S172)</f>
        <v>0</v>
      </c>
      <c r="T172" s="33">
        <f>IF(oq25basecase!T172=oq25basecaser1!T172,0,oq25basecase!T172/oq25basecaser1!T172)</f>
        <v>0</v>
      </c>
      <c r="U172" s="33">
        <f>IF(oq25basecase!U172=oq25basecaser1!U172,0,oq25basecase!U172/oq25basecaser1!U172)</f>
        <v>0</v>
      </c>
      <c r="V172" s="33">
        <f>IF(oq25basecase!V172=oq25basecaser1!V172,0,oq25basecase!V172/oq25basecaser1!V172)</f>
        <v>0</v>
      </c>
      <c r="W172" s="33">
        <f>IF(oq25basecase!W172=oq25basecaser1!W172,0,oq25basecase!W172/oq25basecaser1!W172)</f>
        <v>0</v>
      </c>
      <c r="X172" s="33">
        <f>IF(oq25basecase!X172=oq25basecaser1!X172,0,oq25basecase!X172/oq25basecaser1!X172)</f>
        <v>0</v>
      </c>
      <c r="Y172" s="33">
        <f>IF(oq25basecase!Y172=oq25basecaser1!Y172,0,oq25basecase!Y172/oq25basecaser1!Y172)</f>
        <v>0</v>
      </c>
      <c r="Z172" s="33">
        <f>IF(oq25basecase!Z172=oq25basecaser1!Z172,0,oq25basecase!Z172/oq25basecaser1!Z172)</f>
        <v>0</v>
      </c>
    </row>
    <row r="173" spans="1:26" x14ac:dyDescent="0.3">
      <c r="A173" s="33">
        <f>IF(oq25basecase!A173=oq25basecaser1!A173,0,oq25basecase!A173/oq25basecaser1!A173)</f>
        <v>0</v>
      </c>
      <c r="B173" s="33">
        <f>IF(oq25basecase!B173=oq25basecaser1!B173,0,oq25basecase!B173/oq25basecaser1!B173)</f>
        <v>0</v>
      </c>
      <c r="C173" s="33">
        <f>IF(oq25basecase!C173=oq25basecaser1!C173,0,oq25basecase!C173/oq25basecaser1!C173)</f>
        <v>0</v>
      </c>
      <c r="D173" s="33">
        <f>IF(oq25basecase!D173=oq25basecaser1!D173,0,oq25basecase!D173/oq25basecaser1!D173)</f>
        <v>0</v>
      </c>
      <c r="E173" s="33">
        <f>IF(oq25basecase!E173=oq25basecaser1!E173,0,oq25basecase!E173/oq25basecaser1!E173)</f>
        <v>0</v>
      </c>
      <c r="F173" s="33">
        <f>IF(oq25basecase!F173=oq25basecaser1!F173,0,oq25basecase!F173/oq25basecaser1!F173)</f>
        <v>0</v>
      </c>
      <c r="G173" s="33">
        <f>IF(oq25basecase!G173=oq25basecaser1!G173,0,oq25basecase!G173/oq25basecaser1!G173)</f>
        <v>0</v>
      </c>
      <c r="H173" s="33">
        <f>IF(oq25basecase!H173=oq25basecaser1!H173,0,oq25basecase!H173/oq25basecaser1!H173)</f>
        <v>0</v>
      </c>
      <c r="I173" s="33">
        <f>IF(oq25basecase!I173=oq25basecaser1!I173,0,oq25basecase!I173/oq25basecaser1!I173)</f>
        <v>0</v>
      </c>
      <c r="J173" s="33">
        <f>IF(oq25basecase!J173=oq25basecaser1!J173,0,oq25basecase!J173/oq25basecaser1!J173)</f>
        <v>0</v>
      </c>
      <c r="K173" s="33">
        <f>IF(oq25basecase!K173=oq25basecaser1!K173,0,oq25basecase!K173/oq25basecaser1!K173)</f>
        <v>0</v>
      </c>
      <c r="L173" s="33">
        <f>IF(oq25basecase!L173=oq25basecaser1!L173,0,oq25basecase!L173/oq25basecaser1!L173)</f>
        <v>0</v>
      </c>
      <c r="M173" s="33">
        <f>IF(oq25basecase!M173=oq25basecaser1!M173,0,oq25basecase!M173/oq25basecaser1!M173)</f>
        <v>0</v>
      </c>
      <c r="N173" s="33">
        <f>IF(oq25basecase!N173=oq25basecaser1!N173,0,oq25basecase!N173/oq25basecaser1!N173)</f>
        <v>0</v>
      </c>
      <c r="O173" s="33">
        <f>IF(oq25basecase!O173=oq25basecaser1!O173,0,oq25basecase!O173/oq25basecaser1!O173)</f>
        <v>0</v>
      </c>
      <c r="P173" s="33">
        <f>IF(oq25basecase!P173=oq25basecaser1!P173,0,oq25basecase!P173/oq25basecaser1!P173)</f>
        <v>0</v>
      </c>
      <c r="Q173" s="33">
        <f>IF(oq25basecase!Q173=oq25basecaser1!Q173,0,oq25basecase!Q173/oq25basecaser1!Q173)</f>
        <v>0</v>
      </c>
      <c r="R173" s="33">
        <f>IF(oq25basecase!R173=oq25basecaser1!R173,0,oq25basecase!R173/oq25basecaser1!R173)</f>
        <v>0</v>
      </c>
      <c r="S173" s="33">
        <f>IF(oq25basecase!S173=oq25basecaser1!S173,0,oq25basecase!S173/oq25basecaser1!S173)</f>
        <v>0</v>
      </c>
      <c r="T173" s="33">
        <f>IF(oq25basecase!T173=oq25basecaser1!T173,0,oq25basecase!T173/oq25basecaser1!T173)</f>
        <v>0</v>
      </c>
      <c r="U173" s="33">
        <f>IF(oq25basecase!U173=oq25basecaser1!U173,0,oq25basecase!U173/oq25basecaser1!U173)</f>
        <v>0</v>
      </c>
      <c r="V173" s="33">
        <f>IF(oq25basecase!V173=oq25basecaser1!V173,0,oq25basecase!V173/oq25basecaser1!V173)</f>
        <v>0</v>
      </c>
      <c r="W173" s="33">
        <f>IF(oq25basecase!W173=oq25basecaser1!W173,0,oq25basecase!W173/oq25basecaser1!W173)</f>
        <v>0</v>
      </c>
      <c r="X173" s="33">
        <f>IF(oq25basecase!X173=oq25basecaser1!X173,0,oq25basecase!X173/oq25basecaser1!X173)</f>
        <v>0</v>
      </c>
      <c r="Y173" s="33">
        <f>IF(oq25basecase!Y173=oq25basecaser1!Y173,0,oq25basecase!Y173/oq25basecaser1!Y173)</f>
        <v>0</v>
      </c>
      <c r="Z173" s="33">
        <f>IF(oq25basecase!Z173=oq25basecaser1!Z173,0,oq25basecase!Z173/oq25basecaser1!Z173)</f>
        <v>0</v>
      </c>
    </row>
    <row r="174" spans="1:26" x14ac:dyDescent="0.3">
      <c r="A174" s="33">
        <f>IF(oq25basecase!A174=oq25basecaser1!A174,0,oq25basecase!A174/oq25basecaser1!A174)</f>
        <v>0</v>
      </c>
      <c r="B174" s="33">
        <f>IF(oq25basecase!B174=oq25basecaser1!B174,0,oq25basecase!B174/oq25basecaser1!B174)</f>
        <v>0</v>
      </c>
      <c r="C174" s="33">
        <f>IF(oq25basecase!C174=oq25basecaser1!C174,0,oq25basecase!C174/oq25basecaser1!C174)</f>
        <v>0</v>
      </c>
      <c r="D174" s="33">
        <f>IF(oq25basecase!D174=oq25basecaser1!D174,0,oq25basecase!D174/oq25basecaser1!D174)</f>
        <v>0</v>
      </c>
      <c r="E174" s="33">
        <f>IF(oq25basecase!E174=oq25basecaser1!E174,0,oq25basecase!E174/oq25basecaser1!E174)</f>
        <v>0</v>
      </c>
      <c r="F174" s="33">
        <f>IF(oq25basecase!F174=oq25basecaser1!F174,0,oq25basecase!F174/oq25basecaser1!F174)</f>
        <v>0</v>
      </c>
      <c r="G174" s="33">
        <f>IF(oq25basecase!G174=oq25basecaser1!G174,0,oq25basecase!G174/oq25basecaser1!G174)</f>
        <v>0</v>
      </c>
      <c r="H174" s="33">
        <f>IF(oq25basecase!H174=oq25basecaser1!H174,0,oq25basecase!H174/oq25basecaser1!H174)</f>
        <v>0</v>
      </c>
      <c r="I174" s="33">
        <f>IF(oq25basecase!I174=oq25basecaser1!I174,0,oq25basecase!I174/oq25basecaser1!I174)</f>
        <v>0</v>
      </c>
      <c r="J174" s="33">
        <f>IF(oq25basecase!J174=oq25basecaser1!J174,0,oq25basecase!J174/oq25basecaser1!J174)</f>
        <v>0</v>
      </c>
      <c r="K174" s="33">
        <f>IF(oq25basecase!K174=oq25basecaser1!K174,0,oq25basecase!K174/oq25basecaser1!K174)</f>
        <v>0</v>
      </c>
      <c r="L174" s="33">
        <f>IF(oq25basecase!L174=oq25basecaser1!L174,0,oq25basecase!L174/oq25basecaser1!L174)</f>
        <v>0</v>
      </c>
      <c r="M174" s="33">
        <f>IF(oq25basecase!M174=oq25basecaser1!M174,0,oq25basecase!M174/oq25basecaser1!M174)</f>
        <v>0</v>
      </c>
      <c r="N174" s="33">
        <f>IF(oq25basecase!N174=oq25basecaser1!N174,0,oq25basecase!N174/oq25basecaser1!N174)</f>
        <v>0</v>
      </c>
      <c r="O174" s="33">
        <f>IF(oq25basecase!O174=oq25basecaser1!O174,0,oq25basecase!O174/oq25basecaser1!O174)</f>
        <v>0</v>
      </c>
      <c r="P174" s="33">
        <f>IF(oq25basecase!P174=oq25basecaser1!P174,0,oq25basecase!P174/oq25basecaser1!P174)</f>
        <v>0</v>
      </c>
      <c r="Q174" s="33">
        <f>IF(oq25basecase!Q174=oq25basecaser1!Q174,0,oq25basecase!Q174/oq25basecaser1!Q174)</f>
        <v>0</v>
      </c>
      <c r="R174" s="33">
        <f>IF(oq25basecase!R174=oq25basecaser1!R174,0,oq25basecase!R174/oq25basecaser1!R174)</f>
        <v>0</v>
      </c>
      <c r="S174" s="33">
        <f>IF(oq25basecase!S174=oq25basecaser1!S174,0,oq25basecase!S174/oq25basecaser1!S174)</f>
        <v>0</v>
      </c>
      <c r="T174" s="33">
        <f>IF(oq25basecase!T174=oq25basecaser1!T174,0,oq25basecase!T174/oq25basecaser1!T174)</f>
        <v>0</v>
      </c>
      <c r="U174" s="33">
        <f>IF(oq25basecase!U174=oq25basecaser1!U174,0,oq25basecase!U174/oq25basecaser1!U174)</f>
        <v>0</v>
      </c>
      <c r="V174" s="33">
        <f>IF(oq25basecase!V174=oq25basecaser1!V174,0,oq25basecase!V174/oq25basecaser1!V174)</f>
        <v>0</v>
      </c>
      <c r="W174" s="33">
        <f>IF(oq25basecase!W174=oq25basecaser1!W174,0,oq25basecase!W174/oq25basecaser1!W174)</f>
        <v>0</v>
      </c>
      <c r="X174" s="33">
        <f>IF(oq25basecase!X174=oq25basecaser1!X174,0,oq25basecase!X174/oq25basecaser1!X174)</f>
        <v>0</v>
      </c>
      <c r="Y174" s="33">
        <f>IF(oq25basecase!Y174=oq25basecaser1!Y174,0,oq25basecase!Y174/oq25basecaser1!Y174)</f>
        <v>0</v>
      </c>
      <c r="Z174" s="33">
        <f>IF(oq25basecase!Z174=oq25basecaser1!Z174,0,oq25basecase!Z174/oq25basecaser1!Z174)</f>
        <v>0</v>
      </c>
    </row>
    <row r="175" spans="1:26" x14ac:dyDescent="0.3">
      <c r="A175" s="33">
        <f>IF(oq25basecase!A175=oq25basecaser1!A175,0,oq25basecase!A175/oq25basecaser1!A175)</f>
        <v>0</v>
      </c>
      <c r="B175" s="33">
        <f>IF(oq25basecase!B175=oq25basecaser1!B175,0,oq25basecase!B175/oq25basecaser1!B175)</f>
        <v>0</v>
      </c>
      <c r="C175" s="33">
        <f>IF(oq25basecase!C175=oq25basecaser1!C175,0,oq25basecase!C175/oq25basecaser1!C175)</f>
        <v>0</v>
      </c>
      <c r="D175" s="33">
        <f>IF(oq25basecase!D175=oq25basecaser1!D175,0,oq25basecase!D175/oq25basecaser1!D175)</f>
        <v>0</v>
      </c>
      <c r="E175" s="33">
        <f>IF(oq25basecase!E175=oq25basecaser1!E175,0,oq25basecase!E175/oq25basecaser1!E175)</f>
        <v>0</v>
      </c>
      <c r="F175" s="33">
        <f>IF(oq25basecase!F175=oq25basecaser1!F175,0,oq25basecase!F175/oq25basecaser1!F175)</f>
        <v>0</v>
      </c>
      <c r="G175" s="33">
        <f>IF(oq25basecase!G175=oq25basecaser1!G175,0,oq25basecase!G175/oq25basecaser1!G175)</f>
        <v>0</v>
      </c>
      <c r="H175" s="33">
        <f>IF(oq25basecase!H175=oq25basecaser1!H175,0,oq25basecase!H175/oq25basecaser1!H175)</f>
        <v>0</v>
      </c>
      <c r="I175" s="33">
        <f>IF(oq25basecase!I175=oq25basecaser1!I175,0,oq25basecase!I175/oq25basecaser1!I175)</f>
        <v>0</v>
      </c>
      <c r="J175" s="33">
        <f>IF(oq25basecase!J175=oq25basecaser1!J175,0,oq25basecase!J175/oq25basecaser1!J175)</f>
        <v>0</v>
      </c>
      <c r="K175" s="33">
        <f>IF(oq25basecase!K175=oq25basecaser1!K175,0,oq25basecase!K175/oq25basecaser1!K175)</f>
        <v>0</v>
      </c>
      <c r="L175" s="33">
        <f>IF(oq25basecase!L175=oq25basecaser1!L175,0,oq25basecase!L175/oq25basecaser1!L175)</f>
        <v>0</v>
      </c>
      <c r="M175" s="33">
        <f>IF(oq25basecase!M175=oq25basecaser1!M175,0,oq25basecase!M175/oq25basecaser1!M175)</f>
        <v>0</v>
      </c>
      <c r="N175" s="33">
        <f>IF(oq25basecase!N175=oq25basecaser1!N175,0,oq25basecase!N175/oq25basecaser1!N175)</f>
        <v>0</v>
      </c>
      <c r="O175" s="33">
        <f>IF(oq25basecase!O175=oq25basecaser1!O175,0,oq25basecase!O175/oq25basecaser1!O175)</f>
        <v>0</v>
      </c>
      <c r="P175" s="33">
        <f>IF(oq25basecase!P175=oq25basecaser1!P175,0,oq25basecase!P175/oq25basecaser1!P175)</f>
        <v>0</v>
      </c>
      <c r="Q175" s="33">
        <f>IF(oq25basecase!Q175=oq25basecaser1!Q175,0,oq25basecase!Q175/oq25basecaser1!Q175)</f>
        <v>0</v>
      </c>
      <c r="R175" s="33">
        <f>IF(oq25basecase!R175=oq25basecaser1!R175,0,oq25basecase!R175/oq25basecaser1!R175)</f>
        <v>0</v>
      </c>
      <c r="S175" s="33">
        <f>IF(oq25basecase!S175=oq25basecaser1!S175,0,oq25basecase!S175/oq25basecaser1!S175)</f>
        <v>0</v>
      </c>
      <c r="T175" s="33">
        <f>IF(oq25basecase!T175=oq25basecaser1!T175,0,oq25basecase!T175/oq25basecaser1!T175)</f>
        <v>0</v>
      </c>
      <c r="U175" s="33">
        <f>IF(oq25basecase!U175=oq25basecaser1!U175,0,oq25basecase!U175/oq25basecaser1!U175)</f>
        <v>0</v>
      </c>
      <c r="V175" s="33">
        <f>IF(oq25basecase!V175=oq25basecaser1!V175,0,oq25basecase!V175/oq25basecaser1!V175)</f>
        <v>0</v>
      </c>
      <c r="W175" s="33">
        <f>IF(oq25basecase!W175=oq25basecaser1!W175,0,oq25basecase!W175/oq25basecaser1!W175)</f>
        <v>0</v>
      </c>
      <c r="X175" s="33">
        <f>IF(oq25basecase!X175=oq25basecaser1!X175,0,oq25basecase!X175/oq25basecaser1!X175)</f>
        <v>0</v>
      </c>
      <c r="Y175" s="33">
        <f>IF(oq25basecase!Y175=oq25basecaser1!Y175,0,oq25basecase!Y175/oq25basecaser1!Y175)</f>
        <v>0</v>
      </c>
      <c r="Z175" s="33">
        <f>IF(oq25basecase!Z175=oq25basecaser1!Z175,0,oq25basecase!Z175/oq25basecaser1!Z175)</f>
        <v>0</v>
      </c>
    </row>
    <row r="176" spans="1:26" x14ac:dyDescent="0.3">
      <c r="A176" s="33">
        <f>IF(oq25basecase!A176=oq25basecaser1!A176,0,oq25basecase!A176/oq25basecaser1!A176)</f>
        <v>0</v>
      </c>
      <c r="B176" s="33">
        <f>IF(oq25basecase!B176=oq25basecaser1!B176,0,oq25basecase!B176/oq25basecaser1!B176)</f>
        <v>0</v>
      </c>
      <c r="C176" s="33">
        <f>IF(oq25basecase!C176=oq25basecaser1!C176,0,oq25basecase!C176/oq25basecaser1!C176)</f>
        <v>0</v>
      </c>
      <c r="D176" s="33">
        <f>IF(oq25basecase!D176=oq25basecaser1!D176,0,oq25basecase!D176/oq25basecaser1!D176)</f>
        <v>0</v>
      </c>
      <c r="E176" s="33">
        <f>IF(oq25basecase!E176=oq25basecaser1!E176,0,oq25basecase!E176/oq25basecaser1!E176)</f>
        <v>0</v>
      </c>
      <c r="F176" s="33">
        <f>IF(oq25basecase!F176=oq25basecaser1!F176,0,oq25basecase!F176/oq25basecaser1!F176)</f>
        <v>0</v>
      </c>
      <c r="G176" s="33">
        <f>IF(oq25basecase!G176=oq25basecaser1!G176,0,oq25basecase!G176/oq25basecaser1!G176)</f>
        <v>0</v>
      </c>
      <c r="H176" s="33">
        <f>IF(oq25basecase!H176=oq25basecaser1!H176,0,oq25basecase!H176/oq25basecaser1!H176)</f>
        <v>0</v>
      </c>
      <c r="I176" s="33">
        <f>IF(oq25basecase!I176=oq25basecaser1!I176,0,oq25basecase!I176/oq25basecaser1!I176)</f>
        <v>0</v>
      </c>
      <c r="J176" s="33">
        <f>IF(oq25basecase!J176=oq25basecaser1!J176,0,oq25basecase!J176/oq25basecaser1!J176)</f>
        <v>0</v>
      </c>
      <c r="K176" s="33">
        <f>IF(oq25basecase!K176=oq25basecaser1!K176,0,oq25basecase!K176/oq25basecaser1!K176)</f>
        <v>0</v>
      </c>
      <c r="L176" s="33">
        <f>IF(oq25basecase!L176=oq25basecaser1!L176,0,oq25basecase!L176/oq25basecaser1!L176)</f>
        <v>0</v>
      </c>
      <c r="M176" s="33">
        <f>IF(oq25basecase!M176=oq25basecaser1!M176,0,oq25basecase!M176/oq25basecaser1!M176)</f>
        <v>0</v>
      </c>
      <c r="N176" s="33">
        <f>IF(oq25basecase!N176=oq25basecaser1!N176,0,oq25basecase!N176/oq25basecaser1!N176)</f>
        <v>0</v>
      </c>
      <c r="O176" s="33">
        <f>IF(oq25basecase!O176=oq25basecaser1!O176,0,oq25basecase!O176/oq25basecaser1!O176)</f>
        <v>0</v>
      </c>
      <c r="P176" s="33">
        <f>IF(oq25basecase!P176=oq25basecaser1!P176,0,oq25basecase!P176/oq25basecaser1!P176)</f>
        <v>0</v>
      </c>
      <c r="Q176" s="33">
        <f>IF(oq25basecase!Q176=oq25basecaser1!Q176,0,oq25basecase!Q176/oq25basecaser1!Q176)</f>
        <v>0</v>
      </c>
      <c r="R176" s="33">
        <f>IF(oq25basecase!R176=oq25basecaser1!R176,0,oq25basecase!R176/oq25basecaser1!R176)</f>
        <v>0</v>
      </c>
      <c r="S176" s="33">
        <f>IF(oq25basecase!S176=oq25basecaser1!S176,0,oq25basecase!S176/oq25basecaser1!S176)</f>
        <v>0</v>
      </c>
      <c r="T176" s="33">
        <f>IF(oq25basecase!T176=oq25basecaser1!T176,0,oq25basecase!T176/oq25basecaser1!T176)</f>
        <v>0</v>
      </c>
      <c r="U176" s="33">
        <f>IF(oq25basecase!U176=oq25basecaser1!U176,0,oq25basecase!U176/oq25basecaser1!U176)</f>
        <v>0</v>
      </c>
      <c r="V176" s="33">
        <f>IF(oq25basecase!V176=oq25basecaser1!V176,0,oq25basecase!V176/oq25basecaser1!V176)</f>
        <v>0</v>
      </c>
      <c r="W176" s="33">
        <f>IF(oq25basecase!W176=oq25basecaser1!W176,0,oq25basecase!W176/oq25basecaser1!W176)</f>
        <v>0</v>
      </c>
      <c r="X176" s="33">
        <f>IF(oq25basecase!X176=oq25basecaser1!X176,0,oq25basecase!X176/oq25basecaser1!X176)</f>
        <v>0</v>
      </c>
      <c r="Y176" s="33">
        <f>IF(oq25basecase!Y176=oq25basecaser1!Y176,0,oq25basecase!Y176/oq25basecaser1!Y176)</f>
        <v>0</v>
      </c>
      <c r="Z176" s="33">
        <f>IF(oq25basecase!Z176=oq25basecaser1!Z176,0,oq25basecase!Z176/oq25basecaser1!Z176)</f>
        <v>0</v>
      </c>
    </row>
    <row r="177" spans="1:26" x14ac:dyDescent="0.3">
      <c r="A177" s="33">
        <f>IF(oq25basecase!A177=oq25basecaser1!A177,0,oq25basecase!A177/oq25basecaser1!A177)</f>
        <v>0</v>
      </c>
      <c r="B177" s="33">
        <f>IF(oq25basecase!B177=oq25basecaser1!B177,0,oq25basecase!B177/oq25basecaser1!B177)</f>
        <v>0</v>
      </c>
      <c r="C177" s="33">
        <f>IF(oq25basecase!C177=oq25basecaser1!C177,0,oq25basecase!C177/oq25basecaser1!C177)</f>
        <v>0</v>
      </c>
      <c r="D177" s="33">
        <f>IF(oq25basecase!D177=oq25basecaser1!D177,0,oq25basecase!D177/oq25basecaser1!D177)</f>
        <v>0</v>
      </c>
      <c r="E177" s="33">
        <f>IF(oq25basecase!E177=oq25basecaser1!E177,0,oq25basecase!E177/oq25basecaser1!E177)</f>
        <v>0</v>
      </c>
      <c r="F177" s="33">
        <f>IF(oq25basecase!F177=oq25basecaser1!F177,0,oq25basecase!F177/oq25basecaser1!F177)</f>
        <v>0</v>
      </c>
      <c r="G177" s="33">
        <f>IF(oq25basecase!G177=oq25basecaser1!G177,0,oq25basecase!G177/oq25basecaser1!G177)</f>
        <v>0</v>
      </c>
      <c r="H177" s="33">
        <f>IF(oq25basecase!H177=oq25basecaser1!H177,0,oq25basecase!H177/oq25basecaser1!H177)</f>
        <v>0</v>
      </c>
      <c r="I177" s="33">
        <f>IF(oq25basecase!I177=oq25basecaser1!I177,0,oq25basecase!I177/oq25basecaser1!I177)</f>
        <v>0</v>
      </c>
      <c r="J177" s="33">
        <f>IF(oq25basecase!J177=oq25basecaser1!J177,0,oq25basecase!J177/oq25basecaser1!J177)</f>
        <v>0</v>
      </c>
      <c r="K177" s="33">
        <f>IF(oq25basecase!K177=oq25basecaser1!K177,0,oq25basecase!K177/oq25basecaser1!K177)</f>
        <v>0</v>
      </c>
      <c r="L177" s="33">
        <f>IF(oq25basecase!L177=oq25basecaser1!L177,0,oq25basecase!L177/oq25basecaser1!L177)</f>
        <v>0</v>
      </c>
      <c r="M177" s="33">
        <f>IF(oq25basecase!M177=oq25basecaser1!M177,0,oq25basecase!M177/oq25basecaser1!M177)</f>
        <v>0</v>
      </c>
      <c r="N177" s="33">
        <f>IF(oq25basecase!N177=oq25basecaser1!N177,0,oq25basecase!N177/oq25basecaser1!N177)</f>
        <v>0</v>
      </c>
      <c r="O177" s="33">
        <f>IF(oq25basecase!O177=oq25basecaser1!O177,0,oq25basecase!O177/oq25basecaser1!O177)</f>
        <v>0</v>
      </c>
      <c r="P177" s="33">
        <f>IF(oq25basecase!P177=oq25basecaser1!P177,0,oq25basecase!P177/oq25basecaser1!P177)</f>
        <v>0</v>
      </c>
      <c r="Q177" s="33">
        <f>IF(oq25basecase!Q177=oq25basecaser1!Q177,0,oq25basecase!Q177/oq25basecaser1!Q177)</f>
        <v>0</v>
      </c>
      <c r="R177" s="33">
        <f>IF(oq25basecase!R177=oq25basecaser1!R177,0,oq25basecase!R177/oq25basecaser1!R177)</f>
        <v>0</v>
      </c>
      <c r="S177" s="33">
        <f>IF(oq25basecase!S177=oq25basecaser1!S177,0,oq25basecase!S177/oq25basecaser1!S177)</f>
        <v>0</v>
      </c>
      <c r="T177" s="33">
        <f>IF(oq25basecase!T177=oq25basecaser1!T177,0,oq25basecase!T177/oq25basecaser1!T177)</f>
        <v>0</v>
      </c>
      <c r="U177" s="33">
        <f>IF(oq25basecase!U177=oq25basecaser1!U177,0,oq25basecase!U177/oq25basecaser1!U177)</f>
        <v>0</v>
      </c>
      <c r="V177" s="33">
        <f>IF(oq25basecase!V177=oq25basecaser1!V177,0,oq25basecase!V177/oq25basecaser1!V177)</f>
        <v>0</v>
      </c>
      <c r="W177" s="33">
        <f>IF(oq25basecase!W177=oq25basecaser1!W177,0,oq25basecase!W177/oq25basecaser1!W177)</f>
        <v>0</v>
      </c>
      <c r="X177" s="33">
        <f>IF(oq25basecase!X177=oq25basecaser1!X177,0,oq25basecase!X177/oq25basecaser1!X177)</f>
        <v>0</v>
      </c>
      <c r="Y177" s="33">
        <f>IF(oq25basecase!Y177=oq25basecaser1!Y177,0,oq25basecase!Y177/oq25basecaser1!Y177)</f>
        <v>0</v>
      </c>
      <c r="Z177" s="33">
        <f>IF(oq25basecase!Z177=oq25basecaser1!Z177,0,oq25basecase!Z177/oq25basecaser1!Z177)</f>
        <v>0</v>
      </c>
    </row>
    <row r="178" spans="1:26" x14ac:dyDescent="0.3">
      <c r="A178" s="33">
        <f>IF(oq25basecase!A178=oq25basecaser1!A178,0,oq25basecase!A178/oq25basecaser1!A178)</f>
        <v>0</v>
      </c>
      <c r="B178" s="33">
        <f>IF(oq25basecase!B178=oq25basecaser1!B178,0,oq25basecase!B178/oq25basecaser1!B178)</f>
        <v>0</v>
      </c>
      <c r="C178" s="33">
        <f>IF(oq25basecase!C178=oq25basecaser1!C178,0,oq25basecase!C178/oq25basecaser1!C178)</f>
        <v>0</v>
      </c>
      <c r="D178" s="33">
        <f>IF(oq25basecase!D178=oq25basecaser1!D178,0,oq25basecase!D178/oq25basecaser1!D178)</f>
        <v>0</v>
      </c>
      <c r="E178" s="33">
        <f>IF(oq25basecase!E178=oq25basecaser1!E178,0,oq25basecase!E178/oq25basecaser1!E178)</f>
        <v>0</v>
      </c>
      <c r="F178" s="33">
        <f>IF(oq25basecase!F178=oq25basecaser1!F178,0,oq25basecase!F178/oq25basecaser1!F178)</f>
        <v>0</v>
      </c>
      <c r="G178" s="33">
        <f>IF(oq25basecase!G178=oq25basecaser1!G178,0,oq25basecase!G178/oq25basecaser1!G178)</f>
        <v>0</v>
      </c>
      <c r="H178" s="33">
        <f>IF(oq25basecase!H178=oq25basecaser1!H178,0,oq25basecase!H178/oq25basecaser1!H178)</f>
        <v>0</v>
      </c>
      <c r="I178" s="33">
        <f>IF(oq25basecase!I178=oq25basecaser1!I178,0,oq25basecase!I178/oq25basecaser1!I178)</f>
        <v>0</v>
      </c>
      <c r="J178" s="33">
        <f>IF(oq25basecase!J178=oq25basecaser1!J178,0,oq25basecase!J178/oq25basecaser1!J178)</f>
        <v>0</v>
      </c>
      <c r="K178" s="33">
        <f>IF(oq25basecase!K178=oq25basecaser1!K178,0,oq25basecase!K178/oq25basecaser1!K178)</f>
        <v>0</v>
      </c>
      <c r="L178" s="33">
        <f>IF(oq25basecase!L178=oq25basecaser1!L178,0,oq25basecase!L178/oq25basecaser1!L178)</f>
        <v>0</v>
      </c>
      <c r="M178" s="33">
        <f>IF(oq25basecase!M178=oq25basecaser1!M178,0,oq25basecase!M178/oq25basecaser1!M178)</f>
        <v>0</v>
      </c>
      <c r="N178" s="33">
        <f>IF(oq25basecase!N178=oq25basecaser1!N178,0,oq25basecase!N178/oq25basecaser1!N178)</f>
        <v>0</v>
      </c>
      <c r="O178" s="33">
        <f>IF(oq25basecase!O178=oq25basecaser1!O178,0,oq25basecase!O178/oq25basecaser1!O178)</f>
        <v>0</v>
      </c>
      <c r="P178" s="33">
        <f>IF(oq25basecase!P178=oq25basecaser1!P178,0,oq25basecase!P178/oq25basecaser1!P178)</f>
        <v>0</v>
      </c>
      <c r="Q178" s="33">
        <f>IF(oq25basecase!Q178=oq25basecaser1!Q178,0,oq25basecase!Q178/oq25basecaser1!Q178)</f>
        <v>0</v>
      </c>
      <c r="R178" s="33">
        <f>IF(oq25basecase!R178=oq25basecaser1!R178,0,oq25basecase!R178/oq25basecaser1!R178)</f>
        <v>0</v>
      </c>
      <c r="S178" s="33">
        <f>IF(oq25basecase!S178=oq25basecaser1!S178,0,oq25basecase!S178/oq25basecaser1!S178)</f>
        <v>0</v>
      </c>
      <c r="T178" s="33">
        <f>IF(oq25basecase!T178=oq25basecaser1!T178,0,oq25basecase!T178/oq25basecaser1!T178)</f>
        <v>0</v>
      </c>
      <c r="U178" s="33">
        <f>IF(oq25basecase!U178=oq25basecaser1!U178,0,oq25basecase!U178/oq25basecaser1!U178)</f>
        <v>0</v>
      </c>
      <c r="V178" s="33">
        <f>IF(oq25basecase!V178=oq25basecaser1!V178,0,oq25basecase!V178/oq25basecaser1!V178)</f>
        <v>0</v>
      </c>
      <c r="W178" s="33">
        <f>IF(oq25basecase!W178=oq25basecaser1!W178,0,oq25basecase!W178/oq25basecaser1!W178)</f>
        <v>0</v>
      </c>
      <c r="X178" s="33">
        <f>IF(oq25basecase!X178=oq25basecaser1!X178,0,oq25basecase!X178/oq25basecaser1!X178)</f>
        <v>0</v>
      </c>
      <c r="Y178" s="33">
        <f>IF(oq25basecase!Y178=oq25basecaser1!Y178,0,oq25basecase!Y178/oq25basecaser1!Y178)</f>
        <v>0</v>
      </c>
      <c r="Z178" s="33">
        <f>IF(oq25basecase!Z178=oq25basecaser1!Z178,0,oq25basecase!Z178/oq25basecaser1!Z178)</f>
        <v>0</v>
      </c>
    </row>
    <row r="179" spans="1:26" x14ac:dyDescent="0.3">
      <c r="A179" s="33">
        <f>IF(oq25basecase!A179=oq25basecaser1!A179,0,oq25basecase!A179/oq25basecaser1!A179)</f>
        <v>0</v>
      </c>
      <c r="B179" s="33">
        <f>IF(oq25basecase!B179=oq25basecaser1!B179,0,oq25basecase!B179/oq25basecaser1!B179)</f>
        <v>0</v>
      </c>
      <c r="C179" s="33">
        <f>IF(oq25basecase!C179=oq25basecaser1!C179,0,oq25basecase!C179/oq25basecaser1!C179)</f>
        <v>0</v>
      </c>
      <c r="D179" s="33">
        <f>IF(oq25basecase!D179=oq25basecaser1!D179,0,oq25basecase!D179/oq25basecaser1!D179)</f>
        <v>0</v>
      </c>
      <c r="E179" s="33">
        <f>IF(oq25basecase!E179=oq25basecaser1!E179,0,oq25basecase!E179/oq25basecaser1!E179)</f>
        <v>0</v>
      </c>
      <c r="F179" s="33">
        <f>IF(oq25basecase!F179=oq25basecaser1!F179,0,oq25basecase!F179/oq25basecaser1!F179)</f>
        <v>0</v>
      </c>
      <c r="G179" s="33">
        <f>IF(oq25basecase!G179=oq25basecaser1!G179,0,oq25basecase!G179/oq25basecaser1!G179)</f>
        <v>0</v>
      </c>
      <c r="H179" s="33">
        <f>IF(oq25basecase!H179=oq25basecaser1!H179,0,oq25basecase!H179/oq25basecaser1!H179)</f>
        <v>0</v>
      </c>
      <c r="I179" s="33">
        <f>IF(oq25basecase!I179=oq25basecaser1!I179,0,oq25basecase!I179/oq25basecaser1!I179)</f>
        <v>0</v>
      </c>
      <c r="J179" s="33">
        <f>IF(oq25basecase!J179=oq25basecaser1!J179,0,oq25basecase!J179/oq25basecaser1!J179)</f>
        <v>0</v>
      </c>
      <c r="K179" s="33">
        <f>IF(oq25basecase!K179=oq25basecaser1!K179,0,oq25basecase!K179/oq25basecaser1!K179)</f>
        <v>0</v>
      </c>
      <c r="L179" s="33">
        <f>IF(oq25basecase!L179=oq25basecaser1!L179,0,oq25basecase!L179/oq25basecaser1!L179)</f>
        <v>0</v>
      </c>
      <c r="M179" s="33">
        <f>IF(oq25basecase!M179=oq25basecaser1!M179,0,oq25basecase!M179/oq25basecaser1!M179)</f>
        <v>0</v>
      </c>
      <c r="N179" s="33">
        <f>IF(oq25basecase!N179=oq25basecaser1!N179,0,oq25basecase!N179/oq25basecaser1!N179)</f>
        <v>0</v>
      </c>
      <c r="O179" s="33">
        <f>IF(oq25basecase!O179=oq25basecaser1!O179,0,oq25basecase!O179/oq25basecaser1!O179)</f>
        <v>0</v>
      </c>
      <c r="P179" s="33">
        <f>IF(oq25basecase!P179=oq25basecaser1!P179,0,oq25basecase!P179/oq25basecaser1!P179)</f>
        <v>0</v>
      </c>
      <c r="Q179" s="33">
        <f>IF(oq25basecase!Q179=oq25basecaser1!Q179,0,oq25basecase!Q179/oq25basecaser1!Q179)</f>
        <v>0</v>
      </c>
      <c r="R179" s="33">
        <f>IF(oq25basecase!R179=oq25basecaser1!R179,0,oq25basecase!R179/oq25basecaser1!R179)</f>
        <v>0</v>
      </c>
      <c r="S179" s="33">
        <f>IF(oq25basecase!S179=oq25basecaser1!S179,0,oq25basecase!S179/oq25basecaser1!S179)</f>
        <v>0</v>
      </c>
      <c r="T179" s="33">
        <f>IF(oq25basecase!T179=oq25basecaser1!T179,0,oq25basecase!T179/oq25basecaser1!T179)</f>
        <v>0</v>
      </c>
      <c r="U179" s="33">
        <f>IF(oq25basecase!U179=oq25basecaser1!U179,0,oq25basecase!U179/oq25basecaser1!U179)</f>
        <v>0</v>
      </c>
      <c r="V179" s="33">
        <f>IF(oq25basecase!V179=oq25basecaser1!V179,0,oq25basecase!V179/oq25basecaser1!V179)</f>
        <v>0</v>
      </c>
      <c r="W179" s="33">
        <f>IF(oq25basecase!W179=oq25basecaser1!W179,0,oq25basecase!W179/oq25basecaser1!W179)</f>
        <v>0</v>
      </c>
      <c r="X179" s="33">
        <f>IF(oq25basecase!X179=oq25basecaser1!X179,0,oq25basecase!X179/oq25basecaser1!X179)</f>
        <v>0</v>
      </c>
      <c r="Y179" s="33">
        <f>IF(oq25basecase!Y179=oq25basecaser1!Y179,0,oq25basecase!Y179/oq25basecaser1!Y179)</f>
        <v>0</v>
      </c>
      <c r="Z179" s="33">
        <f>IF(oq25basecase!Z179=oq25basecaser1!Z179,0,oq25basecase!Z179/oq25basecaser1!Z179)</f>
        <v>0</v>
      </c>
    </row>
    <row r="180" spans="1:26" x14ac:dyDescent="0.3">
      <c r="A180" s="33">
        <f>IF(oq25basecase!A180=oq25basecaser1!A180,0,oq25basecase!A180/oq25basecaser1!A180)</f>
        <v>0</v>
      </c>
      <c r="B180" s="33">
        <f>IF(oq25basecase!B180=oq25basecaser1!B180,0,oq25basecase!B180/oq25basecaser1!B180)</f>
        <v>0</v>
      </c>
      <c r="C180" s="33">
        <f>IF(oq25basecase!C180=oq25basecaser1!C180,0,oq25basecase!C180/oq25basecaser1!C180)</f>
        <v>0</v>
      </c>
      <c r="D180" s="33">
        <f>IF(oq25basecase!D180=oq25basecaser1!D180,0,oq25basecase!D180/oq25basecaser1!D180)</f>
        <v>0</v>
      </c>
      <c r="E180" s="33">
        <f>IF(oq25basecase!E180=oq25basecaser1!E180,0,oq25basecase!E180/oq25basecaser1!E180)</f>
        <v>0</v>
      </c>
      <c r="F180" s="33">
        <f>IF(oq25basecase!F180=oq25basecaser1!F180,0,oq25basecase!F180/oq25basecaser1!F180)</f>
        <v>0</v>
      </c>
      <c r="G180" s="33">
        <f>IF(oq25basecase!G180=oq25basecaser1!G180,0,oq25basecase!G180/oq25basecaser1!G180)</f>
        <v>0</v>
      </c>
      <c r="H180" s="33">
        <f>IF(oq25basecase!H180=oq25basecaser1!H180,0,oq25basecase!H180/oq25basecaser1!H180)</f>
        <v>0</v>
      </c>
      <c r="I180" s="33">
        <f>IF(oq25basecase!I180=oq25basecaser1!I180,0,oq25basecase!I180/oq25basecaser1!I180)</f>
        <v>0</v>
      </c>
      <c r="J180" s="33">
        <f>IF(oq25basecase!J180=oq25basecaser1!J180,0,oq25basecase!J180/oq25basecaser1!J180)</f>
        <v>0</v>
      </c>
      <c r="K180" s="33">
        <f>IF(oq25basecase!K180=oq25basecaser1!K180,0,oq25basecase!K180/oq25basecaser1!K180)</f>
        <v>0</v>
      </c>
      <c r="L180" s="33">
        <f>IF(oq25basecase!L180=oq25basecaser1!L180,0,oq25basecase!L180/oq25basecaser1!L180)</f>
        <v>0</v>
      </c>
      <c r="M180" s="33">
        <f>IF(oq25basecase!M180=oq25basecaser1!M180,0,oq25basecase!M180/oq25basecaser1!M180)</f>
        <v>0</v>
      </c>
      <c r="N180" s="33">
        <f>IF(oq25basecase!N180=oq25basecaser1!N180,0,oq25basecase!N180/oq25basecaser1!N180)</f>
        <v>0</v>
      </c>
      <c r="O180" s="33">
        <f>IF(oq25basecase!O180=oq25basecaser1!O180,0,oq25basecase!O180/oq25basecaser1!O180)</f>
        <v>0</v>
      </c>
      <c r="P180" s="33">
        <f>IF(oq25basecase!P180=oq25basecaser1!P180,0,oq25basecase!P180/oq25basecaser1!P180)</f>
        <v>0</v>
      </c>
      <c r="Q180" s="33">
        <f>IF(oq25basecase!Q180=oq25basecaser1!Q180,0,oq25basecase!Q180/oq25basecaser1!Q180)</f>
        <v>0</v>
      </c>
      <c r="R180" s="33">
        <f>IF(oq25basecase!R180=oq25basecaser1!R180,0,oq25basecase!R180/oq25basecaser1!R180)</f>
        <v>0</v>
      </c>
      <c r="S180" s="33">
        <f>IF(oq25basecase!S180=oq25basecaser1!S180,0,oq25basecase!S180/oq25basecaser1!S180)</f>
        <v>0</v>
      </c>
      <c r="T180" s="33">
        <f>IF(oq25basecase!T180=oq25basecaser1!T180,0,oq25basecase!T180/oq25basecaser1!T180)</f>
        <v>0</v>
      </c>
      <c r="U180" s="33">
        <f>IF(oq25basecase!U180=oq25basecaser1!U180,0,oq25basecase!U180/oq25basecaser1!U180)</f>
        <v>0</v>
      </c>
      <c r="V180" s="33">
        <f>IF(oq25basecase!V180=oq25basecaser1!V180,0,oq25basecase!V180/oq25basecaser1!V180)</f>
        <v>0</v>
      </c>
      <c r="W180" s="33">
        <f>IF(oq25basecase!W180=oq25basecaser1!W180,0,oq25basecase!W180/oq25basecaser1!W180)</f>
        <v>0</v>
      </c>
      <c r="X180" s="33">
        <f>IF(oq25basecase!X180=oq25basecaser1!X180,0,oq25basecase!X180/oq25basecaser1!X180)</f>
        <v>0</v>
      </c>
      <c r="Y180" s="33">
        <f>IF(oq25basecase!Y180=oq25basecaser1!Y180,0,oq25basecase!Y180/oq25basecaser1!Y180)</f>
        <v>0</v>
      </c>
      <c r="Z180" s="33">
        <f>IF(oq25basecase!Z180=oq25basecaser1!Z180,0,oq25basecase!Z180/oq25basecaser1!Z180)</f>
        <v>0</v>
      </c>
    </row>
    <row r="181" spans="1:26" x14ac:dyDescent="0.3">
      <c r="A181" s="33">
        <f>IF(oq25basecase!A181=oq25basecaser1!A181,0,oq25basecase!A181/oq25basecaser1!A181)</f>
        <v>0</v>
      </c>
      <c r="B181" s="33">
        <f>IF(oq25basecase!B181=oq25basecaser1!B181,0,oq25basecase!B181/oq25basecaser1!B181)</f>
        <v>0</v>
      </c>
      <c r="C181" s="33">
        <f>IF(oq25basecase!C181=oq25basecaser1!C181,0,oq25basecase!C181/oq25basecaser1!C181)</f>
        <v>0</v>
      </c>
      <c r="D181" s="33">
        <f>IF(oq25basecase!D181=oq25basecaser1!D181,0,oq25basecase!D181/oq25basecaser1!D181)</f>
        <v>0</v>
      </c>
      <c r="E181" s="33">
        <f>IF(oq25basecase!E181=oq25basecaser1!E181,0,oq25basecase!E181/oq25basecaser1!E181)</f>
        <v>0</v>
      </c>
      <c r="F181" s="33">
        <f>IF(oq25basecase!F181=oq25basecaser1!F181,0,oq25basecase!F181/oq25basecaser1!F181)</f>
        <v>0</v>
      </c>
      <c r="G181" s="33">
        <f>IF(oq25basecase!G181=oq25basecaser1!G181,0,oq25basecase!G181/oq25basecaser1!G181)</f>
        <v>0</v>
      </c>
      <c r="H181" s="33">
        <f>IF(oq25basecase!H181=oq25basecaser1!H181,0,oq25basecase!H181/oq25basecaser1!H181)</f>
        <v>0</v>
      </c>
      <c r="I181" s="33">
        <f>IF(oq25basecase!I181=oq25basecaser1!I181,0,oq25basecase!I181/oq25basecaser1!I181)</f>
        <v>0</v>
      </c>
      <c r="J181" s="33">
        <f>IF(oq25basecase!J181=oq25basecaser1!J181,0,oq25basecase!J181/oq25basecaser1!J181)</f>
        <v>0</v>
      </c>
      <c r="K181" s="33">
        <f>IF(oq25basecase!K181=oq25basecaser1!K181,0,oq25basecase!K181/oq25basecaser1!K181)</f>
        <v>0</v>
      </c>
      <c r="L181" s="33">
        <f>IF(oq25basecase!L181=oq25basecaser1!L181,0,oq25basecase!L181/oq25basecaser1!L181)</f>
        <v>0</v>
      </c>
      <c r="M181" s="33">
        <f>IF(oq25basecase!M181=oq25basecaser1!M181,0,oq25basecase!M181/oq25basecaser1!M181)</f>
        <v>0</v>
      </c>
      <c r="N181" s="33">
        <f>IF(oq25basecase!N181=oq25basecaser1!N181,0,oq25basecase!N181/oq25basecaser1!N181)</f>
        <v>0</v>
      </c>
      <c r="O181" s="33">
        <f>IF(oq25basecase!O181=oq25basecaser1!O181,0,oq25basecase!O181/oq25basecaser1!O181)</f>
        <v>0</v>
      </c>
      <c r="P181" s="33">
        <f>IF(oq25basecase!P181=oq25basecaser1!P181,0,oq25basecase!P181/oq25basecaser1!P181)</f>
        <v>0</v>
      </c>
      <c r="Q181" s="33">
        <f>IF(oq25basecase!Q181=oq25basecaser1!Q181,0,oq25basecase!Q181/oq25basecaser1!Q181)</f>
        <v>0</v>
      </c>
      <c r="R181" s="33">
        <f>IF(oq25basecase!R181=oq25basecaser1!R181,0,oq25basecase!R181/oq25basecaser1!R181)</f>
        <v>0</v>
      </c>
      <c r="S181" s="33">
        <f>IF(oq25basecase!S181=oq25basecaser1!S181,0,oq25basecase!S181/oq25basecaser1!S181)</f>
        <v>0</v>
      </c>
      <c r="T181" s="33">
        <f>IF(oq25basecase!T181=oq25basecaser1!T181,0,oq25basecase!T181/oq25basecaser1!T181)</f>
        <v>0</v>
      </c>
      <c r="U181" s="33">
        <f>IF(oq25basecase!U181=oq25basecaser1!U181,0,oq25basecase!U181/oq25basecaser1!U181)</f>
        <v>0</v>
      </c>
      <c r="V181" s="33">
        <f>IF(oq25basecase!V181=oq25basecaser1!V181,0,oq25basecase!V181/oq25basecaser1!V181)</f>
        <v>0</v>
      </c>
      <c r="W181" s="33">
        <f>IF(oq25basecase!W181=oq25basecaser1!W181,0,oq25basecase!W181/oq25basecaser1!W181)</f>
        <v>0</v>
      </c>
      <c r="X181" s="33">
        <f>IF(oq25basecase!X181=oq25basecaser1!X181,0,oq25basecase!X181/oq25basecaser1!X181)</f>
        <v>0</v>
      </c>
      <c r="Y181" s="33">
        <f>IF(oq25basecase!Y181=oq25basecaser1!Y181,0,oq25basecase!Y181/oq25basecaser1!Y181)</f>
        <v>0</v>
      </c>
      <c r="Z181" s="33">
        <f>IF(oq25basecase!Z181=oq25basecaser1!Z181,0,oq25basecase!Z181/oq25basecaser1!Z181)</f>
        <v>0</v>
      </c>
    </row>
    <row r="182" spans="1:26" x14ac:dyDescent="0.3">
      <c r="A182" s="33">
        <f>IF(oq25basecase!A182=oq25basecaser1!A182,0,oq25basecase!A182/oq25basecaser1!A182)</f>
        <v>0</v>
      </c>
      <c r="B182" s="33">
        <f>IF(oq25basecase!B182=oq25basecaser1!B182,0,oq25basecase!B182/oq25basecaser1!B182)</f>
        <v>0</v>
      </c>
      <c r="C182" s="33">
        <f>IF(oq25basecase!C182=oq25basecaser1!C182,0,oq25basecase!C182/oq25basecaser1!C182)</f>
        <v>0</v>
      </c>
      <c r="D182" s="33">
        <f>IF(oq25basecase!D182=oq25basecaser1!D182,0,oq25basecase!D182/oq25basecaser1!D182)</f>
        <v>0</v>
      </c>
      <c r="E182" s="33">
        <f>IF(oq25basecase!E182=oq25basecaser1!E182,0,oq25basecase!E182/oq25basecaser1!E182)</f>
        <v>0</v>
      </c>
      <c r="F182" s="33">
        <f>IF(oq25basecase!F182=oq25basecaser1!F182,0,oq25basecase!F182/oq25basecaser1!F182)</f>
        <v>0</v>
      </c>
      <c r="G182" s="33">
        <f>IF(oq25basecase!G182=oq25basecaser1!G182,0,oq25basecase!G182/oq25basecaser1!G182)</f>
        <v>0</v>
      </c>
      <c r="H182" s="33">
        <f>IF(oq25basecase!H182=oq25basecaser1!H182,0,oq25basecase!H182/oq25basecaser1!H182)</f>
        <v>0</v>
      </c>
      <c r="I182" s="33">
        <f>IF(oq25basecase!I182=oq25basecaser1!I182,0,oq25basecase!I182/oq25basecaser1!I182)</f>
        <v>0</v>
      </c>
      <c r="J182" s="33">
        <f>IF(oq25basecase!J182=oq25basecaser1!J182,0,oq25basecase!J182/oq25basecaser1!J182)</f>
        <v>0</v>
      </c>
      <c r="K182" s="33">
        <f>IF(oq25basecase!K182=oq25basecaser1!K182,0,oq25basecase!K182/oq25basecaser1!K182)</f>
        <v>0</v>
      </c>
      <c r="L182" s="33">
        <f>IF(oq25basecase!L182=oq25basecaser1!L182,0,oq25basecase!L182/oq25basecaser1!L182)</f>
        <v>0</v>
      </c>
      <c r="M182" s="33">
        <f>IF(oq25basecase!M182=oq25basecaser1!M182,0,oq25basecase!M182/oq25basecaser1!M182)</f>
        <v>0</v>
      </c>
      <c r="N182" s="33">
        <f>IF(oq25basecase!N182=oq25basecaser1!N182,0,oq25basecase!N182/oq25basecaser1!N182)</f>
        <v>0</v>
      </c>
      <c r="O182" s="33">
        <f>IF(oq25basecase!O182=oq25basecaser1!O182,0,oq25basecase!O182/oq25basecaser1!O182)</f>
        <v>0</v>
      </c>
      <c r="P182" s="33">
        <f>IF(oq25basecase!P182=oq25basecaser1!P182,0,oq25basecase!P182/oq25basecaser1!P182)</f>
        <v>0</v>
      </c>
      <c r="Q182" s="33">
        <f>IF(oq25basecase!Q182=oq25basecaser1!Q182,0,oq25basecase!Q182/oq25basecaser1!Q182)</f>
        <v>0</v>
      </c>
      <c r="R182" s="33">
        <f>IF(oq25basecase!R182=oq25basecaser1!R182,0,oq25basecase!R182/oq25basecaser1!R182)</f>
        <v>0</v>
      </c>
      <c r="S182" s="33">
        <f>IF(oq25basecase!S182=oq25basecaser1!S182,0,oq25basecase!S182/oq25basecaser1!S182)</f>
        <v>0</v>
      </c>
      <c r="T182" s="33">
        <f>IF(oq25basecase!T182=oq25basecaser1!T182,0,oq25basecase!T182/oq25basecaser1!T182)</f>
        <v>0</v>
      </c>
      <c r="U182" s="33">
        <f>IF(oq25basecase!U182=oq25basecaser1!U182,0,oq25basecase!U182/oq25basecaser1!U182)</f>
        <v>0</v>
      </c>
      <c r="V182" s="33">
        <f>IF(oq25basecase!V182=oq25basecaser1!V182,0,oq25basecase!V182/oq25basecaser1!V182)</f>
        <v>0</v>
      </c>
      <c r="W182" s="33">
        <f>IF(oq25basecase!W182=oq25basecaser1!W182,0,oq25basecase!W182/oq25basecaser1!W182)</f>
        <v>0</v>
      </c>
      <c r="X182" s="33">
        <f>IF(oq25basecase!X182=oq25basecaser1!X182,0,oq25basecase!X182/oq25basecaser1!X182)</f>
        <v>0</v>
      </c>
      <c r="Y182" s="33">
        <f>IF(oq25basecase!Y182=oq25basecaser1!Y182,0,oq25basecase!Y182/oq25basecaser1!Y182)</f>
        <v>0</v>
      </c>
      <c r="Z182" s="33">
        <f>IF(oq25basecase!Z182=oq25basecaser1!Z182,0,oq25basecase!Z182/oq25basecaser1!Z182)</f>
        <v>0</v>
      </c>
    </row>
    <row r="183" spans="1:26" x14ac:dyDescent="0.3">
      <c r="A183" s="33">
        <f>IF(oq25basecase!A183=oq25basecaser1!A183,0,oq25basecase!A183/oq25basecaser1!A183)</f>
        <v>0</v>
      </c>
      <c r="B183" s="33">
        <f>IF(oq25basecase!B183=oq25basecaser1!B183,0,oq25basecase!B183/oq25basecaser1!B183)</f>
        <v>0</v>
      </c>
      <c r="C183" s="33">
        <f>IF(oq25basecase!C183=oq25basecaser1!C183,0,oq25basecase!C183/oq25basecaser1!C183)</f>
        <v>0</v>
      </c>
      <c r="D183" s="33">
        <f>IF(oq25basecase!D183=oq25basecaser1!D183,0,oq25basecase!D183/oq25basecaser1!D183)</f>
        <v>0</v>
      </c>
      <c r="E183" s="33">
        <f>IF(oq25basecase!E183=oq25basecaser1!E183,0,oq25basecase!E183/oq25basecaser1!E183)</f>
        <v>0</v>
      </c>
      <c r="F183" s="33">
        <f>IF(oq25basecase!F183=oq25basecaser1!F183,0,oq25basecase!F183/oq25basecaser1!F183)</f>
        <v>0</v>
      </c>
      <c r="G183" s="33">
        <f>IF(oq25basecase!G183=oq25basecaser1!G183,0,oq25basecase!G183/oq25basecaser1!G183)</f>
        <v>0</v>
      </c>
      <c r="H183" s="33">
        <f>IF(oq25basecase!H183=oq25basecaser1!H183,0,oq25basecase!H183/oq25basecaser1!H183)</f>
        <v>0</v>
      </c>
      <c r="I183" s="33">
        <f>IF(oq25basecase!I183=oq25basecaser1!I183,0,oq25basecase!I183/oq25basecaser1!I183)</f>
        <v>0</v>
      </c>
      <c r="J183" s="33">
        <f>IF(oq25basecase!J183=oq25basecaser1!J183,0,oq25basecase!J183/oq25basecaser1!J183)</f>
        <v>0</v>
      </c>
      <c r="K183" s="33">
        <f>IF(oq25basecase!K183=oq25basecaser1!K183,0,oq25basecase!K183/oq25basecaser1!K183)</f>
        <v>0</v>
      </c>
      <c r="L183" s="33">
        <f>IF(oq25basecase!L183=oq25basecaser1!L183,0,oq25basecase!L183/oq25basecaser1!L183)</f>
        <v>0</v>
      </c>
      <c r="M183" s="33">
        <f>IF(oq25basecase!M183=oq25basecaser1!M183,0,oq25basecase!M183/oq25basecaser1!M183)</f>
        <v>0</v>
      </c>
      <c r="N183" s="33">
        <f>IF(oq25basecase!N183=oq25basecaser1!N183,0,oq25basecase!N183/oq25basecaser1!N183)</f>
        <v>0</v>
      </c>
      <c r="O183" s="33">
        <f>IF(oq25basecase!O183=oq25basecaser1!O183,0,oq25basecase!O183/oq25basecaser1!O183)</f>
        <v>0</v>
      </c>
      <c r="P183" s="33">
        <f>IF(oq25basecase!P183=oq25basecaser1!P183,0,oq25basecase!P183/oq25basecaser1!P183)</f>
        <v>0</v>
      </c>
      <c r="Q183" s="33">
        <f>IF(oq25basecase!Q183=oq25basecaser1!Q183,0,oq25basecase!Q183/oq25basecaser1!Q183)</f>
        <v>0</v>
      </c>
      <c r="R183" s="33">
        <f>IF(oq25basecase!R183=oq25basecaser1!R183,0,oq25basecase!R183/oq25basecaser1!R183)</f>
        <v>0</v>
      </c>
      <c r="S183" s="33">
        <f>IF(oq25basecase!S183=oq25basecaser1!S183,0,oq25basecase!S183/oq25basecaser1!S183)</f>
        <v>0</v>
      </c>
      <c r="T183" s="33">
        <f>IF(oq25basecase!T183=oq25basecaser1!T183,0,oq25basecase!T183/oq25basecaser1!T183)</f>
        <v>0</v>
      </c>
      <c r="U183" s="33">
        <f>IF(oq25basecase!U183=oq25basecaser1!U183,0,oq25basecase!U183/oq25basecaser1!U183)</f>
        <v>0</v>
      </c>
      <c r="V183" s="33">
        <f>IF(oq25basecase!V183=oq25basecaser1!V183,0,oq25basecase!V183/oq25basecaser1!V183)</f>
        <v>0</v>
      </c>
      <c r="W183" s="33">
        <f>IF(oq25basecase!W183=oq25basecaser1!W183,0,oq25basecase!W183/oq25basecaser1!W183)</f>
        <v>0</v>
      </c>
      <c r="X183" s="33">
        <f>IF(oq25basecase!X183=oq25basecaser1!X183,0,oq25basecase!X183/oq25basecaser1!X183)</f>
        <v>0</v>
      </c>
      <c r="Y183" s="33">
        <f>IF(oq25basecase!Y183=oq25basecaser1!Y183,0,oq25basecase!Y183/oq25basecaser1!Y183)</f>
        <v>0</v>
      </c>
      <c r="Z183" s="33">
        <f>IF(oq25basecase!Z183=oq25basecaser1!Z183,0,oq25basecase!Z183/oq25basecaser1!Z183)</f>
        <v>0</v>
      </c>
    </row>
    <row r="184" spans="1:26" x14ac:dyDescent="0.3">
      <c r="A184" s="33">
        <f>IF(oq25basecase!A184=oq25basecaser1!A184,0,oq25basecase!A184/oq25basecaser1!A184)</f>
        <v>0</v>
      </c>
      <c r="B184" s="33">
        <f>IF(oq25basecase!B184=oq25basecaser1!B184,0,oq25basecase!B184/oq25basecaser1!B184)</f>
        <v>0</v>
      </c>
      <c r="C184" s="33">
        <f>IF(oq25basecase!C184=oq25basecaser1!C184,0,oq25basecase!C184/oq25basecaser1!C184)</f>
        <v>0</v>
      </c>
      <c r="D184" s="33">
        <f>IF(oq25basecase!D184=oq25basecaser1!D184,0,oq25basecase!D184/oq25basecaser1!D184)</f>
        <v>0</v>
      </c>
      <c r="E184" s="33">
        <f>IF(oq25basecase!E184=oq25basecaser1!E184,0,oq25basecase!E184/oq25basecaser1!E184)</f>
        <v>0</v>
      </c>
      <c r="F184" s="33">
        <f>IF(oq25basecase!F184=oq25basecaser1!F184,0,oq25basecase!F184/oq25basecaser1!F184)</f>
        <v>0</v>
      </c>
      <c r="G184" s="33">
        <f>IF(oq25basecase!G184=oq25basecaser1!G184,0,oq25basecase!G184/oq25basecaser1!G184)</f>
        <v>0</v>
      </c>
      <c r="H184" s="33">
        <f>IF(oq25basecase!H184=oq25basecaser1!H184,0,oq25basecase!H184/oq25basecaser1!H184)</f>
        <v>0</v>
      </c>
      <c r="I184" s="33">
        <f>IF(oq25basecase!I184=oq25basecaser1!I184,0,oq25basecase!I184/oq25basecaser1!I184)</f>
        <v>0</v>
      </c>
      <c r="J184" s="33">
        <f>IF(oq25basecase!J184=oq25basecaser1!J184,0,oq25basecase!J184/oq25basecaser1!J184)</f>
        <v>0</v>
      </c>
      <c r="K184" s="33">
        <f>IF(oq25basecase!K184=oq25basecaser1!K184,0,oq25basecase!K184/oq25basecaser1!K184)</f>
        <v>0</v>
      </c>
      <c r="L184" s="33">
        <f>IF(oq25basecase!L184=oq25basecaser1!L184,0,oq25basecase!L184/oq25basecaser1!L184)</f>
        <v>0</v>
      </c>
      <c r="M184" s="33">
        <f>IF(oq25basecase!M184=oq25basecaser1!M184,0,oq25basecase!M184/oq25basecaser1!M184)</f>
        <v>0</v>
      </c>
      <c r="N184" s="33">
        <f>IF(oq25basecase!N184=oq25basecaser1!N184,0,oq25basecase!N184/oq25basecaser1!N184)</f>
        <v>0</v>
      </c>
      <c r="O184" s="33">
        <f>IF(oq25basecase!O184=oq25basecaser1!O184,0,oq25basecase!O184/oq25basecaser1!O184)</f>
        <v>0</v>
      </c>
      <c r="P184" s="33">
        <f>IF(oq25basecase!P184=oq25basecaser1!P184,0,oq25basecase!P184/oq25basecaser1!P184)</f>
        <v>0</v>
      </c>
      <c r="Q184" s="33">
        <f>IF(oq25basecase!Q184=oq25basecaser1!Q184,0,oq25basecase!Q184/oq25basecaser1!Q184)</f>
        <v>0</v>
      </c>
      <c r="R184" s="33">
        <f>IF(oq25basecase!R184=oq25basecaser1!R184,0,oq25basecase!R184/oq25basecaser1!R184)</f>
        <v>0</v>
      </c>
      <c r="S184" s="33">
        <f>IF(oq25basecase!S184=oq25basecaser1!S184,0,oq25basecase!S184/oq25basecaser1!S184)</f>
        <v>0</v>
      </c>
      <c r="T184" s="33">
        <f>IF(oq25basecase!T184=oq25basecaser1!T184,0,oq25basecase!T184/oq25basecaser1!T184)</f>
        <v>0</v>
      </c>
      <c r="U184" s="33">
        <f>IF(oq25basecase!U184=oq25basecaser1!U184,0,oq25basecase!U184/oq25basecaser1!U184)</f>
        <v>0</v>
      </c>
      <c r="V184" s="33">
        <f>IF(oq25basecase!V184=oq25basecaser1!V184,0,oq25basecase!V184/oq25basecaser1!V184)</f>
        <v>0</v>
      </c>
      <c r="W184" s="33">
        <f>IF(oq25basecase!W184=oq25basecaser1!W184,0,oq25basecase!W184/oq25basecaser1!W184)</f>
        <v>0</v>
      </c>
      <c r="X184" s="33">
        <f>IF(oq25basecase!X184=oq25basecaser1!X184,0,oq25basecase!X184/oq25basecaser1!X184)</f>
        <v>0</v>
      </c>
      <c r="Y184" s="33">
        <f>IF(oq25basecase!Y184=oq25basecaser1!Y184,0,oq25basecase!Y184/oq25basecaser1!Y184)</f>
        <v>0</v>
      </c>
      <c r="Z184" s="33">
        <f>IF(oq25basecase!Z184=oq25basecaser1!Z184,0,oq25basecase!Z184/oq25basecaser1!Z184)</f>
        <v>0</v>
      </c>
    </row>
    <row r="185" spans="1:26" x14ac:dyDescent="0.3">
      <c r="A185" s="33">
        <f>IF(oq25basecase!A185=oq25basecaser1!A185,0,oq25basecase!A185/oq25basecaser1!A185)</f>
        <v>0</v>
      </c>
      <c r="B185" s="33">
        <f>IF(oq25basecase!B185=oq25basecaser1!B185,0,oq25basecase!B185/oq25basecaser1!B185)</f>
        <v>0</v>
      </c>
      <c r="C185" s="33">
        <f>IF(oq25basecase!C185=oq25basecaser1!C185,0,oq25basecase!C185/oq25basecaser1!C185)</f>
        <v>0</v>
      </c>
      <c r="D185" s="33">
        <f>IF(oq25basecase!D185=oq25basecaser1!D185,0,oq25basecase!D185/oq25basecaser1!D185)</f>
        <v>0</v>
      </c>
      <c r="E185" s="33">
        <f>IF(oq25basecase!E185=oq25basecaser1!E185,0,oq25basecase!E185/oq25basecaser1!E185)</f>
        <v>0</v>
      </c>
      <c r="F185" s="33">
        <f>IF(oq25basecase!F185=oq25basecaser1!F185,0,oq25basecase!F185/oq25basecaser1!F185)</f>
        <v>0</v>
      </c>
      <c r="G185" s="33">
        <f>IF(oq25basecase!G185=oq25basecaser1!G185,0,oq25basecase!G185/oq25basecaser1!G185)</f>
        <v>0</v>
      </c>
      <c r="H185" s="33">
        <f>IF(oq25basecase!H185=oq25basecaser1!H185,0,oq25basecase!H185/oq25basecaser1!H185)</f>
        <v>0</v>
      </c>
      <c r="I185" s="33">
        <f>IF(oq25basecase!I185=oq25basecaser1!I185,0,oq25basecase!I185/oq25basecaser1!I185)</f>
        <v>0</v>
      </c>
      <c r="J185" s="33">
        <f>IF(oq25basecase!J185=oq25basecaser1!J185,0,oq25basecase!J185/oq25basecaser1!J185)</f>
        <v>0</v>
      </c>
      <c r="K185" s="33">
        <f>IF(oq25basecase!K185=oq25basecaser1!K185,0,oq25basecase!K185/oq25basecaser1!K185)</f>
        <v>0</v>
      </c>
      <c r="L185" s="33">
        <f>IF(oq25basecase!L185=oq25basecaser1!L185,0,oq25basecase!L185/oq25basecaser1!L185)</f>
        <v>0</v>
      </c>
      <c r="M185" s="33">
        <f>IF(oq25basecase!M185=oq25basecaser1!M185,0,oq25basecase!M185/oq25basecaser1!M185)</f>
        <v>0</v>
      </c>
      <c r="N185" s="33">
        <f>IF(oq25basecase!N185=oq25basecaser1!N185,0,oq25basecase!N185/oq25basecaser1!N185)</f>
        <v>0</v>
      </c>
      <c r="O185" s="33">
        <f>IF(oq25basecase!O185=oq25basecaser1!O185,0,oq25basecase!O185/oq25basecaser1!O185)</f>
        <v>0</v>
      </c>
      <c r="P185" s="33">
        <f>IF(oq25basecase!P185=oq25basecaser1!P185,0,oq25basecase!P185/oq25basecaser1!P185)</f>
        <v>0</v>
      </c>
      <c r="Q185" s="33">
        <f>IF(oq25basecase!Q185=oq25basecaser1!Q185,0,oq25basecase!Q185/oq25basecaser1!Q185)</f>
        <v>0</v>
      </c>
      <c r="R185" s="33">
        <f>IF(oq25basecase!R185=oq25basecaser1!R185,0,oq25basecase!R185/oq25basecaser1!R185)</f>
        <v>0</v>
      </c>
      <c r="S185" s="33">
        <f>IF(oq25basecase!S185=oq25basecaser1!S185,0,oq25basecase!S185/oq25basecaser1!S185)</f>
        <v>0</v>
      </c>
      <c r="T185" s="33">
        <f>IF(oq25basecase!T185=oq25basecaser1!T185,0,oq25basecase!T185/oq25basecaser1!T185)</f>
        <v>0</v>
      </c>
      <c r="U185" s="33">
        <f>IF(oq25basecase!U185=oq25basecaser1!U185,0,oq25basecase!U185/oq25basecaser1!U185)</f>
        <v>0</v>
      </c>
      <c r="V185" s="33">
        <f>IF(oq25basecase!V185=oq25basecaser1!V185,0,oq25basecase!V185/oq25basecaser1!V185)</f>
        <v>0</v>
      </c>
      <c r="W185" s="33">
        <f>IF(oq25basecase!W185=oq25basecaser1!W185,0,oq25basecase!W185/oq25basecaser1!W185)</f>
        <v>0</v>
      </c>
      <c r="X185" s="33">
        <f>IF(oq25basecase!X185=oq25basecaser1!X185,0,oq25basecase!X185/oq25basecaser1!X185)</f>
        <v>0</v>
      </c>
      <c r="Y185" s="33">
        <f>IF(oq25basecase!Y185=oq25basecaser1!Y185,0,oq25basecase!Y185/oq25basecaser1!Y185)</f>
        <v>0</v>
      </c>
      <c r="Z185" s="33">
        <f>IF(oq25basecase!Z185=oq25basecaser1!Z185,0,oq25basecase!Z185/oq25basecaser1!Z185)</f>
        <v>0</v>
      </c>
    </row>
    <row r="186" spans="1:26" x14ac:dyDescent="0.3">
      <c r="A186" s="33">
        <f>IF(oq25basecase!A186=oq25basecaser1!A186,0,oq25basecase!A186/oq25basecaser1!A186)</f>
        <v>0</v>
      </c>
      <c r="B186" s="33">
        <f>IF(oq25basecase!B186=oq25basecaser1!B186,0,oq25basecase!B186/oq25basecaser1!B186)</f>
        <v>0</v>
      </c>
      <c r="C186" s="33">
        <f>IF(oq25basecase!C186=oq25basecaser1!C186,0,oq25basecase!C186/oq25basecaser1!C186)</f>
        <v>0</v>
      </c>
      <c r="D186" s="33">
        <f>IF(oq25basecase!D186=oq25basecaser1!D186,0,oq25basecase!D186/oq25basecaser1!D186)</f>
        <v>0</v>
      </c>
      <c r="E186" s="33">
        <f>IF(oq25basecase!E186=oq25basecaser1!E186,0,oq25basecase!E186/oq25basecaser1!E186)</f>
        <v>0</v>
      </c>
      <c r="F186" s="33">
        <f>IF(oq25basecase!F186=oq25basecaser1!F186,0,oq25basecase!F186/oq25basecaser1!F186)</f>
        <v>0</v>
      </c>
      <c r="G186" s="33">
        <f>IF(oq25basecase!G186=oq25basecaser1!G186,0,oq25basecase!G186/oq25basecaser1!G186)</f>
        <v>0</v>
      </c>
      <c r="H186" s="33">
        <f>IF(oq25basecase!H186=oq25basecaser1!H186,0,oq25basecase!H186/oq25basecaser1!H186)</f>
        <v>0</v>
      </c>
      <c r="I186" s="33">
        <f>IF(oq25basecase!I186=oq25basecaser1!I186,0,oq25basecase!I186/oq25basecaser1!I186)</f>
        <v>0</v>
      </c>
      <c r="J186" s="33">
        <f>IF(oq25basecase!J186=oq25basecaser1!J186,0,oq25basecase!J186/oq25basecaser1!J186)</f>
        <v>0</v>
      </c>
      <c r="K186" s="33">
        <f>IF(oq25basecase!K186=oq25basecaser1!K186,0,oq25basecase!K186/oq25basecaser1!K186)</f>
        <v>0</v>
      </c>
      <c r="L186" s="33">
        <f>IF(oq25basecase!L186=oq25basecaser1!L186,0,oq25basecase!L186/oq25basecaser1!L186)</f>
        <v>0</v>
      </c>
      <c r="M186" s="33">
        <f>IF(oq25basecase!M186=oq25basecaser1!M186,0,oq25basecase!M186/oq25basecaser1!M186)</f>
        <v>0</v>
      </c>
      <c r="N186" s="33">
        <f>IF(oq25basecase!N186=oq25basecaser1!N186,0,oq25basecase!N186/oq25basecaser1!N186)</f>
        <v>0</v>
      </c>
      <c r="O186" s="33">
        <f>IF(oq25basecase!O186=oq25basecaser1!O186,0,oq25basecase!O186/oq25basecaser1!O186)</f>
        <v>0</v>
      </c>
      <c r="P186" s="33">
        <f>IF(oq25basecase!P186=oq25basecaser1!P186,0,oq25basecase!P186/oq25basecaser1!P186)</f>
        <v>0</v>
      </c>
      <c r="Q186" s="33">
        <f>IF(oq25basecase!Q186=oq25basecaser1!Q186,0,oq25basecase!Q186/oq25basecaser1!Q186)</f>
        <v>0</v>
      </c>
      <c r="R186" s="33">
        <f>IF(oq25basecase!R186=oq25basecaser1!R186,0,oq25basecase!R186/oq25basecaser1!R186)</f>
        <v>0</v>
      </c>
      <c r="S186" s="33">
        <f>IF(oq25basecase!S186=oq25basecaser1!S186,0,oq25basecase!S186/oq25basecaser1!S186)</f>
        <v>0</v>
      </c>
      <c r="T186" s="33">
        <f>IF(oq25basecase!T186=oq25basecaser1!T186,0,oq25basecase!T186/oq25basecaser1!T186)</f>
        <v>0</v>
      </c>
      <c r="U186" s="33">
        <f>IF(oq25basecase!U186=oq25basecaser1!U186,0,oq25basecase!U186/oq25basecaser1!U186)</f>
        <v>0</v>
      </c>
      <c r="V186" s="33">
        <f>IF(oq25basecase!V186=oq25basecaser1!V186,0,oq25basecase!V186/oq25basecaser1!V186)</f>
        <v>0</v>
      </c>
      <c r="W186" s="33">
        <f>IF(oq25basecase!W186=oq25basecaser1!W186,0,oq25basecase!W186/oq25basecaser1!W186)</f>
        <v>0</v>
      </c>
      <c r="X186" s="33">
        <f>IF(oq25basecase!X186=oq25basecaser1!X186,0,oq25basecase!X186/oq25basecaser1!X186)</f>
        <v>0</v>
      </c>
      <c r="Y186" s="33">
        <f>IF(oq25basecase!Y186=oq25basecaser1!Y186,0,oq25basecase!Y186/oq25basecaser1!Y186)</f>
        <v>0</v>
      </c>
      <c r="Z186" s="33">
        <f>IF(oq25basecase!Z186=oq25basecaser1!Z186,0,oq25basecase!Z186/oq25basecaser1!Z186)</f>
        <v>0</v>
      </c>
    </row>
    <row r="187" spans="1:26" x14ac:dyDescent="0.3">
      <c r="A187" s="33">
        <f>IF(oq25basecase!A187=oq25basecaser1!A187,0,oq25basecase!A187/oq25basecaser1!A187)</f>
        <v>0</v>
      </c>
      <c r="B187" s="33">
        <f>IF(oq25basecase!B187=oq25basecaser1!B187,0,oq25basecase!B187/oq25basecaser1!B187)</f>
        <v>0</v>
      </c>
      <c r="C187" s="33">
        <f>IF(oq25basecase!C187=oq25basecaser1!C187,0,oq25basecase!C187/oq25basecaser1!C187)</f>
        <v>0</v>
      </c>
      <c r="D187" s="33">
        <f>IF(oq25basecase!D187=oq25basecaser1!D187,0,oq25basecase!D187/oq25basecaser1!D187)</f>
        <v>0</v>
      </c>
      <c r="E187" s="33">
        <f>IF(oq25basecase!E187=oq25basecaser1!E187,0,oq25basecase!E187/oq25basecaser1!E187)</f>
        <v>0</v>
      </c>
      <c r="F187" s="33">
        <f>IF(oq25basecase!F187=oq25basecaser1!F187,0,oq25basecase!F187/oq25basecaser1!F187)</f>
        <v>0</v>
      </c>
      <c r="G187" s="33">
        <f>IF(oq25basecase!G187=oq25basecaser1!G187,0,oq25basecase!G187/oq25basecaser1!G187)</f>
        <v>0</v>
      </c>
      <c r="H187" s="33">
        <f>IF(oq25basecase!H187=oq25basecaser1!H187,0,oq25basecase!H187/oq25basecaser1!H187)</f>
        <v>0</v>
      </c>
      <c r="I187" s="33">
        <f>IF(oq25basecase!I187=oq25basecaser1!I187,0,oq25basecase!I187/oq25basecaser1!I187)</f>
        <v>0</v>
      </c>
      <c r="J187" s="33">
        <f>IF(oq25basecase!J187=oq25basecaser1!J187,0,oq25basecase!J187/oq25basecaser1!J187)</f>
        <v>0</v>
      </c>
      <c r="K187" s="33">
        <f>IF(oq25basecase!K187=oq25basecaser1!K187,0,oq25basecase!K187/oq25basecaser1!K187)</f>
        <v>0</v>
      </c>
      <c r="L187" s="33">
        <f>IF(oq25basecase!L187=oq25basecaser1!L187,0,oq25basecase!L187/oq25basecaser1!L187)</f>
        <v>0</v>
      </c>
      <c r="M187" s="33">
        <f>IF(oq25basecase!M187=oq25basecaser1!M187,0,oq25basecase!M187/oq25basecaser1!M187)</f>
        <v>0</v>
      </c>
      <c r="N187" s="33">
        <f>IF(oq25basecase!N187=oq25basecaser1!N187,0,oq25basecase!N187/oq25basecaser1!N187)</f>
        <v>0</v>
      </c>
      <c r="O187" s="33">
        <f>IF(oq25basecase!O187=oq25basecaser1!O187,0,oq25basecase!O187/oq25basecaser1!O187)</f>
        <v>0</v>
      </c>
      <c r="P187" s="33">
        <f>IF(oq25basecase!P187=oq25basecaser1!P187,0,oq25basecase!P187/oq25basecaser1!P187)</f>
        <v>0</v>
      </c>
      <c r="Q187" s="33">
        <f>IF(oq25basecase!Q187=oq25basecaser1!Q187,0,oq25basecase!Q187/oq25basecaser1!Q187)</f>
        <v>0</v>
      </c>
      <c r="R187" s="33">
        <f>IF(oq25basecase!R187=oq25basecaser1!R187,0,oq25basecase!R187/oq25basecaser1!R187)</f>
        <v>0</v>
      </c>
      <c r="S187" s="33">
        <f>IF(oq25basecase!S187=oq25basecaser1!S187,0,oq25basecase!S187/oq25basecaser1!S187)</f>
        <v>0</v>
      </c>
      <c r="T187" s="33">
        <f>IF(oq25basecase!T187=oq25basecaser1!T187,0,oq25basecase!T187/oq25basecaser1!T187)</f>
        <v>0</v>
      </c>
      <c r="U187" s="33">
        <f>IF(oq25basecase!U187=oq25basecaser1!U187,0,oq25basecase!U187/oq25basecaser1!U187)</f>
        <v>0</v>
      </c>
      <c r="V187" s="33">
        <f>IF(oq25basecase!V187=oq25basecaser1!V187,0,oq25basecase!V187/oq25basecaser1!V187)</f>
        <v>0</v>
      </c>
      <c r="W187" s="33">
        <f>IF(oq25basecase!W187=oq25basecaser1!W187,0,oq25basecase!W187/oq25basecaser1!W187)</f>
        <v>0</v>
      </c>
      <c r="X187" s="33">
        <f>IF(oq25basecase!X187=oq25basecaser1!X187,0,oq25basecase!X187/oq25basecaser1!X187)</f>
        <v>0</v>
      </c>
      <c r="Y187" s="33">
        <f>IF(oq25basecase!Y187=oq25basecaser1!Y187,0,oq25basecase!Y187/oq25basecaser1!Y187)</f>
        <v>0</v>
      </c>
      <c r="Z187" s="33">
        <f>IF(oq25basecase!Z187=oq25basecaser1!Z187,0,oq25basecase!Z187/oq25basecaser1!Z187)</f>
        <v>0</v>
      </c>
    </row>
    <row r="188" spans="1:26" x14ac:dyDescent="0.3">
      <c r="A188" s="33">
        <f>IF(oq25basecase!A188=oq25basecaser1!A188,0,oq25basecase!A188/oq25basecaser1!A188)</f>
        <v>0</v>
      </c>
      <c r="B188" s="33">
        <f>IF(oq25basecase!B188=oq25basecaser1!B188,0,oq25basecase!B188/oq25basecaser1!B188)</f>
        <v>0</v>
      </c>
      <c r="C188" s="33">
        <f>IF(oq25basecase!C188=oq25basecaser1!C188,0,oq25basecase!C188/oq25basecaser1!C188)</f>
        <v>0</v>
      </c>
      <c r="D188" s="33">
        <f>IF(oq25basecase!D188=oq25basecaser1!D188,0,oq25basecase!D188/oq25basecaser1!D188)</f>
        <v>0</v>
      </c>
      <c r="E188" s="33">
        <f>IF(oq25basecase!E188=oq25basecaser1!E188,0,oq25basecase!E188/oq25basecaser1!E188)</f>
        <v>0</v>
      </c>
      <c r="F188" s="33">
        <f>IF(oq25basecase!F188=oq25basecaser1!F188,0,oq25basecase!F188/oq25basecaser1!F188)</f>
        <v>0</v>
      </c>
      <c r="G188" s="33">
        <f>IF(oq25basecase!G188=oq25basecaser1!G188,0,oq25basecase!G188/oq25basecaser1!G188)</f>
        <v>0</v>
      </c>
      <c r="H188" s="33">
        <f>IF(oq25basecase!H188=oq25basecaser1!H188,0,oq25basecase!H188/oq25basecaser1!H188)</f>
        <v>0</v>
      </c>
      <c r="I188" s="33">
        <f>IF(oq25basecase!I188=oq25basecaser1!I188,0,oq25basecase!I188/oq25basecaser1!I188)</f>
        <v>0</v>
      </c>
      <c r="J188" s="33">
        <f>IF(oq25basecase!J188=oq25basecaser1!J188,0,oq25basecase!J188/oq25basecaser1!J188)</f>
        <v>0</v>
      </c>
      <c r="K188" s="33">
        <f>IF(oq25basecase!K188=oq25basecaser1!K188,0,oq25basecase!K188/oq25basecaser1!K188)</f>
        <v>0</v>
      </c>
      <c r="L188" s="33">
        <f>IF(oq25basecase!L188=oq25basecaser1!L188,0,oq25basecase!L188/oq25basecaser1!L188)</f>
        <v>0</v>
      </c>
      <c r="M188" s="33">
        <f>IF(oq25basecase!M188=oq25basecaser1!M188,0,oq25basecase!M188/oq25basecaser1!M188)</f>
        <v>0</v>
      </c>
      <c r="N188" s="33">
        <f>IF(oq25basecase!N188=oq25basecaser1!N188,0,oq25basecase!N188/oq25basecaser1!N188)</f>
        <v>0</v>
      </c>
      <c r="O188" s="33">
        <f>IF(oq25basecase!O188=oq25basecaser1!O188,0,oq25basecase!O188/oq25basecaser1!O188)</f>
        <v>0</v>
      </c>
      <c r="P188" s="33">
        <f>IF(oq25basecase!P188=oq25basecaser1!P188,0,oq25basecase!P188/oq25basecaser1!P188)</f>
        <v>0</v>
      </c>
      <c r="Q188" s="33">
        <f>IF(oq25basecase!Q188=oq25basecaser1!Q188,0,oq25basecase!Q188/oq25basecaser1!Q188)</f>
        <v>0</v>
      </c>
      <c r="R188" s="33">
        <f>IF(oq25basecase!R188=oq25basecaser1!R188,0,oq25basecase!R188/oq25basecaser1!R188)</f>
        <v>0</v>
      </c>
      <c r="S188" s="33">
        <f>IF(oq25basecase!S188=oq25basecaser1!S188,0,oq25basecase!S188/oq25basecaser1!S188)</f>
        <v>0</v>
      </c>
      <c r="T188" s="33">
        <f>IF(oq25basecase!T188=oq25basecaser1!T188,0,oq25basecase!T188/oq25basecaser1!T188)</f>
        <v>0</v>
      </c>
      <c r="U188" s="33">
        <f>IF(oq25basecase!U188=oq25basecaser1!U188,0,oq25basecase!U188/oq25basecaser1!U188)</f>
        <v>0</v>
      </c>
      <c r="V188" s="33">
        <f>IF(oq25basecase!V188=oq25basecaser1!V188,0,oq25basecase!V188/oq25basecaser1!V188)</f>
        <v>0</v>
      </c>
      <c r="W188" s="33">
        <f>IF(oq25basecase!W188=oq25basecaser1!W188,0,oq25basecase!W188/oq25basecaser1!W188)</f>
        <v>0</v>
      </c>
      <c r="X188" s="33">
        <f>IF(oq25basecase!X188=oq25basecaser1!X188,0,oq25basecase!X188/oq25basecaser1!X188)</f>
        <v>0</v>
      </c>
      <c r="Y188" s="33">
        <f>IF(oq25basecase!Y188=oq25basecaser1!Y188,0,oq25basecase!Y188/oq25basecaser1!Y188)</f>
        <v>0</v>
      </c>
      <c r="Z188" s="33">
        <f>IF(oq25basecase!Z188=oq25basecaser1!Z188,0,oq25basecase!Z188/oq25basecaser1!Z188)</f>
        <v>0</v>
      </c>
    </row>
    <row r="189" spans="1:26" x14ac:dyDescent="0.3">
      <c r="A189" s="33">
        <f>IF(oq25basecase!A189=oq25basecaser1!A189,0,oq25basecase!A189/oq25basecaser1!A189)</f>
        <v>0</v>
      </c>
      <c r="B189" s="33">
        <f>IF(oq25basecase!B189=oq25basecaser1!B189,0,oq25basecase!B189/oq25basecaser1!B189)</f>
        <v>0</v>
      </c>
      <c r="C189" s="33">
        <f>IF(oq25basecase!C189=oq25basecaser1!C189,0,oq25basecase!C189/oq25basecaser1!C189)</f>
        <v>0</v>
      </c>
      <c r="D189" s="33">
        <f>IF(oq25basecase!D189=oq25basecaser1!D189,0,oq25basecase!D189/oq25basecaser1!D189)</f>
        <v>0</v>
      </c>
      <c r="E189" s="33">
        <f>IF(oq25basecase!E189=oq25basecaser1!E189,0,oq25basecase!E189/oq25basecaser1!E189)</f>
        <v>0</v>
      </c>
      <c r="F189" s="33">
        <f>IF(oq25basecase!F189=oq25basecaser1!F189,0,oq25basecase!F189/oq25basecaser1!F189)</f>
        <v>0</v>
      </c>
      <c r="G189" s="33">
        <f>IF(oq25basecase!G189=oq25basecaser1!G189,0,oq25basecase!G189/oq25basecaser1!G189)</f>
        <v>0</v>
      </c>
      <c r="H189" s="33">
        <f>IF(oq25basecase!H189=oq25basecaser1!H189,0,oq25basecase!H189/oq25basecaser1!H189)</f>
        <v>0</v>
      </c>
      <c r="I189" s="33">
        <f>IF(oq25basecase!I189=oq25basecaser1!I189,0,oq25basecase!I189/oq25basecaser1!I189)</f>
        <v>0</v>
      </c>
      <c r="J189" s="33">
        <f>IF(oq25basecase!J189=oq25basecaser1!J189,0,oq25basecase!J189/oq25basecaser1!J189)</f>
        <v>0</v>
      </c>
      <c r="K189" s="33">
        <f>IF(oq25basecase!K189=oq25basecaser1!K189,0,oq25basecase!K189/oq25basecaser1!K189)</f>
        <v>0</v>
      </c>
      <c r="L189" s="33">
        <f>IF(oq25basecase!L189=oq25basecaser1!L189,0,oq25basecase!L189/oq25basecaser1!L189)</f>
        <v>0</v>
      </c>
      <c r="M189" s="33">
        <f>IF(oq25basecase!M189=oq25basecaser1!M189,0,oq25basecase!M189/oq25basecaser1!M189)</f>
        <v>0</v>
      </c>
      <c r="N189" s="33">
        <f>IF(oq25basecase!N189=oq25basecaser1!N189,0,oq25basecase!N189/oq25basecaser1!N189)</f>
        <v>0</v>
      </c>
      <c r="O189" s="33">
        <f>IF(oq25basecase!O189=oq25basecaser1!O189,0,oq25basecase!O189/oq25basecaser1!O189)</f>
        <v>0</v>
      </c>
      <c r="P189" s="33">
        <f>IF(oq25basecase!P189=oq25basecaser1!P189,0,oq25basecase!P189/oq25basecaser1!P189)</f>
        <v>0</v>
      </c>
      <c r="Q189" s="33">
        <f>IF(oq25basecase!Q189=oq25basecaser1!Q189,0,oq25basecase!Q189/oq25basecaser1!Q189)</f>
        <v>0</v>
      </c>
      <c r="R189" s="33">
        <f>IF(oq25basecase!R189=oq25basecaser1!R189,0,oq25basecase!R189/oq25basecaser1!R189)</f>
        <v>0</v>
      </c>
      <c r="S189" s="33">
        <f>IF(oq25basecase!S189=oq25basecaser1!S189,0,oq25basecase!S189/oq25basecaser1!S189)</f>
        <v>0</v>
      </c>
      <c r="T189" s="33">
        <f>IF(oq25basecase!T189=oq25basecaser1!T189,0,oq25basecase!T189/oq25basecaser1!T189)</f>
        <v>0</v>
      </c>
      <c r="U189" s="33">
        <f>IF(oq25basecase!U189=oq25basecaser1!U189,0,oq25basecase!U189/oq25basecaser1!U189)</f>
        <v>0</v>
      </c>
      <c r="V189" s="33">
        <f>IF(oq25basecase!V189=oq25basecaser1!V189,0,oq25basecase!V189/oq25basecaser1!V189)</f>
        <v>0</v>
      </c>
      <c r="W189" s="33">
        <f>IF(oq25basecase!W189=oq25basecaser1!W189,0,oq25basecase!W189/oq25basecaser1!W189)</f>
        <v>0</v>
      </c>
      <c r="X189" s="33">
        <f>IF(oq25basecase!X189=oq25basecaser1!X189,0,oq25basecase!X189/oq25basecaser1!X189)</f>
        <v>0</v>
      </c>
      <c r="Y189" s="33">
        <f>IF(oq25basecase!Y189=oq25basecaser1!Y189,0,oq25basecase!Y189/oq25basecaser1!Y189)</f>
        <v>0</v>
      </c>
      <c r="Z189" s="33">
        <f>IF(oq25basecase!Z189=oq25basecaser1!Z189,0,oq25basecase!Z189/oq25basecaser1!Z189)</f>
        <v>0</v>
      </c>
    </row>
    <row r="190" spans="1:26" x14ac:dyDescent="0.3">
      <c r="A190" s="33">
        <f>IF(oq25basecase!A190=oq25basecaser1!A190,0,oq25basecase!A190/oq25basecaser1!A190)</f>
        <v>0</v>
      </c>
      <c r="B190" s="33">
        <f>IF(oq25basecase!B190=oq25basecaser1!B190,0,oq25basecase!B190/oq25basecaser1!B190)</f>
        <v>0</v>
      </c>
      <c r="C190" s="33">
        <f>IF(oq25basecase!C190=oq25basecaser1!C190,0,oq25basecase!C190/oq25basecaser1!C190)</f>
        <v>0</v>
      </c>
      <c r="D190" s="33">
        <f>IF(oq25basecase!D190=oq25basecaser1!D190,0,oq25basecase!D190/oq25basecaser1!D190)</f>
        <v>0</v>
      </c>
      <c r="E190" s="33">
        <f>IF(oq25basecase!E190=oq25basecaser1!E190,0,oq25basecase!E190/oq25basecaser1!E190)</f>
        <v>0</v>
      </c>
      <c r="F190" s="33">
        <f>IF(oq25basecase!F190=oq25basecaser1!F190,0,oq25basecase!F190/oq25basecaser1!F190)</f>
        <v>0</v>
      </c>
      <c r="G190" s="33">
        <f>IF(oq25basecase!G190=oq25basecaser1!G190,0,oq25basecase!G190/oq25basecaser1!G190)</f>
        <v>0</v>
      </c>
      <c r="H190" s="33">
        <f>IF(oq25basecase!H190=oq25basecaser1!H190,0,oq25basecase!H190/oq25basecaser1!H190)</f>
        <v>0</v>
      </c>
      <c r="I190" s="33">
        <f>IF(oq25basecase!I190=oq25basecaser1!I190,0,oq25basecase!I190/oq25basecaser1!I190)</f>
        <v>0</v>
      </c>
      <c r="J190" s="33">
        <f>IF(oq25basecase!J190=oq25basecaser1!J190,0,oq25basecase!J190/oq25basecaser1!J190)</f>
        <v>0</v>
      </c>
      <c r="K190" s="33">
        <f>IF(oq25basecase!K190=oq25basecaser1!K190,0,oq25basecase!K190/oq25basecaser1!K190)</f>
        <v>0</v>
      </c>
      <c r="L190" s="33">
        <f>IF(oq25basecase!L190=oq25basecaser1!L190,0,oq25basecase!L190/oq25basecaser1!L190)</f>
        <v>0</v>
      </c>
      <c r="M190" s="33">
        <f>IF(oq25basecase!M190=oq25basecaser1!M190,0,oq25basecase!M190/oq25basecaser1!M190)</f>
        <v>0</v>
      </c>
      <c r="N190" s="33">
        <f>IF(oq25basecase!N190=oq25basecaser1!N190,0,oq25basecase!N190/oq25basecaser1!N190)</f>
        <v>0</v>
      </c>
      <c r="O190" s="33">
        <f>IF(oq25basecase!O190=oq25basecaser1!O190,0,oq25basecase!O190/oq25basecaser1!O190)</f>
        <v>0</v>
      </c>
      <c r="P190" s="33">
        <f>IF(oq25basecase!P190=oq25basecaser1!P190,0,oq25basecase!P190/oq25basecaser1!P190)</f>
        <v>0</v>
      </c>
      <c r="Q190" s="33">
        <f>IF(oq25basecase!Q190=oq25basecaser1!Q190,0,oq25basecase!Q190/oq25basecaser1!Q190)</f>
        <v>0</v>
      </c>
      <c r="R190" s="33">
        <f>IF(oq25basecase!R190=oq25basecaser1!R190,0,oq25basecase!R190/oq25basecaser1!R190)</f>
        <v>0</v>
      </c>
      <c r="S190" s="33">
        <f>IF(oq25basecase!S190=oq25basecaser1!S190,0,oq25basecase!S190/oq25basecaser1!S190)</f>
        <v>0</v>
      </c>
      <c r="T190" s="33">
        <f>IF(oq25basecase!T190=oq25basecaser1!T190,0,oq25basecase!T190/oq25basecaser1!T190)</f>
        <v>0</v>
      </c>
      <c r="U190" s="33">
        <f>IF(oq25basecase!U190=oq25basecaser1!U190,0,oq25basecase!U190/oq25basecaser1!U190)</f>
        <v>0</v>
      </c>
      <c r="V190" s="33">
        <f>IF(oq25basecase!V190=oq25basecaser1!V190,0,oq25basecase!V190/oq25basecaser1!V190)</f>
        <v>0</v>
      </c>
      <c r="W190" s="33">
        <f>IF(oq25basecase!W190=oq25basecaser1!W190,0,oq25basecase!W190/oq25basecaser1!W190)</f>
        <v>0</v>
      </c>
      <c r="X190" s="33">
        <f>IF(oq25basecase!X190=oq25basecaser1!X190,0,oq25basecase!X190/oq25basecaser1!X190)</f>
        <v>0</v>
      </c>
      <c r="Y190" s="33">
        <f>IF(oq25basecase!Y190=oq25basecaser1!Y190,0,oq25basecase!Y190/oq25basecaser1!Y190)</f>
        <v>0</v>
      </c>
      <c r="Z190" s="33">
        <f>IF(oq25basecase!Z190=oq25basecaser1!Z190,0,oq25basecase!Z190/oq25basecaser1!Z190)</f>
        <v>0</v>
      </c>
    </row>
    <row r="191" spans="1:26" x14ac:dyDescent="0.3">
      <c r="A191" s="33">
        <f>IF(oq25basecase!A191=oq25basecaser1!A191,0,oq25basecase!A191/oq25basecaser1!A191)</f>
        <v>0</v>
      </c>
      <c r="B191" s="33">
        <f>IF(oq25basecase!B191=oq25basecaser1!B191,0,oq25basecase!B191/oq25basecaser1!B191)</f>
        <v>0</v>
      </c>
      <c r="C191" s="33">
        <f>IF(oq25basecase!C191=oq25basecaser1!C191,0,oq25basecase!C191/oq25basecaser1!C191)</f>
        <v>0</v>
      </c>
      <c r="D191" s="33">
        <f>IF(oq25basecase!D191=oq25basecaser1!D191,0,oq25basecase!D191/oq25basecaser1!D191)</f>
        <v>0</v>
      </c>
      <c r="E191" s="33">
        <f>IF(oq25basecase!E191=oq25basecaser1!E191,0,oq25basecase!E191/oq25basecaser1!E191)</f>
        <v>0</v>
      </c>
      <c r="F191" s="33">
        <f>IF(oq25basecase!F191=oq25basecaser1!F191,0,oq25basecase!F191/oq25basecaser1!F191)</f>
        <v>0</v>
      </c>
      <c r="G191" s="33">
        <f>IF(oq25basecase!G191=oq25basecaser1!G191,0,oq25basecase!G191/oq25basecaser1!G191)</f>
        <v>0</v>
      </c>
      <c r="H191" s="33">
        <f>IF(oq25basecase!H191=oq25basecaser1!H191,0,oq25basecase!H191/oq25basecaser1!H191)</f>
        <v>0</v>
      </c>
      <c r="I191" s="33">
        <f>IF(oq25basecase!I191=oq25basecaser1!I191,0,oq25basecase!I191/oq25basecaser1!I191)</f>
        <v>0</v>
      </c>
      <c r="J191" s="33">
        <f>IF(oq25basecase!J191=oq25basecaser1!J191,0,oq25basecase!J191/oq25basecaser1!J191)</f>
        <v>0</v>
      </c>
      <c r="K191" s="33">
        <f>IF(oq25basecase!K191=oq25basecaser1!K191,0,oq25basecase!K191/oq25basecaser1!K191)</f>
        <v>0</v>
      </c>
      <c r="L191" s="33">
        <f>IF(oq25basecase!L191=oq25basecaser1!L191,0,oq25basecase!L191/oq25basecaser1!L191)</f>
        <v>0</v>
      </c>
      <c r="M191" s="33">
        <f>IF(oq25basecase!M191=oq25basecaser1!M191,0,oq25basecase!M191/oq25basecaser1!M191)</f>
        <v>0</v>
      </c>
      <c r="N191" s="33">
        <f>IF(oq25basecase!N191=oq25basecaser1!N191,0,oq25basecase!N191/oq25basecaser1!N191)</f>
        <v>0</v>
      </c>
      <c r="O191" s="33">
        <f>IF(oq25basecase!O191=oq25basecaser1!O191,0,oq25basecase!O191/oq25basecaser1!O191)</f>
        <v>0</v>
      </c>
      <c r="P191" s="33">
        <f>IF(oq25basecase!P191=oq25basecaser1!P191,0,oq25basecase!P191/oq25basecaser1!P191)</f>
        <v>0</v>
      </c>
      <c r="Q191" s="33">
        <f>IF(oq25basecase!Q191=oq25basecaser1!Q191,0,oq25basecase!Q191/oq25basecaser1!Q191)</f>
        <v>0</v>
      </c>
      <c r="R191" s="33">
        <f>IF(oq25basecase!R191=oq25basecaser1!R191,0,oq25basecase!R191/oq25basecaser1!R191)</f>
        <v>0</v>
      </c>
      <c r="S191" s="33">
        <f>IF(oq25basecase!S191=oq25basecaser1!S191,0,oq25basecase!S191/oq25basecaser1!S191)</f>
        <v>0</v>
      </c>
      <c r="T191" s="33">
        <f>IF(oq25basecase!T191=oq25basecaser1!T191,0,oq25basecase!T191/oq25basecaser1!T191)</f>
        <v>0</v>
      </c>
      <c r="U191" s="33">
        <f>IF(oq25basecase!U191=oq25basecaser1!U191,0,oq25basecase!U191/oq25basecaser1!U191)</f>
        <v>0</v>
      </c>
      <c r="V191" s="33">
        <f>IF(oq25basecase!V191=oq25basecaser1!V191,0,oq25basecase!V191/oq25basecaser1!V191)</f>
        <v>0</v>
      </c>
      <c r="W191" s="33">
        <f>IF(oq25basecase!W191=oq25basecaser1!W191,0,oq25basecase!W191/oq25basecaser1!W191)</f>
        <v>0</v>
      </c>
      <c r="X191" s="33">
        <f>IF(oq25basecase!X191=oq25basecaser1!X191,0,oq25basecase!X191/oq25basecaser1!X191)</f>
        <v>0</v>
      </c>
      <c r="Y191" s="33">
        <f>IF(oq25basecase!Y191=oq25basecaser1!Y191,0,oq25basecase!Y191/oq25basecaser1!Y191)</f>
        <v>0</v>
      </c>
      <c r="Z191" s="33">
        <f>IF(oq25basecase!Z191=oq25basecaser1!Z191,0,oq25basecase!Z191/oq25basecaser1!Z191)</f>
        <v>0</v>
      </c>
    </row>
    <row r="192" spans="1:26" x14ac:dyDescent="0.3">
      <c r="A192" s="33">
        <f>IF(oq25basecase!A192=oq25basecaser1!A192,0,oq25basecase!A192/oq25basecaser1!A192)</f>
        <v>0</v>
      </c>
      <c r="B192" s="33">
        <f>IF(oq25basecase!B192=oq25basecaser1!B192,0,oq25basecase!B192/oq25basecaser1!B192)</f>
        <v>0</v>
      </c>
      <c r="C192" s="33">
        <f>IF(oq25basecase!C192=oq25basecaser1!C192,0,oq25basecase!C192/oq25basecaser1!C192)</f>
        <v>0</v>
      </c>
      <c r="D192" s="33">
        <f>IF(oq25basecase!D192=oq25basecaser1!D192,0,oq25basecase!D192/oq25basecaser1!D192)</f>
        <v>0</v>
      </c>
      <c r="E192" s="33">
        <f>IF(oq25basecase!E192=oq25basecaser1!E192,0,oq25basecase!E192/oq25basecaser1!E192)</f>
        <v>0</v>
      </c>
      <c r="F192" s="33">
        <f>IF(oq25basecase!F192=oq25basecaser1!F192,0,oq25basecase!F192/oq25basecaser1!F192)</f>
        <v>0</v>
      </c>
      <c r="G192" s="33">
        <f>IF(oq25basecase!G192=oq25basecaser1!G192,0,oq25basecase!G192/oq25basecaser1!G192)</f>
        <v>0</v>
      </c>
      <c r="H192" s="33">
        <f>IF(oq25basecase!H192=oq25basecaser1!H192,0,oq25basecase!H192/oq25basecaser1!H192)</f>
        <v>0</v>
      </c>
      <c r="I192" s="33">
        <f>IF(oq25basecase!I192=oq25basecaser1!I192,0,oq25basecase!I192/oq25basecaser1!I192)</f>
        <v>0</v>
      </c>
      <c r="J192" s="33">
        <f>IF(oq25basecase!J192=oq25basecaser1!J192,0,oq25basecase!J192/oq25basecaser1!J192)</f>
        <v>0</v>
      </c>
      <c r="K192" s="33">
        <f>IF(oq25basecase!K192=oq25basecaser1!K192,0,oq25basecase!K192/oq25basecaser1!K192)</f>
        <v>0</v>
      </c>
      <c r="L192" s="33">
        <f>IF(oq25basecase!L192=oq25basecaser1!L192,0,oq25basecase!L192/oq25basecaser1!L192)</f>
        <v>0</v>
      </c>
      <c r="M192" s="33">
        <f>IF(oq25basecase!M192=oq25basecaser1!M192,0,oq25basecase!M192/oq25basecaser1!M192)</f>
        <v>0</v>
      </c>
      <c r="N192" s="33">
        <f>IF(oq25basecase!N192=oq25basecaser1!N192,0,oq25basecase!N192/oq25basecaser1!N192)</f>
        <v>0</v>
      </c>
      <c r="O192" s="33">
        <f>IF(oq25basecase!O192=oq25basecaser1!O192,0,oq25basecase!O192/oq25basecaser1!O192)</f>
        <v>0</v>
      </c>
      <c r="P192" s="33">
        <f>IF(oq25basecase!P192=oq25basecaser1!P192,0,oq25basecase!P192/oq25basecaser1!P192)</f>
        <v>0</v>
      </c>
      <c r="Q192" s="33">
        <f>IF(oq25basecase!Q192=oq25basecaser1!Q192,0,oq25basecase!Q192/oq25basecaser1!Q192)</f>
        <v>0</v>
      </c>
      <c r="R192" s="33">
        <f>IF(oq25basecase!R192=oq25basecaser1!R192,0,oq25basecase!R192/oq25basecaser1!R192)</f>
        <v>0</v>
      </c>
      <c r="S192" s="33">
        <f>IF(oq25basecase!S192=oq25basecaser1!S192,0,oq25basecase!S192/oq25basecaser1!S192)</f>
        <v>0</v>
      </c>
      <c r="T192" s="33">
        <f>IF(oq25basecase!T192=oq25basecaser1!T192,0,oq25basecase!T192/oq25basecaser1!T192)</f>
        <v>0</v>
      </c>
      <c r="U192" s="33">
        <f>IF(oq25basecase!U192=oq25basecaser1!U192,0,oq25basecase!U192/oq25basecaser1!U192)</f>
        <v>0</v>
      </c>
      <c r="V192" s="33">
        <f>IF(oq25basecase!V192=oq25basecaser1!V192,0,oq25basecase!V192/oq25basecaser1!V192)</f>
        <v>0</v>
      </c>
      <c r="W192" s="33">
        <f>IF(oq25basecase!W192=oq25basecaser1!W192,0,oq25basecase!W192/oq25basecaser1!W192)</f>
        <v>0</v>
      </c>
      <c r="X192" s="33">
        <f>IF(oq25basecase!X192=oq25basecaser1!X192,0,oq25basecase!X192/oq25basecaser1!X192)</f>
        <v>0</v>
      </c>
      <c r="Y192" s="33">
        <f>IF(oq25basecase!Y192=oq25basecaser1!Y192,0,oq25basecase!Y192/oq25basecaser1!Y192)</f>
        <v>0</v>
      </c>
      <c r="Z192" s="33">
        <f>IF(oq25basecase!Z192=oq25basecaser1!Z192,0,oq25basecase!Z192/oq25basecaser1!Z192)</f>
        <v>0</v>
      </c>
    </row>
    <row r="193" spans="1:26" x14ac:dyDescent="0.3">
      <c r="A193" s="33">
        <f>IF(oq25basecase!A193=oq25basecaser1!A193,0,oq25basecase!A193/oq25basecaser1!A193)</f>
        <v>0</v>
      </c>
      <c r="B193" s="33">
        <f>IF(oq25basecase!B193=oq25basecaser1!B193,0,oq25basecase!B193/oq25basecaser1!B193)</f>
        <v>0</v>
      </c>
      <c r="C193" s="33">
        <f>IF(oq25basecase!C193=oq25basecaser1!C193,0,oq25basecase!C193/oq25basecaser1!C193)</f>
        <v>0</v>
      </c>
      <c r="D193" s="33">
        <f>IF(oq25basecase!D193=oq25basecaser1!D193,0,oq25basecase!D193/oq25basecaser1!D193)</f>
        <v>0</v>
      </c>
      <c r="E193" s="33">
        <f>IF(oq25basecase!E193=oq25basecaser1!E193,0,oq25basecase!E193/oq25basecaser1!E193)</f>
        <v>0</v>
      </c>
      <c r="F193" s="33">
        <f>IF(oq25basecase!F193=oq25basecaser1!F193,0,oq25basecase!F193/oq25basecaser1!F193)</f>
        <v>0</v>
      </c>
      <c r="G193" s="33">
        <f>IF(oq25basecase!G193=oq25basecaser1!G193,0,oq25basecase!G193/oq25basecaser1!G193)</f>
        <v>0</v>
      </c>
      <c r="H193" s="33">
        <f>IF(oq25basecase!H193=oq25basecaser1!H193,0,oq25basecase!H193/oq25basecaser1!H193)</f>
        <v>0</v>
      </c>
      <c r="I193" s="33">
        <f>IF(oq25basecase!I193=oq25basecaser1!I193,0,oq25basecase!I193/oq25basecaser1!I193)</f>
        <v>0</v>
      </c>
      <c r="J193" s="33">
        <f>IF(oq25basecase!J193=oq25basecaser1!J193,0,oq25basecase!J193/oq25basecaser1!J193)</f>
        <v>0</v>
      </c>
      <c r="K193" s="33">
        <f>IF(oq25basecase!K193=oq25basecaser1!K193,0,oq25basecase!K193/oq25basecaser1!K193)</f>
        <v>0</v>
      </c>
      <c r="L193" s="33">
        <f>IF(oq25basecase!L193=oq25basecaser1!L193,0,oq25basecase!L193/oq25basecaser1!L193)</f>
        <v>0</v>
      </c>
      <c r="M193" s="33">
        <f>IF(oq25basecase!M193=oq25basecaser1!M193,0,oq25basecase!M193/oq25basecaser1!M193)</f>
        <v>0</v>
      </c>
      <c r="N193" s="33">
        <f>IF(oq25basecase!N193=oq25basecaser1!N193,0,oq25basecase!N193/oq25basecaser1!N193)</f>
        <v>0</v>
      </c>
      <c r="O193" s="33">
        <f>IF(oq25basecase!O193=oq25basecaser1!O193,0,oq25basecase!O193/oq25basecaser1!O193)</f>
        <v>0</v>
      </c>
      <c r="P193" s="33">
        <f>IF(oq25basecase!P193=oq25basecaser1!P193,0,oq25basecase!P193/oq25basecaser1!P193)</f>
        <v>0</v>
      </c>
      <c r="Q193" s="33">
        <f>IF(oq25basecase!Q193=oq25basecaser1!Q193,0,oq25basecase!Q193/oq25basecaser1!Q193)</f>
        <v>0</v>
      </c>
      <c r="R193" s="33">
        <f>IF(oq25basecase!R193=oq25basecaser1!R193,0,oq25basecase!R193/oq25basecaser1!R193)</f>
        <v>0</v>
      </c>
      <c r="S193" s="33">
        <f>IF(oq25basecase!S193=oq25basecaser1!S193,0,oq25basecase!S193/oq25basecaser1!S193)</f>
        <v>0</v>
      </c>
      <c r="T193" s="33">
        <f>IF(oq25basecase!T193=oq25basecaser1!T193,0,oq25basecase!T193/oq25basecaser1!T193)</f>
        <v>0</v>
      </c>
      <c r="U193" s="33">
        <f>IF(oq25basecase!U193=oq25basecaser1!U193,0,oq25basecase!U193/oq25basecaser1!U193)</f>
        <v>0</v>
      </c>
      <c r="V193" s="33">
        <f>IF(oq25basecase!V193=oq25basecaser1!V193,0,oq25basecase!V193/oq25basecaser1!V193)</f>
        <v>0</v>
      </c>
      <c r="W193" s="33">
        <f>IF(oq25basecase!W193=oq25basecaser1!W193,0,oq25basecase!W193/oq25basecaser1!W193)</f>
        <v>0</v>
      </c>
      <c r="X193" s="33">
        <f>IF(oq25basecase!X193=oq25basecaser1!X193,0,oq25basecase!X193/oq25basecaser1!X193)</f>
        <v>0</v>
      </c>
      <c r="Y193" s="33">
        <f>IF(oq25basecase!Y193=oq25basecaser1!Y193,0,oq25basecase!Y193/oq25basecaser1!Y193)</f>
        <v>0</v>
      </c>
      <c r="Z193" s="33">
        <f>IF(oq25basecase!Z193=oq25basecaser1!Z193,0,oq25basecase!Z193/oq25basecaser1!Z193)</f>
        <v>0</v>
      </c>
    </row>
    <row r="194" spans="1:26" x14ac:dyDescent="0.3">
      <c r="A194" s="33">
        <f>IF(oq25basecase!A194=oq25basecaser1!A194,0,oq25basecase!A194/oq25basecaser1!A194)</f>
        <v>0</v>
      </c>
      <c r="B194" s="33">
        <f>IF(oq25basecase!B194=oq25basecaser1!B194,0,oq25basecase!B194/oq25basecaser1!B194)</f>
        <v>0</v>
      </c>
      <c r="C194" s="33">
        <f>IF(oq25basecase!C194=oq25basecaser1!C194,0,oq25basecase!C194/oq25basecaser1!C194)</f>
        <v>0</v>
      </c>
      <c r="D194" s="33">
        <f>IF(oq25basecase!D194=oq25basecaser1!D194,0,oq25basecase!D194/oq25basecaser1!D194)</f>
        <v>0</v>
      </c>
      <c r="E194" s="33">
        <f>IF(oq25basecase!E194=oq25basecaser1!E194,0,oq25basecase!E194/oq25basecaser1!E194)</f>
        <v>0</v>
      </c>
      <c r="F194" s="33">
        <f>IF(oq25basecase!F194=oq25basecaser1!F194,0,oq25basecase!F194/oq25basecaser1!F194)</f>
        <v>0</v>
      </c>
      <c r="G194" s="33">
        <f>IF(oq25basecase!G194=oq25basecaser1!G194,0,oq25basecase!G194/oq25basecaser1!G194)</f>
        <v>0</v>
      </c>
      <c r="H194" s="33">
        <f>IF(oq25basecase!H194=oq25basecaser1!H194,0,oq25basecase!H194/oq25basecaser1!H194)</f>
        <v>0</v>
      </c>
      <c r="I194" s="33">
        <f>IF(oq25basecase!I194=oq25basecaser1!I194,0,oq25basecase!I194/oq25basecaser1!I194)</f>
        <v>0</v>
      </c>
      <c r="J194" s="33">
        <f>IF(oq25basecase!J194=oq25basecaser1!J194,0,oq25basecase!J194/oq25basecaser1!J194)</f>
        <v>0</v>
      </c>
      <c r="K194" s="33">
        <f>IF(oq25basecase!K194=oq25basecaser1!K194,0,oq25basecase!K194/oq25basecaser1!K194)</f>
        <v>0</v>
      </c>
      <c r="L194" s="33">
        <f>IF(oq25basecase!L194=oq25basecaser1!L194,0,oq25basecase!L194/oq25basecaser1!L194)</f>
        <v>0</v>
      </c>
      <c r="M194" s="33">
        <f>IF(oq25basecase!M194=oq25basecaser1!M194,0,oq25basecase!M194/oq25basecaser1!M194)</f>
        <v>0</v>
      </c>
      <c r="N194" s="33">
        <f>IF(oq25basecase!N194=oq25basecaser1!N194,0,oq25basecase!N194/oq25basecaser1!N194)</f>
        <v>0</v>
      </c>
      <c r="O194" s="33">
        <f>IF(oq25basecase!O194=oq25basecaser1!O194,0,oq25basecase!O194/oq25basecaser1!O194)</f>
        <v>0</v>
      </c>
      <c r="P194" s="33">
        <f>IF(oq25basecase!P194=oq25basecaser1!P194,0,oq25basecase!P194/oq25basecaser1!P194)</f>
        <v>0</v>
      </c>
      <c r="Q194" s="33">
        <f>IF(oq25basecase!Q194=oq25basecaser1!Q194,0,oq25basecase!Q194/oq25basecaser1!Q194)</f>
        <v>0</v>
      </c>
      <c r="R194" s="33">
        <f>IF(oq25basecase!R194=oq25basecaser1!R194,0,oq25basecase!R194/oq25basecaser1!R194)</f>
        <v>0</v>
      </c>
      <c r="S194" s="33">
        <f>IF(oq25basecase!S194=oq25basecaser1!S194,0,oq25basecase!S194/oq25basecaser1!S194)</f>
        <v>0</v>
      </c>
      <c r="T194" s="33">
        <f>IF(oq25basecase!T194=oq25basecaser1!T194,0,oq25basecase!T194/oq25basecaser1!T194)</f>
        <v>0</v>
      </c>
      <c r="U194" s="33">
        <f>IF(oq25basecase!U194=oq25basecaser1!U194,0,oq25basecase!U194/oq25basecaser1!U194)</f>
        <v>0</v>
      </c>
      <c r="V194" s="33">
        <f>IF(oq25basecase!V194=oq25basecaser1!V194,0,oq25basecase!V194/oq25basecaser1!V194)</f>
        <v>0</v>
      </c>
      <c r="W194" s="33">
        <f>IF(oq25basecase!W194=oq25basecaser1!W194,0,oq25basecase!W194/oq25basecaser1!W194)</f>
        <v>0</v>
      </c>
      <c r="X194" s="33">
        <f>IF(oq25basecase!X194=oq25basecaser1!X194,0,oq25basecase!X194/oq25basecaser1!X194)</f>
        <v>0</v>
      </c>
      <c r="Y194" s="33">
        <f>IF(oq25basecase!Y194=oq25basecaser1!Y194,0,oq25basecase!Y194/oq25basecaser1!Y194)</f>
        <v>0</v>
      </c>
      <c r="Z194" s="33">
        <f>IF(oq25basecase!Z194=oq25basecaser1!Z194,0,oq25basecase!Z194/oq25basecaser1!Z194)</f>
        <v>0</v>
      </c>
    </row>
    <row r="195" spans="1:26" x14ac:dyDescent="0.3">
      <c r="A195" s="33">
        <f>IF(oq25basecase!A195=oq25basecaser1!A195,0,oq25basecase!A195/oq25basecaser1!A195)</f>
        <v>0</v>
      </c>
      <c r="B195" s="33">
        <f>IF(oq25basecase!B195=oq25basecaser1!B195,0,oq25basecase!B195/oq25basecaser1!B195)</f>
        <v>0</v>
      </c>
      <c r="C195" s="33">
        <f>IF(oq25basecase!C195=oq25basecaser1!C195,0,oq25basecase!C195/oq25basecaser1!C195)</f>
        <v>0</v>
      </c>
      <c r="D195" s="33">
        <f>IF(oq25basecase!D195=oq25basecaser1!D195,0,oq25basecase!D195/oq25basecaser1!D195)</f>
        <v>0</v>
      </c>
      <c r="E195" s="33">
        <f>IF(oq25basecase!E195=oq25basecaser1!E195,0,oq25basecase!E195/oq25basecaser1!E195)</f>
        <v>0</v>
      </c>
      <c r="F195" s="33">
        <f>IF(oq25basecase!F195=oq25basecaser1!F195,0,oq25basecase!F195/oq25basecaser1!F195)</f>
        <v>0</v>
      </c>
      <c r="G195" s="33">
        <f>IF(oq25basecase!G195=oq25basecaser1!G195,0,oq25basecase!G195/oq25basecaser1!G195)</f>
        <v>0</v>
      </c>
      <c r="H195" s="33">
        <f>IF(oq25basecase!H195=oq25basecaser1!H195,0,oq25basecase!H195/oq25basecaser1!H195)</f>
        <v>0</v>
      </c>
      <c r="I195" s="33">
        <f>IF(oq25basecase!I195=oq25basecaser1!I195,0,oq25basecase!I195/oq25basecaser1!I195)</f>
        <v>0</v>
      </c>
      <c r="J195" s="33">
        <f>IF(oq25basecase!J195=oq25basecaser1!J195,0,oq25basecase!J195/oq25basecaser1!J195)</f>
        <v>0</v>
      </c>
      <c r="K195" s="33">
        <f>IF(oq25basecase!K195=oq25basecaser1!K195,0,oq25basecase!K195/oq25basecaser1!K195)</f>
        <v>0</v>
      </c>
      <c r="L195" s="33">
        <f>IF(oq25basecase!L195=oq25basecaser1!L195,0,oq25basecase!L195/oq25basecaser1!L195)</f>
        <v>0</v>
      </c>
      <c r="M195" s="33">
        <f>IF(oq25basecase!M195=oq25basecaser1!M195,0,oq25basecase!M195/oq25basecaser1!M195)</f>
        <v>0</v>
      </c>
      <c r="N195" s="33">
        <f>IF(oq25basecase!N195=oq25basecaser1!N195,0,oq25basecase!N195/oq25basecaser1!N195)</f>
        <v>0</v>
      </c>
      <c r="O195" s="33">
        <f>IF(oq25basecase!O195=oq25basecaser1!O195,0,oq25basecase!O195/oq25basecaser1!O195)</f>
        <v>0</v>
      </c>
      <c r="P195" s="33">
        <f>IF(oq25basecase!P195=oq25basecaser1!P195,0,oq25basecase!P195/oq25basecaser1!P195)</f>
        <v>0</v>
      </c>
      <c r="Q195" s="33">
        <f>IF(oq25basecase!Q195=oq25basecaser1!Q195,0,oq25basecase!Q195/oq25basecaser1!Q195)</f>
        <v>0</v>
      </c>
      <c r="R195" s="33">
        <f>IF(oq25basecase!R195=oq25basecaser1!R195,0,oq25basecase!R195/oq25basecaser1!R195)</f>
        <v>0</v>
      </c>
      <c r="S195" s="33">
        <f>IF(oq25basecase!S195=oq25basecaser1!S195,0,oq25basecase!S195/oq25basecaser1!S195)</f>
        <v>0</v>
      </c>
      <c r="T195" s="33">
        <f>IF(oq25basecase!T195=oq25basecaser1!T195,0,oq25basecase!T195/oq25basecaser1!T195)</f>
        <v>0</v>
      </c>
      <c r="U195" s="33">
        <f>IF(oq25basecase!U195=oq25basecaser1!U195,0,oq25basecase!U195/oq25basecaser1!U195)</f>
        <v>0</v>
      </c>
      <c r="V195" s="33">
        <f>IF(oq25basecase!V195=oq25basecaser1!V195,0,oq25basecase!V195/oq25basecaser1!V195)</f>
        <v>0</v>
      </c>
      <c r="W195" s="33">
        <f>IF(oq25basecase!W195=oq25basecaser1!W195,0,oq25basecase!W195/oq25basecaser1!W195)</f>
        <v>0</v>
      </c>
      <c r="X195" s="33">
        <f>IF(oq25basecase!X195=oq25basecaser1!X195,0,oq25basecase!X195/oq25basecaser1!X195)</f>
        <v>0</v>
      </c>
      <c r="Y195" s="33">
        <f>IF(oq25basecase!Y195=oq25basecaser1!Y195,0,oq25basecase!Y195/oq25basecaser1!Y195)</f>
        <v>0</v>
      </c>
      <c r="Z195" s="33">
        <f>IF(oq25basecase!Z195=oq25basecaser1!Z195,0,oq25basecase!Z195/oq25basecaser1!Z195)</f>
        <v>0</v>
      </c>
    </row>
    <row r="196" spans="1:26" x14ac:dyDescent="0.3">
      <c r="A196" s="33">
        <f>IF(oq25basecase!A196=oq25basecaser1!A196,0,oq25basecase!A196/oq25basecaser1!A196)</f>
        <v>0</v>
      </c>
      <c r="B196" s="33">
        <f>IF(oq25basecase!B196=oq25basecaser1!B196,0,oq25basecase!B196/oq25basecaser1!B196)</f>
        <v>0</v>
      </c>
      <c r="C196" s="33">
        <f>IF(oq25basecase!C196=oq25basecaser1!C196,0,oq25basecase!C196/oq25basecaser1!C196)</f>
        <v>0</v>
      </c>
      <c r="D196" s="33">
        <f>IF(oq25basecase!D196=oq25basecaser1!D196,0,oq25basecase!D196/oq25basecaser1!D196)</f>
        <v>0</v>
      </c>
      <c r="E196" s="33">
        <f>IF(oq25basecase!E196=oq25basecaser1!E196,0,oq25basecase!E196/oq25basecaser1!E196)</f>
        <v>0</v>
      </c>
      <c r="F196" s="33">
        <f>IF(oq25basecase!F196=oq25basecaser1!F196,0,oq25basecase!F196/oq25basecaser1!F196)</f>
        <v>0</v>
      </c>
      <c r="G196" s="33">
        <f>IF(oq25basecase!G196=oq25basecaser1!G196,0,oq25basecase!G196/oq25basecaser1!G196)</f>
        <v>0</v>
      </c>
      <c r="H196" s="33">
        <f>IF(oq25basecase!H196=oq25basecaser1!H196,0,oq25basecase!H196/oq25basecaser1!H196)</f>
        <v>0</v>
      </c>
      <c r="I196" s="33">
        <f>IF(oq25basecase!I196=oq25basecaser1!I196,0,oq25basecase!I196/oq25basecaser1!I196)</f>
        <v>0</v>
      </c>
      <c r="J196" s="33">
        <f>IF(oq25basecase!J196=oq25basecaser1!J196,0,oq25basecase!J196/oq25basecaser1!J196)</f>
        <v>0</v>
      </c>
      <c r="K196" s="33">
        <f>IF(oq25basecase!K196=oq25basecaser1!K196,0,oq25basecase!K196/oq25basecaser1!K196)</f>
        <v>0</v>
      </c>
      <c r="L196" s="33">
        <f>IF(oq25basecase!L196=oq25basecaser1!L196,0,oq25basecase!L196/oq25basecaser1!L196)</f>
        <v>0</v>
      </c>
      <c r="M196" s="33">
        <f>IF(oq25basecase!M196=oq25basecaser1!M196,0,oq25basecase!M196/oq25basecaser1!M196)</f>
        <v>0</v>
      </c>
      <c r="N196" s="33">
        <f>IF(oq25basecase!N196=oq25basecaser1!N196,0,oq25basecase!N196/oq25basecaser1!N196)</f>
        <v>0</v>
      </c>
      <c r="O196" s="33">
        <f>IF(oq25basecase!O196=oq25basecaser1!O196,0,oq25basecase!O196/oq25basecaser1!O196)</f>
        <v>0</v>
      </c>
      <c r="P196" s="33">
        <f>IF(oq25basecase!P196=oq25basecaser1!P196,0,oq25basecase!P196/oq25basecaser1!P196)</f>
        <v>0</v>
      </c>
      <c r="Q196" s="33">
        <f>IF(oq25basecase!Q196=oq25basecaser1!Q196,0,oq25basecase!Q196/oq25basecaser1!Q196)</f>
        <v>0</v>
      </c>
      <c r="R196" s="33">
        <f>IF(oq25basecase!R196=oq25basecaser1!R196,0,oq25basecase!R196/oq25basecaser1!R196)</f>
        <v>0</v>
      </c>
      <c r="S196" s="33">
        <f>IF(oq25basecase!S196=oq25basecaser1!S196,0,oq25basecase!S196/oq25basecaser1!S196)</f>
        <v>0</v>
      </c>
      <c r="T196" s="33">
        <f>IF(oq25basecase!T196=oq25basecaser1!T196,0,oq25basecase!T196/oq25basecaser1!T196)</f>
        <v>0</v>
      </c>
      <c r="U196" s="33">
        <f>IF(oq25basecase!U196=oq25basecaser1!U196,0,oq25basecase!U196/oq25basecaser1!U196)</f>
        <v>0</v>
      </c>
      <c r="V196" s="33">
        <f>IF(oq25basecase!V196=oq25basecaser1!V196,0,oq25basecase!V196/oq25basecaser1!V196)</f>
        <v>0</v>
      </c>
      <c r="W196" s="33">
        <f>IF(oq25basecase!W196=oq25basecaser1!W196,0,oq25basecase!W196/oq25basecaser1!W196)</f>
        <v>0</v>
      </c>
      <c r="X196" s="33">
        <f>IF(oq25basecase!X196=oq25basecaser1!X196,0,oq25basecase!X196/oq25basecaser1!X196)</f>
        <v>0</v>
      </c>
      <c r="Y196" s="33">
        <f>IF(oq25basecase!Y196=oq25basecaser1!Y196,0,oq25basecase!Y196/oq25basecaser1!Y196)</f>
        <v>0</v>
      </c>
      <c r="Z196" s="33">
        <f>IF(oq25basecase!Z196=oq25basecaser1!Z196,0,oq25basecase!Z196/oq25basecaser1!Z196)</f>
        <v>0</v>
      </c>
    </row>
    <row r="197" spans="1:26" x14ac:dyDescent="0.3">
      <c r="A197" s="33">
        <f>IF(oq25basecase!A197=oq25basecaser1!A197,0,oq25basecase!A197/oq25basecaser1!A197)</f>
        <v>0</v>
      </c>
      <c r="B197" s="33">
        <f>IF(oq25basecase!B197=oq25basecaser1!B197,0,oq25basecase!B197/oq25basecaser1!B197)</f>
        <v>0</v>
      </c>
      <c r="C197" s="33">
        <f>IF(oq25basecase!C197=oq25basecaser1!C197,0,oq25basecase!C197/oq25basecaser1!C197)</f>
        <v>0</v>
      </c>
      <c r="D197" s="33">
        <f>IF(oq25basecase!D197=oq25basecaser1!D197,0,oq25basecase!D197/oq25basecaser1!D197)</f>
        <v>0</v>
      </c>
      <c r="E197" s="33">
        <f>IF(oq25basecase!E197=oq25basecaser1!E197,0,oq25basecase!E197/oq25basecaser1!E197)</f>
        <v>0</v>
      </c>
      <c r="F197" s="33">
        <f>IF(oq25basecase!F197=oq25basecaser1!F197,0,oq25basecase!F197/oq25basecaser1!F197)</f>
        <v>0</v>
      </c>
      <c r="G197" s="33">
        <f>IF(oq25basecase!G197=oq25basecaser1!G197,0,oq25basecase!G197/oq25basecaser1!G197)</f>
        <v>0</v>
      </c>
      <c r="H197" s="33">
        <f>IF(oq25basecase!H197=oq25basecaser1!H197,0,oq25basecase!H197/oq25basecaser1!H197)</f>
        <v>0</v>
      </c>
      <c r="I197" s="33">
        <f>IF(oq25basecase!I197=oq25basecaser1!I197,0,oq25basecase!I197/oq25basecaser1!I197)</f>
        <v>0</v>
      </c>
      <c r="J197" s="33">
        <f>IF(oq25basecase!J197=oq25basecaser1!J197,0,oq25basecase!J197/oq25basecaser1!J197)</f>
        <v>0</v>
      </c>
      <c r="K197" s="33">
        <f>IF(oq25basecase!K197=oq25basecaser1!K197,0,oq25basecase!K197/oq25basecaser1!K197)</f>
        <v>0</v>
      </c>
      <c r="L197" s="33">
        <f>IF(oq25basecase!L197=oq25basecaser1!L197,0,oq25basecase!L197/oq25basecaser1!L197)</f>
        <v>0</v>
      </c>
      <c r="M197" s="33">
        <f>IF(oq25basecase!M197=oq25basecaser1!M197,0,oq25basecase!M197/oq25basecaser1!M197)</f>
        <v>0</v>
      </c>
      <c r="N197" s="33">
        <f>IF(oq25basecase!N197=oq25basecaser1!N197,0,oq25basecase!N197/oq25basecaser1!N197)</f>
        <v>0</v>
      </c>
      <c r="O197" s="33">
        <f>IF(oq25basecase!O197=oq25basecaser1!O197,0,oq25basecase!O197/oq25basecaser1!O197)</f>
        <v>0</v>
      </c>
      <c r="P197" s="33">
        <f>IF(oq25basecase!P197=oq25basecaser1!P197,0,oq25basecase!P197/oq25basecaser1!P197)</f>
        <v>0</v>
      </c>
      <c r="Q197" s="33">
        <f>IF(oq25basecase!Q197=oq25basecaser1!Q197,0,oq25basecase!Q197/oq25basecaser1!Q197)</f>
        <v>0</v>
      </c>
      <c r="R197" s="33">
        <f>IF(oq25basecase!R197=oq25basecaser1!R197,0,oq25basecase!R197/oq25basecaser1!R197)</f>
        <v>0</v>
      </c>
      <c r="S197" s="33">
        <f>IF(oq25basecase!S197=oq25basecaser1!S197,0,oq25basecase!S197/oq25basecaser1!S197)</f>
        <v>0</v>
      </c>
      <c r="T197" s="33">
        <f>IF(oq25basecase!T197=oq25basecaser1!T197,0,oq25basecase!T197/oq25basecaser1!T197)</f>
        <v>0</v>
      </c>
      <c r="U197" s="33">
        <f>IF(oq25basecase!U197=oq25basecaser1!U197,0,oq25basecase!U197/oq25basecaser1!U197)</f>
        <v>0</v>
      </c>
      <c r="V197" s="33">
        <f>IF(oq25basecase!V197=oq25basecaser1!V197,0,oq25basecase!V197/oq25basecaser1!V197)</f>
        <v>0</v>
      </c>
      <c r="W197" s="33">
        <f>IF(oq25basecase!W197=oq25basecaser1!W197,0,oq25basecase!W197/oq25basecaser1!W197)</f>
        <v>0</v>
      </c>
      <c r="X197" s="33">
        <f>IF(oq25basecase!X197=oq25basecaser1!X197,0,oq25basecase!X197/oq25basecaser1!X197)</f>
        <v>0</v>
      </c>
      <c r="Y197" s="33">
        <f>IF(oq25basecase!Y197=oq25basecaser1!Y197,0,oq25basecase!Y197/oq25basecaser1!Y197)</f>
        <v>0</v>
      </c>
      <c r="Z197" s="33">
        <f>IF(oq25basecase!Z197=oq25basecaser1!Z197,0,oq25basecase!Z197/oq25basecaser1!Z197)</f>
        <v>0</v>
      </c>
    </row>
    <row r="198" spans="1:26" x14ac:dyDescent="0.3">
      <c r="A198" s="33">
        <f>IF(oq25basecase!A198=oq25basecaser1!A198,0,oq25basecase!A198/oq25basecaser1!A198)</f>
        <v>0</v>
      </c>
      <c r="B198" s="33">
        <f>IF(oq25basecase!B198=oq25basecaser1!B198,0,oq25basecase!B198/oq25basecaser1!B198)</f>
        <v>0</v>
      </c>
      <c r="C198" s="33">
        <f>IF(oq25basecase!C198=oq25basecaser1!C198,0,oq25basecase!C198/oq25basecaser1!C198)</f>
        <v>0</v>
      </c>
      <c r="D198" s="33">
        <f>IF(oq25basecase!D198=oq25basecaser1!D198,0,oq25basecase!D198/oq25basecaser1!D198)</f>
        <v>0</v>
      </c>
      <c r="E198" s="33">
        <f>IF(oq25basecase!E198=oq25basecaser1!E198,0,oq25basecase!E198/oq25basecaser1!E198)</f>
        <v>0</v>
      </c>
      <c r="F198" s="33">
        <f>IF(oq25basecase!F198=oq25basecaser1!F198,0,oq25basecase!F198/oq25basecaser1!F198)</f>
        <v>0</v>
      </c>
      <c r="G198" s="33">
        <f>IF(oq25basecase!G198=oq25basecaser1!G198,0,oq25basecase!G198/oq25basecaser1!G198)</f>
        <v>0</v>
      </c>
      <c r="H198" s="33">
        <f>IF(oq25basecase!H198=oq25basecaser1!H198,0,oq25basecase!H198/oq25basecaser1!H198)</f>
        <v>0</v>
      </c>
      <c r="I198" s="33">
        <f>IF(oq25basecase!I198=oq25basecaser1!I198,0,oq25basecase!I198/oq25basecaser1!I198)</f>
        <v>0</v>
      </c>
      <c r="J198" s="33">
        <f>IF(oq25basecase!J198=oq25basecaser1!J198,0,oq25basecase!J198/oq25basecaser1!J198)</f>
        <v>0</v>
      </c>
      <c r="K198" s="33">
        <f>IF(oq25basecase!K198=oq25basecaser1!K198,0,oq25basecase!K198/oq25basecaser1!K198)</f>
        <v>0</v>
      </c>
      <c r="L198" s="33">
        <f>IF(oq25basecase!L198=oq25basecaser1!L198,0,oq25basecase!L198/oq25basecaser1!L198)</f>
        <v>0</v>
      </c>
      <c r="M198" s="33">
        <f>IF(oq25basecase!M198=oq25basecaser1!M198,0,oq25basecase!M198/oq25basecaser1!M198)</f>
        <v>0</v>
      </c>
      <c r="N198" s="33">
        <f>IF(oq25basecase!N198=oq25basecaser1!N198,0,oq25basecase!N198/oq25basecaser1!N198)</f>
        <v>0</v>
      </c>
      <c r="O198" s="33">
        <f>IF(oq25basecase!O198=oq25basecaser1!O198,0,oq25basecase!O198/oq25basecaser1!O198)</f>
        <v>0</v>
      </c>
      <c r="P198" s="33">
        <f>IF(oq25basecase!P198=oq25basecaser1!P198,0,oq25basecase!P198/oq25basecaser1!P198)</f>
        <v>0</v>
      </c>
      <c r="Q198" s="33">
        <f>IF(oq25basecase!Q198=oq25basecaser1!Q198,0,oq25basecase!Q198/oq25basecaser1!Q198)</f>
        <v>0</v>
      </c>
      <c r="R198" s="33">
        <f>IF(oq25basecase!R198=oq25basecaser1!R198,0,oq25basecase!R198/oq25basecaser1!R198)</f>
        <v>0</v>
      </c>
      <c r="S198" s="33">
        <f>IF(oq25basecase!S198=oq25basecaser1!S198,0,oq25basecase!S198/oq25basecaser1!S198)</f>
        <v>0</v>
      </c>
      <c r="T198" s="33">
        <f>IF(oq25basecase!T198=oq25basecaser1!T198,0,oq25basecase!T198/oq25basecaser1!T198)</f>
        <v>0</v>
      </c>
      <c r="U198" s="33">
        <f>IF(oq25basecase!U198=oq25basecaser1!U198,0,oq25basecase!U198/oq25basecaser1!U198)</f>
        <v>0</v>
      </c>
      <c r="V198" s="33">
        <f>IF(oq25basecase!V198=oq25basecaser1!V198,0,oq25basecase!V198/oq25basecaser1!V198)</f>
        <v>0</v>
      </c>
      <c r="W198" s="33">
        <f>IF(oq25basecase!W198=oq25basecaser1!W198,0,oq25basecase!W198/oq25basecaser1!W198)</f>
        <v>0</v>
      </c>
      <c r="X198" s="33">
        <f>IF(oq25basecase!X198=oq25basecaser1!X198,0,oq25basecase!X198/oq25basecaser1!X198)</f>
        <v>0</v>
      </c>
      <c r="Y198" s="33">
        <f>IF(oq25basecase!Y198=oq25basecaser1!Y198,0,oq25basecase!Y198/oq25basecaser1!Y198)</f>
        <v>0</v>
      </c>
      <c r="Z198" s="33">
        <f>IF(oq25basecase!Z198=oq25basecaser1!Z198,0,oq25basecase!Z198/oq25basecaser1!Z198)</f>
        <v>0</v>
      </c>
    </row>
    <row r="199" spans="1:26" x14ac:dyDescent="0.3">
      <c r="A199" s="33">
        <f>IF(oq25basecase!A199=oq25basecaser1!A199,0,oq25basecase!A199/oq25basecaser1!A199)</f>
        <v>0</v>
      </c>
      <c r="B199" s="33">
        <f>IF(oq25basecase!B199=oq25basecaser1!B199,0,oq25basecase!B199/oq25basecaser1!B199)</f>
        <v>0</v>
      </c>
      <c r="C199" s="33">
        <f>IF(oq25basecase!C199=oq25basecaser1!C199,0,oq25basecase!C199/oq25basecaser1!C199)</f>
        <v>0</v>
      </c>
      <c r="D199" s="33">
        <f>IF(oq25basecase!D199=oq25basecaser1!D199,0,oq25basecase!D199/oq25basecaser1!D199)</f>
        <v>0</v>
      </c>
      <c r="E199" s="33">
        <f>IF(oq25basecase!E199=oq25basecaser1!E199,0,oq25basecase!E199/oq25basecaser1!E199)</f>
        <v>0</v>
      </c>
      <c r="F199" s="33">
        <f>IF(oq25basecase!F199=oq25basecaser1!F199,0,oq25basecase!F199/oq25basecaser1!F199)</f>
        <v>0</v>
      </c>
      <c r="G199" s="33">
        <f>IF(oq25basecase!G199=oq25basecaser1!G199,0,oq25basecase!G199/oq25basecaser1!G199)</f>
        <v>0</v>
      </c>
      <c r="H199" s="33">
        <f>IF(oq25basecase!H199=oq25basecaser1!H199,0,oq25basecase!H199/oq25basecaser1!H199)</f>
        <v>0</v>
      </c>
      <c r="I199" s="33">
        <f>IF(oq25basecase!I199=oq25basecaser1!I199,0,oq25basecase!I199/oq25basecaser1!I199)</f>
        <v>0</v>
      </c>
      <c r="J199" s="33">
        <f>IF(oq25basecase!J199=oq25basecaser1!J199,0,oq25basecase!J199/oq25basecaser1!J199)</f>
        <v>0</v>
      </c>
      <c r="K199" s="33">
        <f>IF(oq25basecase!K199=oq25basecaser1!K199,0,oq25basecase!K199/oq25basecaser1!K199)</f>
        <v>0</v>
      </c>
      <c r="L199" s="33">
        <f>IF(oq25basecase!L199=oq25basecaser1!L199,0,oq25basecase!L199/oq25basecaser1!L199)</f>
        <v>0</v>
      </c>
      <c r="M199" s="33">
        <f>IF(oq25basecase!M199=oq25basecaser1!M199,0,oq25basecase!M199/oq25basecaser1!M199)</f>
        <v>0</v>
      </c>
      <c r="N199" s="33">
        <f>IF(oq25basecase!N199=oq25basecaser1!N199,0,oq25basecase!N199/oq25basecaser1!N199)</f>
        <v>0</v>
      </c>
      <c r="O199" s="33">
        <f>IF(oq25basecase!O199=oq25basecaser1!O199,0,oq25basecase!O199/oq25basecaser1!O199)</f>
        <v>0</v>
      </c>
      <c r="P199" s="33">
        <f>IF(oq25basecase!P199=oq25basecaser1!P199,0,oq25basecase!P199/oq25basecaser1!P199)</f>
        <v>0</v>
      </c>
      <c r="Q199" s="33">
        <f>IF(oq25basecase!Q199=oq25basecaser1!Q199,0,oq25basecase!Q199/oq25basecaser1!Q199)</f>
        <v>0</v>
      </c>
      <c r="R199" s="33">
        <f>IF(oq25basecase!R199=oq25basecaser1!R199,0,oq25basecase!R199/oq25basecaser1!R199)</f>
        <v>0</v>
      </c>
      <c r="S199" s="33">
        <f>IF(oq25basecase!S199=oq25basecaser1!S199,0,oq25basecase!S199/oq25basecaser1!S199)</f>
        <v>0</v>
      </c>
      <c r="T199" s="33">
        <f>IF(oq25basecase!T199=oq25basecaser1!T199,0,oq25basecase!T199/oq25basecaser1!T199)</f>
        <v>0</v>
      </c>
      <c r="U199" s="33">
        <f>IF(oq25basecase!U199=oq25basecaser1!U199,0,oq25basecase!U199/oq25basecaser1!U199)</f>
        <v>0</v>
      </c>
      <c r="V199" s="33">
        <f>IF(oq25basecase!V199=oq25basecaser1!V199,0,oq25basecase!V199/oq25basecaser1!V199)</f>
        <v>0</v>
      </c>
      <c r="W199" s="33">
        <f>IF(oq25basecase!W199=oq25basecaser1!W199,0,oq25basecase!W199/oq25basecaser1!W199)</f>
        <v>0</v>
      </c>
      <c r="X199" s="33">
        <f>IF(oq25basecase!X199=oq25basecaser1!X199,0,oq25basecase!X199/oq25basecaser1!X199)</f>
        <v>0</v>
      </c>
      <c r="Y199" s="33">
        <f>IF(oq25basecase!Y199=oq25basecaser1!Y199,0,oq25basecase!Y199/oq25basecaser1!Y199)</f>
        <v>0</v>
      </c>
      <c r="Z199" s="33">
        <f>IF(oq25basecase!Z199=oq25basecaser1!Z199,0,oq25basecase!Z199/oq25basecaser1!Z199)</f>
        <v>0</v>
      </c>
    </row>
    <row r="200" spans="1:26" x14ac:dyDescent="0.3">
      <c r="A200" s="33">
        <f>IF(oq25basecase!A200=oq25basecaser1!A200,0,oq25basecase!A200/oq25basecaser1!A200)</f>
        <v>0</v>
      </c>
      <c r="B200" s="33">
        <f>IF(oq25basecase!B200=oq25basecaser1!B200,0,oq25basecase!B200/oq25basecaser1!B200)</f>
        <v>0</v>
      </c>
      <c r="C200" s="33">
        <f>IF(oq25basecase!C200=oq25basecaser1!C200,0,oq25basecase!C200/oq25basecaser1!C200)</f>
        <v>0</v>
      </c>
      <c r="D200" s="33">
        <f>IF(oq25basecase!D200=oq25basecaser1!D200,0,oq25basecase!D200/oq25basecaser1!D200)</f>
        <v>0</v>
      </c>
      <c r="E200" s="33">
        <f>IF(oq25basecase!E200=oq25basecaser1!E200,0,oq25basecase!E200/oq25basecaser1!E200)</f>
        <v>0</v>
      </c>
      <c r="F200" s="33">
        <f>IF(oq25basecase!F200=oq25basecaser1!F200,0,oq25basecase!F200/oq25basecaser1!F200)</f>
        <v>0</v>
      </c>
      <c r="G200" s="33">
        <f>IF(oq25basecase!G200=oq25basecaser1!G200,0,oq25basecase!G200/oq25basecaser1!G200)</f>
        <v>0</v>
      </c>
      <c r="H200" s="33">
        <f>IF(oq25basecase!H200=oq25basecaser1!H200,0,oq25basecase!H200/oq25basecaser1!H200)</f>
        <v>0</v>
      </c>
      <c r="I200" s="33">
        <f>IF(oq25basecase!I200=oq25basecaser1!I200,0,oq25basecase!I200/oq25basecaser1!I200)</f>
        <v>0</v>
      </c>
      <c r="J200" s="33">
        <f>IF(oq25basecase!J200=oq25basecaser1!J200,0,oq25basecase!J200/oq25basecaser1!J200)</f>
        <v>0</v>
      </c>
      <c r="K200" s="33">
        <f>IF(oq25basecase!K200=oq25basecaser1!K200,0,oq25basecase!K200/oq25basecaser1!K200)</f>
        <v>0</v>
      </c>
      <c r="L200" s="33">
        <f>IF(oq25basecase!L200=oq25basecaser1!L200,0,oq25basecase!L200/oq25basecaser1!L200)</f>
        <v>0</v>
      </c>
      <c r="M200" s="33">
        <f>IF(oq25basecase!M200=oq25basecaser1!M200,0,oq25basecase!M200/oq25basecaser1!M200)</f>
        <v>0</v>
      </c>
      <c r="N200" s="33">
        <f>IF(oq25basecase!N200=oq25basecaser1!N200,0,oq25basecase!N200/oq25basecaser1!N200)</f>
        <v>0</v>
      </c>
      <c r="O200" s="33">
        <f>IF(oq25basecase!O200=oq25basecaser1!O200,0,oq25basecase!O200/oq25basecaser1!O200)</f>
        <v>0</v>
      </c>
      <c r="P200" s="33">
        <f>IF(oq25basecase!P200=oq25basecaser1!P200,0,oq25basecase!P200/oq25basecaser1!P200)</f>
        <v>0</v>
      </c>
      <c r="Q200" s="33">
        <f>IF(oq25basecase!Q200=oq25basecaser1!Q200,0,oq25basecase!Q200/oq25basecaser1!Q200)</f>
        <v>0</v>
      </c>
      <c r="R200" s="33">
        <f>IF(oq25basecase!R200=oq25basecaser1!R200,0,oq25basecase!R200/oq25basecaser1!R200)</f>
        <v>0</v>
      </c>
      <c r="S200" s="33">
        <f>IF(oq25basecase!S200=oq25basecaser1!S200,0,oq25basecase!S200/oq25basecaser1!S200)</f>
        <v>0</v>
      </c>
      <c r="T200" s="33">
        <f>IF(oq25basecase!T200=oq25basecaser1!T200,0,oq25basecase!T200/oq25basecaser1!T200)</f>
        <v>0</v>
      </c>
      <c r="U200" s="33">
        <f>IF(oq25basecase!U200=oq25basecaser1!U200,0,oq25basecase!U200/oq25basecaser1!U200)</f>
        <v>0</v>
      </c>
      <c r="V200" s="33">
        <f>IF(oq25basecase!V200=oq25basecaser1!V200,0,oq25basecase!V200/oq25basecaser1!V200)</f>
        <v>0</v>
      </c>
      <c r="W200" s="33">
        <f>IF(oq25basecase!W200=oq25basecaser1!W200,0,oq25basecase!W200/oq25basecaser1!W200)</f>
        <v>0</v>
      </c>
      <c r="X200" s="33">
        <f>IF(oq25basecase!X200=oq25basecaser1!X200,0,oq25basecase!X200/oq25basecaser1!X200)</f>
        <v>0</v>
      </c>
      <c r="Y200" s="33">
        <f>IF(oq25basecase!Y200=oq25basecaser1!Y200,0,oq25basecase!Y200/oq25basecaser1!Y200)</f>
        <v>0</v>
      </c>
      <c r="Z200" s="33">
        <f>IF(oq25basecase!Z200=oq25basecaser1!Z200,0,oq25basecase!Z200/oq25basecaser1!Z200)</f>
        <v>0</v>
      </c>
    </row>
    <row r="201" spans="1:26" x14ac:dyDescent="0.3">
      <c r="A201" s="33">
        <f>IF(oq25basecase!A201=oq25basecaser1!A201,0,oq25basecase!A201/oq25basecaser1!A201)</f>
        <v>0</v>
      </c>
      <c r="B201" s="33">
        <f>IF(oq25basecase!B201=oq25basecaser1!B201,0,oq25basecase!B201/oq25basecaser1!B201)</f>
        <v>0</v>
      </c>
      <c r="C201" s="33">
        <f>IF(oq25basecase!C201=oq25basecaser1!C201,0,oq25basecase!C201/oq25basecaser1!C201)</f>
        <v>0</v>
      </c>
      <c r="D201" s="33">
        <f>IF(oq25basecase!D201=oq25basecaser1!D201,0,oq25basecase!D201/oq25basecaser1!D201)</f>
        <v>0</v>
      </c>
      <c r="E201" s="33">
        <f>IF(oq25basecase!E201=oq25basecaser1!E201,0,oq25basecase!E201/oq25basecaser1!E201)</f>
        <v>0</v>
      </c>
      <c r="F201" s="33">
        <f>IF(oq25basecase!F201=oq25basecaser1!F201,0,oq25basecase!F201/oq25basecaser1!F201)</f>
        <v>0</v>
      </c>
      <c r="G201" s="33">
        <f>IF(oq25basecase!G201=oq25basecaser1!G201,0,oq25basecase!G201/oq25basecaser1!G201)</f>
        <v>0</v>
      </c>
      <c r="H201" s="33">
        <f>IF(oq25basecase!H201=oq25basecaser1!H201,0,oq25basecase!H201/oq25basecaser1!H201)</f>
        <v>0</v>
      </c>
      <c r="I201" s="33">
        <f>IF(oq25basecase!I201=oq25basecaser1!I201,0,oq25basecase!I201/oq25basecaser1!I201)</f>
        <v>0</v>
      </c>
      <c r="J201" s="33">
        <f>IF(oq25basecase!J201=oq25basecaser1!J201,0,oq25basecase!J201/oq25basecaser1!J201)</f>
        <v>0</v>
      </c>
      <c r="K201" s="33">
        <f>IF(oq25basecase!K201=oq25basecaser1!K201,0,oq25basecase!K201/oq25basecaser1!K201)</f>
        <v>0</v>
      </c>
      <c r="L201" s="33">
        <f>IF(oq25basecase!L201=oq25basecaser1!L201,0,oq25basecase!L201/oq25basecaser1!L201)</f>
        <v>0</v>
      </c>
      <c r="M201" s="33">
        <f>IF(oq25basecase!M201=oq25basecaser1!M201,0,oq25basecase!M201/oq25basecaser1!M201)</f>
        <v>0</v>
      </c>
      <c r="N201" s="33">
        <f>IF(oq25basecase!N201=oq25basecaser1!N201,0,oq25basecase!N201/oq25basecaser1!N201)</f>
        <v>0</v>
      </c>
      <c r="O201" s="33">
        <f>IF(oq25basecase!O201=oq25basecaser1!O201,0,oq25basecase!O201/oq25basecaser1!O201)</f>
        <v>0</v>
      </c>
      <c r="P201" s="33">
        <f>IF(oq25basecase!P201=oq25basecaser1!P201,0,oq25basecase!P201/oq25basecaser1!P201)</f>
        <v>0</v>
      </c>
      <c r="Q201" s="33">
        <f>IF(oq25basecase!Q201=oq25basecaser1!Q201,0,oq25basecase!Q201/oq25basecaser1!Q201)</f>
        <v>0</v>
      </c>
      <c r="R201" s="33">
        <f>IF(oq25basecase!R201=oq25basecaser1!R201,0,oq25basecase!R201/oq25basecaser1!R201)</f>
        <v>0</v>
      </c>
      <c r="S201" s="33">
        <f>IF(oq25basecase!S201=oq25basecaser1!S201,0,oq25basecase!S201/oq25basecaser1!S201)</f>
        <v>0</v>
      </c>
      <c r="T201" s="33">
        <f>IF(oq25basecase!T201=oq25basecaser1!T201,0,oq25basecase!T201/oq25basecaser1!T201)</f>
        <v>0</v>
      </c>
      <c r="U201" s="33">
        <f>IF(oq25basecase!U201=oq25basecaser1!U201,0,oq25basecase!U201/oq25basecaser1!U201)</f>
        <v>0</v>
      </c>
      <c r="V201" s="33">
        <f>IF(oq25basecase!V201=oq25basecaser1!V201,0,oq25basecase!V201/oq25basecaser1!V201)</f>
        <v>0</v>
      </c>
      <c r="W201" s="33">
        <f>IF(oq25basecase!W201=oq25basecaser1!W201,0,oq25basecase!W201/oq25basecaser1!W201)</f>
        <v>0</v>
      </c>
      <c r="X201" s="33">
        <f>IF(oq25basecase!X201=oq25basecaser1!X201,0,oq25basecase!X201/oq25basecaser1!X201)</f>
        <v>0</v>
      </c>
      <c r="Y201" s="33">
        <f>IF(oq25basecase!Y201=oq25basecaser1!Y201,0,oq25basecase!Y201/oq25basecaser1!Y201)</f>
        <v>0</v>
      </c>
      <c r="Z201" s="33">
        <f>IF(oq25basecase!Z201=oq25basecaser1!Z201,0,oq25basecase!Z201/oq25basecaser1!Z201)</f>
        <v>0</v>
      </c>
    </row>
    <row r="202" spans="1:26" x14ac:dyDescent="0.3">
      <c r="A202" s="33">
        <f>IF(oq25basecase!A202=oq25basecaser1!A202,0,oq25basecase!A202/oq25basecaser1!A202)</f>
        <v>0</v>
      </c>
      <c r="B202" s="33">
        <f>IF(oq25basecase!B202=oq25basecaser1!B202,0,oq25basecase!B202/oq25basecaser1!B202)</f>
        <v>0</v>
      </c>
      <c r="C202" s="33">
        <f>IF(oq25basecase!C202=oq25basecaser1!C202,0,oq25basecase!C202/oq25basecaser1!C202)</f>
        <v>0</v>
      </c>
      <c r="D202" s="33">
        <f>IF(oq25basecase!D202=oq25basecaser1!D202,0,oq25basecase!D202/oq25basecaser1!D202)</f>
        <v>0</v>
      </c>
      <c r="E202" s="33">
        <f>IF(oq25basecase!E202=oq25basecaser1!E202,0,oq25basecase!E202/oq25basecaser1!E202)</f>
        <v>0</v>
      </c>
      <c r="F202" s="33">
        <f>IF(oq25basecase!F202=oq25basecaser1!F202,0,oq25basecase!F202/oq25basecaser1!F202)</f>
        <v>0</v>
      </c>
      <c r="G202" s="33">
        <f>IF(oq25basecase!G202=oq25basecaser1!G202,0,oq25basecase!G202/oq25basecaser1!G202)</f>
        <v>0</v>
      </c>
      <c r="H202" s="33">
        <f>IF(oq25basecase!H202=oq25basecaser1!H202,0,oq25basecase!H202/oq25basecaser1!H202)</f>
        <v>0</v>
      </c>
      <c r="I202" s="33">
        <f>IF(oq25basecase!I202=oq25basecaser1!I202,0,oq25basecase!I202/oq25basecaser1!I202)</f>
        <v>0</v>
      </c>
      <c r="J202" s="33">
        <f>IF(oq25basecase!J202=oq25basecaser1!J202,0,oq25basecase!J202/oq25basecaser1!J202)</f>
        <v>0</v>
      </c>
      <c r="K202" s="33">
        <f>IF(oq25basecase!K202=oq25basecaser1!K202,0,oq25basecase!K202/oq25basecaser1!K202)</f>
        <v>0</v>
      </c>
      <c r="L202" s="33">
        <f>IF(oq25basecase!L202=oq25basecaser1!L202,0,oq25basecase!L202/oq25basecaser1!L202)</f>
        <v>0</v>
      </c>
      <c r="M202" s="33">
        <f>IF(oq25basecase!M202=oq25basecaser1!M202,0,oq25basecase!M202/oq25basecaser1!M202)</f>
        <v>0</v>
      </c>
      <c r="N202" s="33">
        <f>IF(oq25basecase!N202=oq25basecaser1!N202,0,oq25basecase!N202/oq25basecaser1!N202)</f>
        <v>0</v>
      </c>
      <c r="O202" s="33">
        <f>IF(oq25basecase!O202=oq25basecaser1!O202,0,oq25basecase!O202/oq25basecaser1!O202)</f>
        <v>0</v>
      </c>
      <c r="P202" s="33">
        <f>IF(oq25basecase!P202=oq25basecaser1!P202,0,oq25basecase!P202/oq25basecaser1!P202)</f>
        <v>0</v>
      </c>
      <c r="Q202" s="33">
        <f>IF(oq25basecase!Q202=oq25basecaser1!Q202,0,oq25basecase!Q202/oq25basecaser1!Q202)</f>
        <v>0</v>
      </c>
      <c r="R202" s="33">
        <f>IF(oq25basecase!R202=oq25basecaser1!R202,0,oq25basecase!R202/oq25basecaser1!R202)</f>
        <v>0</v>
      </c>
      <c r="S202" s="33">
        <f>IF(oq25basecase!S202=oq25basecaser1!S202,0,oq25basecase!S202/oq25basecaser1!S202)</f>
        <v>0</v>
      </c>
      <c r="T202" s="33">
        <f>IF(oq25basecase!T202=oq25basecaser1!T202,0,oq25basecase!T202/oq25basecaser1!T202)</f>
        <v>0</v>
      </c>
      <c r="U202" s="33">
        <f>IF(oq25basecase!U202=oq25basecaser1!U202,0,oq25basecase!U202/oq25basecaser1!U202)</f>
        <v>0</v>
      </c>
      <c r="V202" s="33">
        <f>IF(oq25basecase!V202=oq25basecaser1!V202,0,oq25basecase!V202/oq25basecaser1!V202)</f>
        <v>0</v>
      </c>
      <c r="W202" s="33">
        <f>IF(oq25basecase!W202=oq25basecaser1!W202,0,oq25basecase!W202/oq25basecaser1!W202)</f>
        <v>0</v>
      </c>
      <c r="X202" s="33">
        <f>IF(oq25basecase!X202=oq25basecaser1!X202,0,oq25basecase!X202/oq25basecaser1!X202)</f>
        <v>0</v>
      </c>
      <c r="Y202" s="33">
        <f>IF(oq25basecase!Y202=oq25basecaser1!Y202,0,oq25basecase!Y202/oq25basecaser1!Y202)</f>
        <v>0</v>
      </c>
      <c r="Z202" s="33">
        <f>IF(oq25basecase!Z202=oq25basecaser1!Z202,0,oq25basecase!Z202/oq25basecaser1!Z202)</f>
        <v>0</v>
      </c>
    </row>
    <row r="203" spans="1:26" x14ac:dyDescent="0.3">
      <c r="A203" s="33">
        <f>IF(oq25basecase!A203=oq25basecaser1!A203,0,oq25basecase!A203/oq25basecaser1!A203)</f>
        <v>0</v>
      </c>
      <c r="B203" s="33">
        <f>IF(oq25basecase!B203=oq25basecaser1!B203,0,oq25basecase!B203/oq25basecaser1!B203)</f>
        <v>0</v>
      </c>
      <c r="C203" s="33">
        <f>IF(oq25basecase!C203=oq25basecaser1!C203,0,oq25basecase!C203/oq25basecaser1!C203)</f>
        <v>0</v>
      </c>
      <c r="D203" s="33">
        <f>IF(oq25basecase!D203=oq25basecaser1!D203,0,oq25basecase!D203/oq25basecaser1!D203)</f>
        <v>0</v>
      </c>
      <c r="E203" s="33">
        <f>IF(oq25basecase!E203=oq25basecaser1!E203,0,oq25basecase!E203/oq25basecaser1!E203)</f>
        <v>0</v>
      </c>
      <c r="F203" s="33">
        <f>IF(oq25basecase!F203=oq25basecaser1!F203,0,oq25basecase!F203/oq25basecaser1!F203)</f>
        <v>0</v>
      </c>
      <c r="G203" s="33">
        <f>IF(oq25basecase!G203=oq25basecaser1!G203,0,oq25basecase!G203/oq25basecaser1!G203)</f>
        <v>0</v>
      </c>
      <c r="H203" s="33">
        <f>IF(oq25basecase!H203=oq25basecaser1!H203,0,oq25basecase!H203/oq25basecaser1!H203)</f>
        <v>0</v>
      </c>
      <c r="I203" s="33">
        <f>IF(oq25basecase!I203=oq25basecaser1!I203,0,oq25basecase!I203/oq25basecaser1!I203)</f>
        <v>0</v>
      </c>
      <c r="J203" s="33">
        <f>IF(oq25basecase!J203=oq25basecaser1!J203,0,oq25basecase!J203/oq25basecaser1!J203)</f>
        <v>0</v>
      </c>
      <c r="K203" s="33">
        <f>IF(oq25basecase!K203=oq25basecaser1!K203,0,oq25basecase!K203/oq25basecaser1!K203)</f>
        <v>0</v>
      </c>
      <c r="L203" s="33">
        <f>IF(oq25basecase!L203=oq25basecaser1!L203,0,oq25basecase!L203/oq25basecaser1!L203)</f>
        <v>0</v>
      </c>
      <c r="M203" s="33">
        <f>IF(oq25basecase!M203=oq25basecaser1!M203,0,oq25basecase!M203/oq25basecaser1!M203)</f>
        <v>0</v>
      </c>
      <c r="N203" s="33">
        <f>IF(oq25basecase!N203=oq25basecaser1!N203,0,oq25basecase!N203/oq25basecaser1!N203)</f>
        <v>0</v>
      </c>
      <c r="O203" s="33">
        <f>IF(oq25basecase!O203=oq25basecaser1!O203,0,oq25basecase!O203/oq25basecaser1!O203)</f>
        <v>0</v>
      </c>
      <c r="P203" s="33">
        <f>IF(oq25basecase!P203=oq25basecaser1!P203,0,oq25basecase!P203/oq25basecaser1!P203)</f>
        <v>0</v>
      </c>
      <c r="Q203" s="33">
        <f>IF(oq25basecase!Q203=oq25basecaser1!Q203,0,oq25basecase!Q203/oq25basecaser1!Q203)</f>
        <v>0</v>
      </c>
      <c r="R203" s="33">
        <f>IF(oq25basecase!R203=oq25basecaser1!R203,0,oq25basecase!R203/oq25basecaser1!R203)</f>
        <v>0</v>
      </c>
      <c r="S203" s="33">
        <f>IF(oq25basecase!S203=oq25basecaser1!S203,0,oq25basecase!S203/oq25basecaser1!S203)</f>
        <v>0</v>
      </c>
      <c r="T203" s="33">
        <f>IF(oq25basecase!T203=oq25basecaser1!T203,0,oq25basecase!T203/oq25basecaser1!T203)</f>
        <v>0</v>
      </c>
      <c r="U203" s="33">
        <f>IF(oq25basecase!U203=oq25basecaser1!U203,0,oq25basecase!U203/oq25basecaser1!U203)</f>
        <v>0</v>
      </c>
      <c r="V203" s="33">
        <f>IF(oq25basecase!V203=oq25basecaser1!V203,0,oq25basecase!V203/oq25basecaser1!V203)</f>
        <v>0</v>
      </c>
      <c r="W203" s="33">
        <f>IF(oq25basecase!W203=oq25basecaser1!W203,0,oq25basecase!W203/oq25basecaser1!W203)</f>
        <v>0</v>
      </c>
      <c r="X203" s="33">
        <f>IF(oq25basecase!X203=oq25basecaser1!X203,0,oq25basecase!X203/oq25basecaser1!X203)</f>
        <v>0</v>
      </c>
      <c r="Y203" s="33">
        <f>IF(oq25basecase!Y203=oq25basecaser1!Y203,0,oq25basecase!Y203/oq25basecaser1!Y203)</f>
        <v>0</v>
      </c>
      <c r="Z203" s="33">
        <f>IF(oq25basecase!Z203=oq25basecaser1!Z203,0,oq25basecase!Z203/oq25basecaser1!Z203)</f>
        <v>0</v>
      </c>
    </row>
    <row r="204" spans="1:26" x14ac:dyDescent="0.3">
      <c r="A204" s="33">
        <f>IF(oq25basecase!A204=oq25basecaser1!A204,0,oq25basecase!A204/oq25basecaser1!A204)</f>
        <v>0</v>
      </c>
      <c r="B204" s="33">
        <f>IF(oq25basecase!B204=oq25basecaser1!B204,0,oq25basecase!B204/oq25basecaser1!B204)</f>
        <v>0</v>
      </c>
      <c r="C204" s="33">
        <f>IF(oq25basecase!C204=oq25basecaser1!C204,0,oq25basecase!C204/oq25basecaser1!C204)</f>
        <v>0</v>
      </c>
      <c r="D204" s="33">
        <f>IF(oq25basecase!D204=oq25basecaser1!D204,0,oq25basecase!D204/oq25basecaser1!D204)</f>
        <v>0</v>
      </c>
      <c r="E204" s="33">
        <f>IF(oq25basecase!E204=oq25basecaser1!E204,0,oq25basecase!E204/oq25basecaser1!E204)</f>
        <v>0</v>
      </c>
      <c r="F204" s="33">
        <f>IF(oq25basecase!F204=oq25basecaser1!F204,0,oq25basecase!F204/oq25basecaser1!F204)</f>
        <v>0</v>
      </c>
      <c r="G204" s="33">
        <f>IF(oq25basecase!G204=oq25basecaser1!G204,0,oq25basecase!G204/oq25basecaser1!G204)</f>
        <v>0</v>
      </c>
      <c r="H204" s="33">
        <f>IF(oq25basecase!H204=oq25basecaser1!H204,0,oq25basecase!H204/oq25basecaser1!H204)</f>
        <v>0</v>
      </c>
      <c r="I204" s="33">
        <f>IF(oq25basecase!I204=oq25basecaser1!I204,0,oq25basecase!I204/oq25basecaser1!I204)</f>
        <v>0</v>
      </c>
      <c r="J204" s="33">
        <f>IF(oq25basecase!J204=oq25basecaser1!J204,0,oq25basecase!J204/oq25basecaser1!J204)</f>
        <v>0</v>
      </c>
      <c r="K204" s="33">
        <f>IF(oq25basecase!K204=oq25basecaser1!K204,0,oq25basecase!K204/oq25basecaser1!K204)</f>
        <v>0</v>
      </c>
      <c r="L204" s="33">
        <f>IF(oq25basecase!L204=oq25basecaser1!L204,0,oq25basecase!L204/oq25basecaser1!L204)</f>
        <v>0</v>
      </c>
      <c r="M204" s="33">
        <f>IF(oq25basecase!M204=oq25basecaser1!M204,0,oq25basecase!M204/oq25basecaser1!M204)</f>
        <v>0</v>
      </c>
      <c r="N204" s="33">
        <f>IF(oq25basecase!N204=oq25basecaser1!N204,0,oq25basecase!N204/oq25basecaser1!N204)</f>
        <v>0</v>
      </c>
      <c r="O204" s="33">
        <f>IF(oq25basecase!O204=oq25basecaser1!O204,0,oq25basecase!O204/oq25basecaser1!O204)</f>
        <v>0</v>
      </c>
      <c r="P204" s="33">
        <f>IF(oq25basecase!P204=oq25basecaser1!P204,0,oq25basecase!P204/oq25basecaser1!P204)</f>
        <v>0</v>
      </c>
      <c r="Q204" s="33">
        <f>IF(oq25basecase!Q204=oq25basecaser1!Q204,0,oq25basecase!Q204/oq25basecaser1!Q204)</f>
        <v>0</v>
      </c>
      <c r="R204" s="33">
        <f>IF(oq25basecase!R204=oq25basecaser1!R204,0,oq25basecase!R204/oq25basecaser1!R204)</f>
        <v>0</v>
      </c>
      <c r="S204" s="33">
        <f>IF(oq25basecase!S204=oq25basecaser1!S204,0,oq25basecase!S204/oq25basecaser1!S204)</f>
        <v>0</v>
      </c>
      <c r="T204" s="33">
        <f>IF(oq25basecase!T204=oq25basecaser1!T204,0,oq25basecase!T204/oq25basecaser1!T204)</f>
        <v>0</v>
      </c>
      <c r="U204" s="33">
        <f>IF(oq25basecase!U204=oq25basecaser1!U204,0,oq25basecase!U204/oq25basecaser1!U204)</f>
        <v>0</v>
      </c>
      <c r="V204" s="33">
        <f>IF(oq25basecase!V204=oq25basecaser1!V204,0,oq25basecase!V204/oq25basecaser1!V204)</f>
        <v>0</v>
      </c>
      <c r="W204" s="33">
        <f>IF(oq25basecase!W204=oq25basecaser1!W204,0,oq25basecase!W204/oq25basecaser1!W204)</f>
        <v>0</v>
      </c>
      <c r="X204" s="33">
        <f>IF(oq25basecase!X204=oq25basecaser1!X204,0,oq25basecase!X204/oq25basecaser1!X204)</f>
        <v>0</v>
      </c>
      <c r="Y204" s="33">
        <f>IF(oq25basecase!Y204=oq25basecaser1!Y204,0,oq25basecase!Y204/oq25basecaser1!Y204)</f>
        <v>0</v>
      </c>
      <c r="Z204" s="33">
        <f>IF(oq25basecase!Z204=oq25basecaser1!Z204,0,oq25basecase!Z204/oq25basecaser1!Z204)</f>
        <v>0</v>
      </c>
    </row>
    <row r="205" spans="1:26" x14ac:dyDescent="0.3">
      <c r="A205" s="33">
        <f>IF(oq25basecase!A205=oq25basecaser1!A205,0,oq25basecase!A205/oq25basecaser1!A205)</f>
        <v>0</v>
      </c>
      <c r="B205" s="33">
        <f>IF(oq25basecase!B205=oq25basecaser1!B205,0,oq25basecase!B205/oq25basecaser1!B205)</f>
        <v>0</v>
      </c>
      <c r="C205" s="33">
        <f>IF(oq25basecase!C205=oq25basecaser1!C205,0,oq25basecase!C205/oq25basecaser1!C205)</f>
        <v>0</v>
      </c>
      <c r="D205" s="33">
        <f>IF(oq25basecase!D205=oq25basecaser1!D205,0,oq25basecase!D205/oq25basecaser1!D205)</f>
        <v>0</v>
      </c>
      <c r="E205" s="33">
        <f>IF(oq25basecase!E205=oq25basecaser1!E205,0,oq25basecase!E205/oq25basecaser1!E205)</f>
        <v>0</v>
      </c>
      <c r="F205" s="33">
        <f>IF(oq25basecase!F205=oq25basecaser1!F205,0,oq25basecase!F205/oq25basecaser1!F205)</f>
        <v>0</v>
      </c>
      <c r="G205" s="33">
        <f>IF(oq25basecase!G205=oq25basecaser1!G205,0,oq25basecase!G205/oq25basecaser1!G205)</f>
        <v>0</v>
      </c>
      <c r="H205" s="33">
        <f>IF(oq25basecase!H205=oq25basecaser1!H205,0,oq25basecase!H205/oq25basecaser1!H205)</f>
        <v>0</v>
      </c>
      <c r="I205" s="33">
        <f>IF(oq25basecase!I205=oq25basecaser1!I205,0,oq25basecase!I205/oq25basecaser1!I205)</f>
        <v>0</v>
      </c>
      <c r="J205" s="33">
        <f>IF(oq25basecase!J205=oq25basecaser1!J205,0,oq25basecase!J205/oq25basecaser1!J205)</f>
        <v>0</v>
      </c>
      <c r="K205" s="33">
        <f>IF(oq25basecase!K205=oq25basecaser1!K205,0,oq25basecase!K205/oq25basecaser1!K205)</f>
        <v>0</v>
      </c>
      <c r="L205" s="33">
        <f>IF(oq25basecase!L205=oq25basecaser1!L205,0,oq25basecase!L205/oq25basecaser1!L205)</f>
        <v>0</v>
      </c>
      <c r="M205" s="33">
        <f>IF(oq25basecase!M205=oq25basecaser1!M205,0,oq25basecase!M205/oq25basecaser1!M205)</f>
        <v>0</v>
      </c>
      <c r="N205" s="33">
        <f>IF(oq25basecase!N205=oq25basecaser1!N205,0,oq25basecase!N205/oq25basecaser1!N205)</f>
        <v>0</v>
      </c>
      <c r="O205" s="33">
        <f>IF(oq25basecase!O205=oq25basecaser1!O205,0,oq25basecase!O205/oq25basecaser1!O205)</f>
        <v>0</v>
      </c>
      <c r="P205" s="33">
        <f>IF(oq25basecase!P205=oq25basecaser1!P205,0,oq25basecase!P205/oq25basecaser1!P205)</f>
        <v>0</v>
      </c>
      <c r="Q205" s="33">
        <f>IF(oq25basecase!Q205=oq25basecaser1!Q205,0,oq25basecase!Q205/oq25basecaser1!Q205)</f>
        <v>0</v>
      </c>
      <c r="R205" s="33">
        <f>IF(oq25basecase!R205=oq25basecaser1!R205,0,oq25basecase!R205/oq25basecaser1!R205)</f>
        <v>0</v>
      </c>
      <c r="S205" s="33">
        <f>IF(oq25basecase!S205=oq25basecaser1!S205,0,oq25basecase!S205/oq25basecaser1!S205)</f>
        <v>0</v>
      </c>
      <c r="T205" s="33">
        <f>IF(oq25basecase!T205=oq25basecaser1!T205,0,oq25basecase!T205/oq25basecaser1!T205)</f>
        <v>0</v>
      </c>
      <c r="U205" s="33">
        <f>IF(oq25basecase!U205=oq25basecaser1!U205,0,oq25basecase!U205/oq25basecaser1!U205)</f>
        <v>0</v>
      </c>
      <c r="V205" s="33">
        <f>IF(oq25basecase!V205=oq25basecaser1!V205,0,oq25basecase!V205/oq25basecaser1!V205)</f>
        <v>0</v>
      </c>
      <c r="W205" s="33">
        <f>IF(oq25basecase!W205=oq25basecaser1!W205,0,oq25basecase!W205/oq25basecaser1!W205)</f>
        <v>0</v>
      </c>
      <c r="X205" s="33">
        <f>IF(oq25basecase!X205=oq25basecaser1!X205,0,oq25basecase!X205/oq25basecaser1!X205)</f>
        <v>0</v>
      </c>
      <c r="Y205" s="33">
        <f>IF(oq25basecase!Y205=oq25basecaser1!Y205,0,oq25basecase!Y205/oq25basecaser1!Y205)</f>
        <v>0</v>
      </c>
      <c r="Z205" s="33">
        <f>IF(oq25basecase!Z205=oq25basecaser1!Z205,0,oq25basecase!Z205/oq25basecaser1!Z205)</f>
        <v>0</v>
      </c>
    </row>
    <row r="206" spans="1:26" x14ac:dyDescent="0.3">
      <c r="A206" s="33">
        <f>IF(oq25basecase!A206=oq25basecaser1!A206,0,oq25basecase!A206/oq25basecaser1!A206)</f>
        <v>0</v>
      </c>
      <c r="B206" s="33">
        <f>IF(oq25basecase!B206=oq25basecaser1!B206,0,oq25basecase!B206/oq25basecaser1!B206)</f>
        <v>0</v>
      </c>
      <c r="C206" s="33">
        <f>IF(oq25basecase!C206=oq25basecaser1!C206,0,oq25basecase!C206/oq25basecaser1!C206)</f>
        <v>0</v>
      </c>
      <c r="D206" s="33">
        <f>IF(oq25basecase!D206=oq25basecaser1!D206,0,oq25basecase!D206/oq25basecaser1!D206)</f>
        <v>0</v>
      </c>
      <c r="E206" s="33">
        <f>IF(oq25basecase!E206=oq25basecaser1!E206,0,oq25basecase!E206/oq25basecaser1!E206)</f>
        <v>0</v>
      </c>
      <c r="F206" s="33">
        <f>IF(oq25basecase!F206=oq25basecaser1!F206,0,oq25basecase!F206/oq25basecaser1!F206)</f>
        <v>0</v>
      </c>
      <c r="G206" s="33">
        <f>IF(oq25basecase!G206=oq25basecaser1!G206,0,oq25basecase!G206/oq25basecaser1!G206)</f>
        <v>0</v>
      </c>
      <c r="H206" s="33">
        <f>IF(oq25basecase!H206=oq25basecaser1!H206,0,oq25basecase!H206/oq25basecaser1!H206)</f>
        <v>0</v>
      </c>
      <c r="I206" s="33">
        <f>IF(oq25basecase!I206=oq25basecaser1!I206,0,oq25basecase!I206/oq25basecaser1!I206)</f>
        <v>0</v>
      </c>
      <c r="J206" s="33">
        <f>IF(oq25basecase!J206=oq25basecaser1!J206,0,oq25basecase!J206/oq25basecaser1!J206)</f>
        <v>0</v>
      </c>
      <c r="K206" s="33">
        <f>IF(oq25basecase!K206=oq25basecaser1!K206,0,oq25basecase!K206/oq25basecaser1!K206)</f>
        <v>0</v>
      </c>
      <c r="L206" s="33">
        <f>IF(oq25basecase!L206=oq25basecaser1!L206,0,oq25basecase!L206/oq25basecaser1!L206)</f>
        <v>0</v>
      </c>
      <c r="M206" s="33">
        <f>IF(oq25basecase!M206=oq25basecaser1!M206,0,oq25basecase!M206/oq25basecaser1!M206)</f>
        <v>0</v>
      </c>
      <c r="N206" s="33">
        <f>IF(oq25basecase!N206=oq25basecaser1!N206,0,oq25basecase!N206/oq25basecaser1!N206)</f>
        <v>0</v>
      </c>
      <c r="O206" s="33">
        <f>IF(oq25basecase!O206=oq25basecaser1!O206,0,oq25basecase!O206/oq25basecaser1!O206)</f>
        <v>0</v>
      </c>
      <c r="P206" s="33">
        <f>IF(oq25basecase!P206=oq25basecaser1!P206,0,oq25basecase!P206/oq25basecaser1!P206)</f>
        <v>0</v>
      </c>
      <c r="Q206" s="33">
        <f>IF(oq25basecase!Q206=oq25basecaser1!Q206,0,oq25basecase!Q206/oq25basecaser1!Q206)</f>
        <v>0</v>
      </c>
      <c r="R206" s="33">
        <f>IF(oq25basecase!R206=oq25basecaser1!R206,0,oq25basecase!R206/oq25basecaser1!R206)</f>
        <v>0</v>
      </c>
      <c r="S206" s="33">
        <f>IF(oq25basecase!S206=oq25basecaser1!S206,0,oq25basecase!S206/oq25basecaser1!S206)</f>
        <v>0</v>
      </c>
      <c r="T206" s="33">
        <f>IF(oq25basecase!T206=oq25basecaser1!T206,0,oq25basecase!T206/oq25basecaser1!T206)</f>
        <v>0</v>
      </c>
      <c r="U206" s="33">
        <f>IF(oq25basecase!U206=oq25basecaser1!U206,0,oq25basecase!U206/oq25basecaser1!U206)</f>
        <v>0</v>
      </c>
      <c r="V206" s="33">
        <f>IF(oq25basecase!V206=oq25basecaser1!V206,0,oq25basecase!V206/oq25basecaser1!V206)</f>
        <v>0</v>
      </c>
      <c r="W206" s="33">
        <f>IF(oq25basecase!W206=oq25basecaser1!W206,0,oq25basecase!W206/oq25basecaser1!W206)</f>
        <v>0</v>
      </c>
      <c r="X206" s="33">
        <f>IF(oq25basecase!X206=oq25basecaser1!X206,0,oq25basecase!X206/oq25basecaser1!X206)</f>
        <v>0</v>
      </c>
      <c r="Y206" s="33">
        <f>IF(oq25basecase!Y206=oq25basecaser1!Y206,0,oq25basecase!Y206/oq25basecaser1!Y206)</f>
        <v>0</v>
      </c>
      <c r="Z206" s="33">
        <f>IF(oq25basecase!Z206=oq25basecaser1!Z206,0,oq25basecase!Z206/oq25basecaser1!Z206)</f>
        <v>0</v>
      </c>
    </row>
    <row r="207" spans="1:26" x14ac:dyDescent="0.3">
      <c r="A207" s="33">
        <f>IF(oq25basecase!A207=oq25basecaser1!A207,0,oq25basecase!A207/oq25basecaser1!A207)</f>
        <v>0</v>
      </c>
      <c r="B207" s="33">
        <f>IF(oq25basecase!B207=oq25basecaser1!B207,0,oq25basecase!B207/oq25basecaser1!B207)</f>
        <v>0</v>
      </c>
      <c r="C207" s="33">
        <f>IF(oq25basecase!C207=oq25basecaser1!C207,0,oq25basecase!C207/oq25basecaser1!C207)</f>
        <v>0</v>
      </c>
      <c r="D207" s="33">
        <f>IF(oq25basecase!D207=oq25basecaser1!D207,0,oq25basecase!D207/oq25basecaser1!D207)</f>
        <v>0</v>
      </c>
      <c r="E207" s="33">
        <f>IF(oq25basecase!E207=oq25basecaser1!E207,0,oq25basecase!E207/oq25basecaser1!E207)</f>
        <v>0</v>
      </c>
      <c r="F207" s="33">
        <f>IF(oq25basecase!F207=oq25basecaser1!F207,0,oq25basecase!F207/oq25basecaser1!F207)</f>
        <v>0</v>
      </c>
      <c r="G207" s="33">
        <f>IF(oq25basecase!G207=oq25basecaser1!G207,0,oq25basecase!G207/oq25basecaser1!G207)</f>
        <v>0</v>
      </c>
      <c r="H207" s="33">
        <f>IF(oq25basecase!H207=oq25basecaser1!H207,0,oq25basecase!H207/oq25basecaser1!H207)</f>
        <v>0</v>
      </c>
      <c r="I207" s="33">
        <f>IF(oq25basecase!I207=oq25basecaser1!I207,0,oq25basecase!I207/oq25basecaser1!I207)</f>
        <v>0</v>
      </c>
      <c r="J207" s="33">
        <f>IF(oq25basecase!J207=oq25basecaser1!J207,0,oq25basecase!J207/oq25basecaser1!J207)</f>
        <v>0</v>
      </c>
      <c r="K207" s="33">
        <f>IF(oq25basecase!K207=oq25basecaser1!K207,0,oq25basecase!K207/oq25basecaser1!K207)</f>
        <v>0</v>
      </c>
      <c r="L207" s="33">
        <f>IF(oq25basecase!L207=oq25basecaser1!L207,0,oq25basecase!L207/oq25basecaser1!L207)</f>
        <v>0</v>
      </c>
      <c r="M207" s="33">
        <f>IF(oq25basecase!M207=oq25basecaser1!M207,0,oq25basecase!M207/oq25basecaser1!M207)</f>
        <v>0</v>
      </c>
      <c r="N207" s="33">
        <f>IF(oq25basecase!N207=oq25basecaser1!N207,0,oq25basecase!N207/oq25basecaser1!N207)</f>
        <v>0</v>
      </c>
      <c r="O207" s="33">
        <f>IF(oq25basecase!O207=oq25basecaser1!O207,0,oq25basecase!O207/oq25basecaser1!O207)</f>
        <v>0</v>
      </c>
      <c r="P207" s="33">
        <f>IF(oq25basecase!P207=oq25basecaser1!P207,0,oq25basecase!P207/oq25basecaser1!P207)</f>
        <v>0</v>
      </c>
      <c r="Q207" s="33">
        <f>IF(oq25basecase!Q207=oq25basecaser1!Q207,0,oq25basecase!Q207/oq25basecaser1!Q207)</f>
        <v>0</v>
      </c>
      <c r="R207" s="33">
        <f>IF(oq25basecase!R207=oq25basecaser1!R207,0,oq25basecase!R207/oq25basecaser1!R207)</f>
        <v>0</v>
      </c>
      <c r="S207" s="33">
        <f>IF(oq25basecase!S207=oq25basecaser1!S207,0,oq25basecase!S207/oq25basecaser1!S207)</f>
        <v>0</v>
      </c>
      <c r="T207" s="33">
        <f>IF(oq25basecase!T207=oq25basecaser1!T207,0,oq25basecase!T207/oq25basecaser1!T207)</f>
        <v>0</v>
      </c>
      <c r="U207" s="33">
        <f>IF(oq25basecase!U207=oq25basecaser1!U207,0,oq25basecase!U207/oq25basecaser1!U207)</f>
        <v>0</v>
      </c>
      <c r="V207" s="33">
        <f>IF(oq25basecase!V207=oq25basecaser1!V207,0,oq25basecase!V207/oq25basecaser1!V207)</f>
        <v>0</v>
      </c>
      <c r="W207" s="33">
        <f>IF(oq25basecase!W207=oq25basecaser1!W207,0,oq25basecase!W207/oq25basecaser1!W207)</f>
        <v>0</v>
      </c>
      <c r="X207" s="33">
        <f>IF(oq25basecase!X207=oq25basecaser1!X207,0,oq25basecase!X207/oq25basecaser1!X207)</f>
        <v>0</v>
      </c>
      <c r="Y207" s="33">
        <f>IF(oq25basecase!Y207=oq25basecaser1!Y207,0,oq25basecase!Y207/oq25basecaser1!Y207)</f>
        <v>0</v>
      </c>
      <c r="Z207" s="33">
        <f>IF(oq25basecase!Z207=oq25basecaser1!Z207,0,oq25basecase!Z207/oq25basecaser1!Z207)</f>
        <v>0</v>
      </c>
    </row>
    <row r="208" spans="1:26" x14ac:dyDescent="0.3">
      <c r="A208" s="33">
        <f>IF(oq25basecase!A208=oq25basecaser1!A208,0,oq25basecase!A208/oq25basecaser1!A208)</f>
        <v>0</v>
      </c>
      <c r="B208" s="33">
        <f>IF(oq25basecase!B208=oq25basecaser1!B208,0,oq25basecase!B208/oq25basecaser1!B208)</f>
        <v>0</v>
      </c>
      <c r="C208" s="33">
        <f>IF(oq25basecase!C208=oq25basecaser1!C208,0,oq25basecase!C208/oq25basecaser1!C208)</f>
        <v>0</v>
      </c>
      <c r="D208" s="33">
        <f>IF(oq25basecase!D208=oq25basecaser1!D208,0,oq25basecase!D208/oq25basecaser1!D208)</f>
        <v>0</v>
      </c>
      <c r="E208" s="33">
        <f>IF(oq25basecase!E208=oq25basecaser1!E208,0,oq25basecase!E208/oq25basecaser1!E208)</f>
        <v>0</v>
      </c>
      <c r="F208" s="33">
        <f>IF(oq25basecase!F208=oq25basecaser1!F208,0,oq25basecase!F208/oq25basecaser1!F208)</f>
        <v>0</v>
      </c>
      <c r="G208" s="33">
        <f>IF(oq25basecase!G208=oq25basecaser1!G208,0,oq25basecase!G208/oq25basecaser1!G208)</f>
        <v>0</v>
      </c>
      <c r="H208" s="33">
        <f>IF(oq25basecase!H208=oq25basecaser1!H208,0,oq25basecase!H208/oq25basecaser1!H208)</f>
        <v>0</v>
      </c>
      <c r="I208" s="33">
        <f>IF(oq25basecase!I208=oq25basecaser1!I208,0,oq25basecase!I208/oq25basecaser1!I208)</f>
        <v>0</v>
      </c>
      <c r="J208" s="33">
        <f>IF(oq25basecase!J208=oq25basecaser1!J208,0,oq25basecase!J208/oq25basecaser1!J208)</f>
        <v>0</v>
      </c>
      <c r="K208" s="33">
        <f>IF(oq25basecase!K208=oq25basecaser1!K208,0,oq25basecase!K208/oq25basecaser1!K208)</f>
        <v>0</v>
      </c>
      <c r="L208" s="33">
        <f>IF(oq25basecase!L208=oq25basecaser1!L208,0,oq25basecase!L208/oq25basecaser1!L208)</f>
        <v>0</v>
      </c>
      <c r="M208" s="33">
        <f>IF(oq25basecase!M208=oq25basecaser1!M208,0,oq25basecase!M208/oq25basecaser1!M208)</f>
        <v>0</v>
      </c>
      <c r="N208" s="33">
        <f>IF(oq25basecase!N208=oq25basecaser1!N208,0,oq25basecase!N208/oq25basecaser1!N208)</f>
        <v>0</v>
      </c>
      <c r="O208" s="33">
        <f>IF(oq25basecase!O208=oq25basecaser1!O208,0,oq25basecase!O208/oq25basecaser1!O208)</f>
        <v>0</v>
      </c>
      <c r="P208" s="33">
        <f>IF(oq25basecase!P208=oq25basecaser1!P208,0,oq25basecase!P208/oq25basecaser1!P208)</f>
        <v>0</v>
      </c>
      <c r="Q208" s="33">
        <f>IF(oq25basecase!Q208=oq25basecaser1!Q208,0,oq25basecase!Q208/oq25basecaser1!Q208)</f>
        <v>0</v>
      </c>
      <c r="R208" s="33">
        <f>IF(oq25basecase!R208=oq25basecaser1!R208,0,oq25basecase!R208/oq25basecaser1!R208)</f>
        <v>0</v>
      </c>
      <c r="S208" s="33">
        <f>IF(oq25basecase!S208=oq25basecaser1!S208,0,oq25basecase!S208/oq25basecaser1!S208)</f>
        <v>0</v>
      </c>
      <c r="T208" s="33">
        <f>IF(oq25basecase!T208=oq25basecaser1!T208,0,oq25basecase!T208/oq25basecaser1!T208)</f>
        <v>0</v>
      </c>
      <c r="U208" s="33">
        <f>IF(oq25basecase!U208=oq25basecaser1!U208,0,oq25basecase!U208/oq25basecaser1!U208)</f>
        <v>0</v>
      </c>
      <c r="V208" s="33">
        <f>IF(oq25basecase!V208=oq25basecaser1!V208,0,oq25basecase!V208/oq25basecaser1!V208)</f>
        <v>0</v>
      </c>
      <c r="W208" s="33">
        <f>IF(oq25basecase!W208=oq25basecaser1!W208,0,oq25basecase!W208/oq25basecaser1!W208)</f>
        <v>0</v>
      </c>
      <c r="X208" s="33">
        <f>IF(oq25basecase!X208=oq25basecaser1!X208,0,oq25basecase!X208/oq25basecaser1!X208)</f>
        <v>0</v>
      </c>
      <c r="Y208" s="33">
        <f>IF(oq25basecase!Y208=oq25basecaser1!Y208,0,oq25basecase!Y208/oq25basecaser1!Y208)</f>
        <v>0</v>
      </c>
      <c r="Z208" s="33">
        <f>IF(oq25basecase!Z208=oq25basecaser1!Z208,0,oq25basecase!Z208/oq25basecaser1!Z208)</f>
        <v>0</v>
      </c>
    </row>
    <row r="209" spans="1:26" x14ac:dyDescent="0.3">
      <c r="A209" s="33">
        <f>IF(oq25basecase!A209=oq25basecaser1!A209,0,oq25basecase!A209/oq25basecaser1!A209)</f>
        <v>0</v>
      </c>
      <c r="B209" s="33">
        <f>IF(oq25basecase!B209=oq25basecaser1!B209,0,oq25basecase!B209/oq25basecaser1!B209)</f>
        <v>0</v>
      </c>
      <c r="C209" s="33">
        <f>IF(oq25basecase!C209=oq25basecaser1!C209,0,oq25basecase!C209/oq25basecaser1!C209)</f>
        <v>0</v>
      </c>
      <c r="D209" s="33">
        <f>IF(oq25basecase!D209=oq25basecaser1!D209,0,oq25basecase!D209/oq25basecaser1!D209)</f>
        <v>0</v>
      </c>
      <c r="E209" s="33">
        <f>IF(oq25basecase!E209=oq25basecaser1!E209,0,oq25basecase!E209/oq25basecaser1!E209)</f>
        <v>0</v>
      </c>
      <c r="F209" s="33">
        <f>IF(oq25basecase!F209=oq25basecaser1!F209,0,oq25basecase!F209/oq25basecaser1!F209)</f>
        <v>0</v>
      </c>
      <c r="G209" s="33">
        <f>IF(oq25basecase!G209=oq25basecaser1!G209,0,oq25basecase!G209/oq25basecaser1!G209)</f>
        <v>0</v>
      </c>
      <c r="H209" s="33">
        <f>IF(oq25basecase!H209=oq25basecaser1!H209,0,oq25basecase!H209/oq25basecaser1!H209)</f>
        <v>0</v>
      </c>
      <c r="I209" s="33">
        <f>IF(oq25basecase!I209=oq25basecaser1!I209,0,oq25basecase!I209/oq25basecaser1!I209)</f>
        <v>0</v>
      </c>
      <c r="J209" s="33">
        <f>IF(oq25basecase!J209=oq25basecaser1!J209,0,oq25basecase!J209/oq25basecaser1!J209)</f>
        <v>0</v>
      </c>
      <c r="K209" s="33">
        <f>IF(oq25basecase!K209=oq25basecaser1!K209,0,oq25basecase!K209/oq25basecaser1!K209)</f>
        <v>0</v>
      </c>
      <c r="L209" s="33">
        <f>IF(oq25basecase!L209=oq25basecaser1!L209,0,oq25basecase!L209/oq25basecaser1!L209)</f>
        <v>0</v>
      </c>
      <c r="M209" s="33">
        <f>IF(oq25basecase!M209=oq25basecaser1!M209,0,oq25basecase!M209/oq25basecaser1!M209)</f>
        <v>0</v>
      </c>
      <c r="N209" s="33">
        <f>IF(oq25basecase!N209=oq25basecaser1!N209,0,oq25basecase!N209/oq25basecaser1!N209)</f>
        <v>0</v>
      </c>
      <c r="O209" s="33">
        <f>IF(oq25basecase!O209=oq25basecaser1!O209,0,oq25basecase!O209/oq25basecaser1!O209)</f>
        <v>0</v>
      </c>
      <c r="P209" s="33">
        <f>IF(oq25basecase!P209=oq25basecaser1!P209,0,oq25basecase!P209/oq25basecaser1!P209)</f>
        <v>0</v>
      </c>
      <c r="Q209" s="33">
        <f>IF(oq25basecase!Q209=oq25basecaser1!Q209,0,oq25basecase!Q209/oq25basecaser1!Q209)</f>
        <v>0</v>
      </c>
      <c r="R209" s="33">
        <f>IF(oq25basecase!R209=oq25basecaser1!R209,0,oq25basecase!R209/oq25basecaser1!R209)</f>
        <v>0</v>
      </c>
      <c r="S209" s="33">
        <f>IF(oq25basecase!S209=oq25basecaser1!S209,0,oq25basecase!S209/oq25basecaser1!S209)</f>
        <v>0</v>
      </c>
      <c r="T209" s="33">
        <f>IF(oq25basecase!T209=oq25basecaser1!T209,0,oq25basecase!T209/oq25basecaser1!T209)</f>
        <v>0</v>
      </c>
      <c r="U209" s="33">
        <f>IF(oq25basecase!U209=oq25basecaser1!U209,0,oq25basecase!U209/oq25basecaser1!U209)</f>
        <v>0</v>
      </c>
      <c r="V209" s="33">
        <f>IF(oq25basecase!V209=oq25basecaser1!V209,0,oq25basecase!V209/oq25basecaser1!V209)</f>
        <v>0</v>
      </c>
      <c r="W209" s="33">
        <f>IF(oq25basecase!W209=oq25basecaser1!W209,0,oq25basecase!W209/oq25basecaser1!W209)</f>
        <v>0</v>
      </c>
      <c r="X209" s="33">
        <f>IF(oq25basecase!X209=oq25basecaser1!X209,0,oq25basecase!X209/oq25basecaser1!X209)</f>
        <v>0</v>
      </c>
      <c r="Y209" s="33">
        <f>IF(oq25basecase!Y209=oq25basecaser1!Y209,0,oq25basecase!Y209/oq25basecaser1!Y209)</f>
        <v>0</v>
      </c>
      <c r="Z209" s="33">
        <f>IF(oq25basecase!Z209=oq25basecaser1!Z209,0,oq25basecase!Z209/oq25basecaser1!Z209)</f>
        <v>0</v>
      </c>
    </row>
    <row r="210" spans="1:26" x14ac:dyDescent="0.3">
      <c r="A210" s="33">
        <f>IF(oq25basecase!A210=oq25basecaser1!A210,0,oq25basecase!A210/oq25basecaser1!A210)</f>
        <v>0</v>
      </c>
      <c r="B210" s="33">
        <f>IF(oq25basecase!B210=oq25basecaser1!B210,0,oq25basecase!B210/oq25basecaser1!B210)</f>
        <v>0</v>
      </c>
      <c r="C210" s="33">
        <f>IF(oq25basecase!C210=oq25basecaser1!C210,0,oq25basecase!C210/oq25basecaser1!C210)</f>
        <v>0</v>
      </c>
      <c r="D210" s="33">
        <f>IF(oq25basecase!D210=oq25basecaser1!D210,0,oq25basecase!D210/oq25basecaser1!D210)</f>
        <v>0</v>
      </c>
      <c r="E210" s="33">
        <f>IF(oq25basecase!E210=oq25basecaser1!E210,0,oq25basecase!E210/oq25basecaser1!E210)</f>
        <v>0</v>
      </c>
      <c r="F210" s="33">
        <f>IF(oq25basecase!F210=oq25basecaser1!F210,0,oq25basecase!F210/oq25basecaser1!F210)</f>
        <v>0</v>
      </c>
      <c r="G210" s="33">
        <f>IF(oq25basecase!G210=oq25basecaser1!G210,0,oq25basecase!G210/oq25basecaser1!G210)</f>
        <v>0</v>
      </c>
      <c r="H210" s="33">
        <f>IF(oq25basecase!H210=oq25basecaser1!H210,0,oq25basecase!H210/oq25basecaser1!H210)</f>
        <v>0</v>
      </c>
      <c r="I210" s="33">
        <f>IF(oq25basecase!I210=oq25basecaser1!I210,0,oq25basecase!I210/oq25basecaser1!I210)</f>
        <v>0</v>
      </c>
      <c r="J210" s="33">
        <f>IF(oq25basecase!J210=oq25basecaser1!J210,0,oq25basecase!J210/oq25basecaser1!J210)</f>
        <v>0</v>
      </c>
      <c r="K210" s="33">
        <f>IF(oq25basecase!K210=oq25basecaser1!K210,0,oq25basecase!K210/oq25basecaser1!K210)</f>
        <v>0</v>
      </c>
      <c r="L210" s="33">
        <f>IF(oq25basecase!L210=oq25basecaser1!L210,0,oq25basecase!L210/oq25basecaser1!L210)</f>
        <v>0</v>
      </c>
      <c r="M210" s="33">
        <f>IF(oq25basecase!M210=oq25basecaser1!M210,0,oq25basecase!M210/oq25basecaser1!M210)</f>
        <v>0</v>
      </c>
      <c r="N210" s="33">
        <f>IF(oq25basecase!N210=oq25basecaser1!N210,0,oq25basecase!N210/oq25basecaser1!N210)</f>
        <v>0</v>
      </c>
      <c r="O210" s="33">
        <f>IF(oq25basecase!O210=oq25basecaser1!O210,0,oq25basecase!O210/oq25basecaser1!O210)</f>
        <v>0</v>
      </c>
      <c r="P210" s="33">
        <f>IF(oq25basecase!P210=oq25basecaser1!P210,0,oq25basecase!P210/oq25basecaser1!P210)</f>
        <v>0</v>
      </c>
      <c r="Q210" s="33">
        <f>IF(oq25basecase!Q210=oq25basecaser1!Q210,0,oq25basecase!Q210/oq25basecaser1!Q210)</f>
        <v>0</v>
      </c>
      <c r="R210" s="33">
        <f>IF(oq25basecase!R210=oq25basecaser1!R210,0,oq25basecase!R210/oq25basecaser1!R210)</f>
        <v>0</v>
      </c>
      <c r="S210" s="33">
        <f>IF(oq25basecase!S210=oq25basecaser1!S210,0,oq25basecase!S210/oq25basecaser1!S210)</f>
        <v>0</v>
      </c>
      <c r="T210" s="33">
        <f>IF(oq25basecase!T210=oq25basecaser1!T210,0,oq25basecase!T210/oq25basecaser1!T210)</f>
        <v>0</v>
      </c>
      <c r="U210" s="33">
        <f>IF(oq25basecase!U210=oq25basecaser1!U210,0,oq25basecase!U210/oq25basecaser1!U210)</f>
        <v>0</v>
      </c>
      <c r="V210" s="33">
        <f>IF(oq25basecase!V210=oq25basecaser1!V210,0,oq25basecase!V210/oq25basecaser1!V210)</f>
        <v>0</v>
      </c>
      <c r="W210" s="33">
        <f>IF(oq25basecase!W210=oq25basecaser1!W210,0,oq25basecase!W210/oq25basecaser1!W210)</f>
        <v>0</v>
      </c>
      <c r="X210" s="33">
        <f>IF(oq25basecase!X210=oq25basecaser1!X210,0,oq25basecase!X210/oq25basecaser1!X210)</f>
        <v>0</v>
      </c>
      <c r="Y210" s="33">
        <f>IF(oq25basecase!Y210=oq25basecaser1!Y210,0,oq25basecase!Y210/oq25basecaser1!Y210)</f>
        <v>0</v>
      </c>
      <c r="Z210" s="33">
        <f>IF(oq25basecase!Z210=oq25basecaser1!Z210,0,oq25basecase!Z210/oq25basecaser1!Z210)</f>
        <v>0</v>
      </c>
    </row>
    <row r="211" spans="1:26" x14ac:dyDescent="0.3">
      <c r="A211" s="33">
        <f>IF(oq25basecase!A211=oq25basecaser1!A211,0,oq25basecase!A211/oq25basecaser1!A211)</f>
        <v>0</v>
      </c>
      <c r="B211" s="33">
        <f>IF(oq25basecase!B211=oq25basecaser1!B211,0,oq25basecase!B211/oq25basecaser1!B211)</f>
        <v>0</v>
      </c>
      <c r="C211" s="33">
        <f>IF(oq25basecase!C211=oq25basecaser1!C211,0,oq25basecase!C211/oq25basecaser1!C211)</f>
        <v>0</v>
      </c>
      <c r="D211" s="33">
        <f>IF(oq25basecase!D211=oq25basecaser1!D211,0,oq25basecase!D211/oq25basecaser1!D211)</f>
        <v>0</v>
      </c>
      <c r="E211" s="33">
        <f>IF(oq25basecase!E211=oq25basecaser1!E211,0,oq25basecase!E211/oq25basecaser1!E211)</f>
        <v>0</v>
      </c>
      <c r="F211" s="33">
        <f>IF(oq25basecase!F211=oq25basecaser1!F211,0,oq25basecase!F211/oq25basecaser1!F211)</f>
        <v>0</v>
      </c>
      <c r="G211" s="33">
        <f>IF(oq25basecase!G211=oq25basecaser1!G211,0,oq25basecase!G211/oq25basecaser1!G211)</f>
        <v>0</v>
      </c>
      <c r="H211" s="33">
        <f>IF(oq25basecase!H211=oq25basecaser1!H211,0,oq25basecase!H211/oq25basecaser1!H211)</f>
        <v>0</v>
      </c>
      <c r="I211" s="33">
        <f>IF(oq25basecase!I211=oq25basecaser1!I211,0,oq25basecase!I211/oq25basecaser1!I211)</f>
        <v>0</v>
      </c>
      <c r="J211" s="33">
        <f>IF(oq25basecase!J211=oq25basecaser1!J211,0,oq25basecase!J211/oq25basecaser1!J211)</f>
        <v>0</v>
      </c>
      <c r="K211" s="33">
        <f>IF(oq25basecase!K211=oq25basecaser1!K211,0,oq25basecase!K211/oq25basecaser1!K211)</f>
        <v>0</v>
      </c>
      <c r="L211" s="33">
        <f>IF(oq25basecase!L211=oq25basecaser1!L211,0,oq25basecase!L211/oq25basecaser1!L211)</f>
        <v>0</v>
      </c>
      <c r="M211" s="33">
        <f>IF(oq25basecase!M211=oq25basecaser1!M211,0,oq25basecase!M211/oq25basecaser1!M211)</f>
        <v>0</v>
      </c>
      <c r="N211" s="33">
        <f>IF(oq25basecase!N211=oq25basecaser1!N211,0,oq25basecase!N211/oq25basecaser1!N211)</f>
        <v>0</v>
      </c>
      <c r="O211" s="33">
        <f>IF(oq25basecase!O211=oq25basecaser1!O211,0,oq25basecase!O211/oq25basecaser1!O211)</f>
        <v>0</v>
      </c>
      <c r="P211" s="33">
        <f>IF(oq25basecase!P211=oq25basecaser1!P211,0,oq25basecase!P211/oq25basecaser1!P211)</f>
        <v>0</v>
      </c>
      <c r="Q211" s="33">
        <f>IF(oq25basecase!Q211=oq25basecaser1!Q211,0,oq25basecase!Q211/oq25basecaser1!Q211)</f>
        <v>0</v>
      </c>
      <c r="R211" s="33">
        <f>IF(oq25basecase!R211=oq25basecaser1!R211,0,oq25basecase!R211/oq25basecaser1!R211)</f>
        <v>0</v>
      </c>
      <c r="S211" s="33">
        <f>IF(oq25basecase!S211=oq25basecaser1!S211,0,oq25basecase!S211/oq25basecaser1!S211)</f>
        <v>0</v>
      </c>
      <c r="T211" s="33">
        <f>IF(oq25basecase!T211=oq25basecaser1!T211,0,oq25basecase!T211/oq25basecaser1!T211)</f>
        <v>0</v>
      </c>
      <c r="U211" s="33">
        <f>IF(oq25basecase!U211=oq25basecaser1!U211,0,oq25basecase!U211/oq25basecaser1!U211)</f>
        <v>0</v>
      </c>
      <c r="V211" s="33">
        <f>IF(oq25basecase!V211=oq25basecaser1!V211,0,oq25basecase!V211/oq25basecaser1!V211)</f>
        <v>0</v>
      </c>
      <c r="W211" s="33">
        <f>IF(oq25basecase!W211=oq25basecaser1!W211,0,oq25basecase!W211/oq25basecaser1!W211)</f>
        <v>0</v>
      </c>
      <c r="X211" s="33">
        <f>IF(oq25basecase!X211=oq25basecaser1!X211,0,oq25basecase!X211/oq25basecaser1!X211)</f>
        <v>0</v>
      </c>
      <c r="Y211" s="33">
        <f>IF(oq25basecase!Y211=oq25basecaser1!Y211,0,oq25basecase!Y211/oq25basecaser1!Y211)</f>
        <v>0</v>
      </c>
      <c r="Z211" s="33">
        <f>IF(oq25basecase!Z211=oq25basecaser1!Z211,0,oq25basecase!Z211/oq25basecaser1!Z211)</f>
        <v>0</v>
      </c>
    </row>
    <row r="212" spans="1:26" x14ac:dyDescent="0.3">
      <c r="A212" s="33">
        <f>IF(oq25basecase!A212=oq25basecaser1!A212,0,oq25basecase!A212/oq25basecaser1!A212)</f>
        <v>0</v>
      </c>
      <c r="B212" s="33">
        <f>IF(oq25basecase!B212=oq25basecaser1!B212,0,oq25basecase!B212/oq25basecaser1!B212)</f>
        <v>0</v>
      </c>
      <c r="C212" s="33">
        <f>IF(oq25basecase!C212=oq25basecaser1!C212,0,oq25basecase!C212/oq25basecaser1!C212)</f>
        <v>0</v>
      </c>
      <c r="D212" s="33">
        <f>IF(oq25basecase!D212=oq25basecaser1!D212,0,oq25basecase!D212/oq25basecaser1!D212)</f>
        <v>0</v>
      </c>
      <c r="E212" s="33">
        <f>IF(oq25basecase!E212=oq25basecaser1!E212,0,oq25basecase!E212/oq25basecaser1!E212)</f>
        <v>0</v>
      </c>
      <c r="F212" s="33">
        <f>IF(oq25basecase!F212=oq25basecaser1!F212,0,oq25basecase!F212/oq25basecaser1!F212)</f>
        <v>0</v>
      </c>
      <c r="G212" s="33">
        <f>IF(oq25basecase!G212=oq25basecaser1!G212,0,oq25basecase!G212/oq25basecaser1!G212)</f>
        <v>0</v>
      </c>
      <c r="H212" s="33">
        <f>IF(oq25basecase!H212=oq25basecaser1!H212,0,oq25basecase!H212/oq25basecaser1!H212)</f>
        <v>0</v>
      </c>
      <c r="I212" s="33">
        <f>IF(oq25basecase!I212=oq25basecaser1!I212,0,oq25basecase!I212/oq25basecaser1!I212)</f>
        <v>0</v>
      </c>
      <c r="J212" s="33">
        <f>IF(oq25basecase!J212=oq25basecaser1!J212,0,oq25basecase!J212/oq25basecaser1!J212)</f>
        <v>0</v>
      </c>
      <c r="K212" s="33">
        <f>IF(oq25basecase!K212=oq25basecaser1!K212,0,oq25basecase!K212/oq25basecaser1!K212)</f>
        <v>0</v>
      </c>
      <c r="L212" s="33">
        <f>IF(oq25basecase!L212=oq25basecaser1!L212,0,oq25basecase!L212/oq25basecaser1!L212)</f>
        <v>0</v>
      </c>
      <c r="M212" s="33">
        <f>IF(oq25basecase!M212=oq25basecaser1!M212,0,oq25basecase!M212/oq25basecaser1!M212)</f>
        <v>0</v>
      </c>
      <c r="N212" s="33">
        <f>IF(oq25basecase!N212=oq25basecaser1!N212,0,oq25basecase!N212/oq25basecaser1!N212)</f>
        <v>0</v>
      </c>
      <c r="O212" s="33">
        <f>IF(oq25basecase!O212=oq25basecaser1!O212,0,oq25basecase!O212/oq25basecaser1!O212)</f>
        <v>0</v>
      </c>
      <c r="P212" s="33">
        <f>IF(oq25basecase!P212=oq25basecaser1!P212,0,oq25basecase!P212/oq25basecaser1!P212)</f>
        <v>0</v>
      </c>
      <c r="Q212" s="33">
        <f>IF(oq25basecase!Q212=oq25basecaser1!Q212,0,oq25basecase!Q212/oq25basecaser1!Q212)</f>
        <v>0</v>
      </c>
      <c r="R212" s="33">
        <f>IF(oq25basecase!R212=oq25basecaser1!R212,0,oq25basecase!R212/oq25basecaser1!R212)</f>
        <v>0</v>
      </c>
      <c r="S212" s="33">
        <f>IF(oq25basecase!S212=oq25basecaser1!S212,0,oq25basecase!S212/oq25basecaser1!S212)</f>
        <v>0</v>
      </c>
      <c r="T212" s="33">
        <f>IF(oq25basecase!T212=oq25basecaser1!T212,0,oq25basecase!T212/oq25basecaser1!T212)</f>
        <v>0</v>
      </c>
      <c r="U212" s="33">
        <f>IF(oq25basecase!U212=oq25basecaser1!U212,0,oq25basecase!U212/oq25basecaser1!U212)</f>
        <v>0</v>
      </c>
      <c r="V212" s="33">
        <f>IF(oq25basecase!V212=oq25basecaser1!V212,0,oq25basecase!V212/oq25basecaser1!V212)</f>
        <v>0</v>
      </c>
      <c r="W212" s="33">
        <f>IF(oq25basecase!W212=oq25basecaser1!W212,0,oq25basecase!W212/oq25basecaser1!W212)</f>
        <v>0</v>
      </c>
      <c r="X212" s="33">
        <f>IF(oq25basecase!X212=oq25basecaser1!X212,0,oq25basecase!X212/oq25basecaser1!X212)</f>
        <v>0</v>
      </c>
      <c r="Y212" s="33">
        <f>IF(oq25basecase!Y212=oq25basecaser1!Y212,0,oq25basecase!Y212/oq25basecaser1!Y212)</f>
        <v>0</v>
      </c>
      <c r="Z212" s="33">
        <f>IF(oq25basecase!Z212=oq25basecaser1!Z212,0,oq25basecase!Z212/oq25basecaser1!Z212)</f>
        <v>0</v>
      </c>
    </row>
    <row r="213" spans="1:26" x14ac:dyDescent="0.3">
      <c r="A213" s="33">
        <f>IF(oq25basecase!A213=oq25basecaser1!A213,0,oq25basecase!A213/oq25basecaser1!A213)</f>
        <v>0</v>
      </c>
      <c r="B213" s="33">
        <f>IF(oq25basecase!B213=oq25basecaser1!B213,0,oq25basecase!B213/oq25basecaser1!B213)</f>
        <v>0</v>
      </c>
      <c r="C213" s="33">
        <f>IF(oq25basecase!C213=oq25basecaser1!C213,0,oq25basecase!C213/oq25basecaser1!C213)</f>
        <v>0</v>
      </c>
      <c r="D213" s="33">
        <f>IF(oq25basecase!D213=oq25basecaser1!D213,0,oq25basecase!D213/oq25basecaser1!D213)</f>
        <v>0</v>
      </c>
      <c r="E213" s="33">
        <f>IF(oq25basecase!E213=oq25basecaser1!E213,0,oq25basecase!E213/oq25basecaser1!E213)</f>
        <v>0</v>
      </c>
      <c r="F213" s="33">
        <f>IF(oq25basecase!F213=oq25basecaser1!F213,0,oq25basecase!F213/oq25basecaser1!F213)</f>
        <v>0</v>
      </c>
      <c r="G213" s="33">
        <f>IF(oq25basecase!G213=oq25basecaser1!G213,0,oq25basecase!G213/oq25basecaser1!G213)</f>
        <v>0</v>
      </c>
      <c r="H213" s="33">
        <f>IF(oq25basecase!H213=oq25basecaser1!H213,0,oq25basecase!H213/oq25basecaser1!H213)</f>
        <v>0</v>
      </c>
      <c r="I213" s="33">
        <f>IF(oq25basecase!I213=oq25basecaser1!I213,0,oq25basecase!I213/oq25basecaser1!I213)</f>
        <v>0</v>
      </c>
      <c r="J213" s="33">
        <f>IF(oq25basecase!J213=oq25basecaser1!J213,0,oq25basecase!J213/oq25basecaser1!J213)</f>
        <v>0</v>
      </c>
      <c r="K213" s="33">
        <f>IF(oq25basecase!K213=oq25basecaser1!K213,0,oq25basecase!K213/oq25basecaser1!K213)</f>
        <v>0</v>
      </c>
      <c r="L213" s="33">
        <f>IF(oq25basecase!L213=oq25basecaser1!L213,0,oq25basecase!L213/oq25basecaser1!L213)</f>
        <v>0</v>
      </c>
      <c r="M213" s="33">
        <f>IF(oq25basecase!M213=oq25basecaser1!M213,0,oq25basecase!M213/oq25basecaser1!M213)</f>
        <v>0</v>
      </c>
      <c r="N213" s="33">
        <f>IF(oq25basecase!N213=oq25basecaser1!N213,0,oq25basecase!N213/oq25basecaser1!N213)</f>
        <v>0</v>
      </c>
      <c r="O213" s="33">
        <f>IF(oq25basecase!O213=oq25basecaser1!O213,0,oq25basecase!O213/oq25basecaser1!O213)</f>
        <v>0</v>
      </c>
      <c r="P213" s="33">
        <f>IF(oq25basecase!P213=oq25basecaser1!P213,0,oq25basecase!P213/oq25basecaser1!P213)</f>
        <v>0</v>
      </c>
      <c r="Q213" s="33">
        <f>IF(oq25basecase!Q213=oq25basecaser1!Q213,0,oq25basecase!Q213/oq25basecaser1!Q213)</f>
        <v>0</v>
      </c>
      <c r="R213" s="33">
        <f>IF(oq25basecase!R213=oq25basecaser1!R213,0,oq25basecase!R213/oq25basecaser1!R213)</f>
        <v>0</v>
      </c>
      <c r="S213" s="33">
        <f>IF(oq25basecase!S213=oq25basecaser1!S213,0,oq25basecase!S213/oq25basecaser1!S213)</f>
        <v>0</v>
      </c>
      <c r="T213" s="33">
        <f>IF(oq25basecase!T213=oq25basecaser1!T213,0,oq25basecase!T213/oq25basecaser1!T213)</f>
        <v>0</v>
      </c>
      <c r="U213" s="33">
        <f>IF(oq25basecase!U213=oq25basecaser1!U213,0,oq25basecase!U213/oq25basecaser1!U213)</f>
        <v>0</v>
      </c>
      <c r="V213" s="33">
        <f>IF(oq25basecase!V213=oq25basecaser1!V213,0,oq25basecase!V213/oq25basecaser1!V213)</f>
        <v>0</v>
      </c>
      <c r="W213" s="33">
        <f>IF(oq25basecase!W213=oq25basecaser1!W213,0,oq25basecase!W213/oq25basecaser1!W213)</f>
        <v>0</v>
      </c>
      <c r="X213" s="33">
        <f>IF(oq25basecase!X213=oq25basecaser1!X213,0,oq25basecase!X213/oq25basecaser1!X213)</f>
        <v>0</v>
      </c>
      <c r="Y213" s="33">
        <f>IF(oq25basecase!Y213=oq25basecaser1!Y213,0,oq25basecase!Y213/oq25basecaser1!Y213)</f>
        <v>0</v>
      </c>
      <c r="Z213" s="33">
        <f>IF(oq25basecase!Z213=oq25basecaser1!Z213,0,oq25basecase!Z213/oq25basecaser1!Z213)</f>
        <v>0</v>
      </c>
    </row>
    <row r="214" spans="1:26" x14ac:dyDescent="0.3">
      <c r="A214" s="33">
        <f>IF(oq25basecase!A214=oq25basecaser1!A214,0,oq25basecase!A214/oq25basecaser1!A214)</f>
        <v>0</v>
      </c>
      <c r="B214" s="33">
        <f>IF(oq25basecase!B214=oq25basecaser1!B214,0,oq25basecase!B214/oq25basecaser1!B214)</f>
        <v>0</v>
      </c>
      <c r="C214" s="33">
        <f>IF(oq25basecase!C214=oq25basecaser1!C214,0,oq25basecase!C214/oq25basecaser1!C214)</f>
        <v>0</v>
      </c>
      <c r="D214" s="33">
        <f>IF(oq25basecase!D214=oq25basecaser1!D214,0,oq25basecase!D214/oq25basecaser1!D214)</f>
        <v>0</v>
      </c>
      <c r="E214" s="33">
        <f>IF(oq25basecase!E214=oq25basecaser1!E214,0,oq25basecase!E214/oq25basecaser1!E214)</f>
        <v>0</v>
      </c>
      <c r="F214" s="33">
        <f>IF(oq25basecase!F214=oq25basecaser1!F214,0,oq25basecase!F214/oq25basecaser1!F214)</f>
        <v>0</v>
      </c>
      <c r="G214" s="33">
        <f>IF(oq25basecase!G214=oq25basecaser1!G214,0,oq25basecase!G214/oq25basecaser1!G214)</f>
        <v>0</v>
      </c>
      <c r="H214" s="33">
        <f>IF(oq25basecase!H214=oq25basecaser1!H214,0,oq25basecase!H214/oq25basecaser1!H214)</f>
        <v>0</v>
      </c>
      <c r="I214" s="33">
        <f>IF(oq25basecase!I214=oq25basecaser1!I214,0,oq25basecase!I214/oq25basecaser1!I214)</f>
        <v>0</v>
      </c>
      <c r="J214" s="33">
        <f>IF(oq25basecase!J214=oq25basecaser1!J214,0,oq25basecase!J214/oq25basecaser1!J214)</f>
        <v>0</v>
      </c>
      <c r="K214" s="33">
        <f>IF(oq25basecase!K214=oq25basecaser1!K214,0,oq25basecase!K214/oq25basecaser1!K214)</f>
        <v>0</v>
      </c>
      <c r="L214" s="33">
        <f>IF(oq25basecase!L214=oq25basecaser1!L214,0,oq25basecase!L214/oq25basecaser1!L214)</f>
        <v>0</v>
      </c>
      <c r="M214" s="33">
        <f>IF(oq25basecase!M214=oq25basecaser1!M214,0,oq25basecase!M214/oq25basecaser1!M214)</f>
        <v>0</v>
      </c>
      <c r="N214" s="33">
        <f>IF(oq25basecase!N214=oq25basecaser1!N214,0,oq25basecase!N214/oq25basecaser1!N214)</f>
        <v>0</v>
      </c>
      <c r="O214" s="33">
        <f>IF(oq25basecase!O214=oq25basecaser1!O214,0,oq25basecase!O214/oq25basecaser1!O214)</f>
        <v>0</v>
      </c>
      <c r="P214" s="33">
        <f>IF(oq25basecase!P214=oq25basecaser1!P214,0,oq25basecase!P214/oq25basecaser1!P214)</f>
        <v>0</v>
      </c>
      <c r="Q214" s="33">
        <f>IF(oq25basecase!Q214=oq25basecaser1!Q214,0,oq25basecase!Q214/oq25basecaser1!Q214)</f>
        <v>0</v>
      </c>
      <c r="R214" s="33">
        <f>IF(oq25basecase!R214=oq25basecaser1!R214,0,oq25basecase!R214/oq25basecaser1!R214)</f>
        <v>0</v>
      </c>
      <c r="S214" s="33">
        <f>IF(oq25basecase!S214=oq25basecaser1!S214,0,oq25basecase!S214/oq25basecaser1!S214)</f>
        <v>0</v>
      </c>
      <c r="T214" s="33">
        <f>IF(oq25basecase!T214=oq25basecaser1!T214,0,oq25basecase!T214/oq25basecaser1!T214)</f>
        <v>0</v>
      </c>
      <c r="U214" s="33">
        <f>IF(oq25basecase!U214=oq25basecaser1!U214,0,oq25basecase!U214/oq25basecaser1!U214)</f>
        <v>0</v>
      </c>
      <c r="V214" s="33">
        <f>IF(oq25basecase!V214=oq25basecaser1!V214,0,oq25basecase!V214/oq25basecaser1!V214)</f>
        <v>0</v>
      </c>
      <c r="W214" s="33">
        <f>IF(oq25basecase!W214=oq25basecaser1!W214,0,oq25basecase!W214/oq25basecaser1!W214)</f>
        <v>0</v>
      </c>
      <c r="X214" s="33">
        <f>IF(oq25basecase!X214=oq25basecaser1!X214,0,oq25basecase!X214/oq25basecaser1!X214)</f>
        <v>0</v>
      </c>
      <c r="Y214" s="33">
        <f>IF(oq25basecase!Y214=oq25basecaser1!Y214,0,oq25basecase!Y214/oq25basecaser1!Y214)</f>
        <v>0</v>
      </c>
      <c r="Z214" s="33">
        <f>IF(oq25basecase!Z214=oq25basecaser1!Z214,0,oq25basecase!Z214/oq25basecaser1!Z214)</f>
        <v>0</v>
      </c>
    </row>
    <row r="215" spans="1:26" x14ac:dyDescent="0.3">
      <c r="A215" s="33">
        <f>IF(oq25basecase!A215=oq25basecaser1!A215,0,oq25basecase!A215/oq25basecaser1!A215)</f>
        <v>0</v>
      </c>
      <c r="B215" s="33">
        <f>IF(oq25basecase!B215=oq25basecaser1!B215,0,oq25basecase!B215/oq25basecaser1!B215)</f>
        <v>0</v>
      </c>
      <c r="C215" s="33">
        <f>IF(oq25basecase!C215=oq25basecaser1!C215,0,oq25basecase!C215/oq25basecaser1!C215)</f>
        <v>0</v>
      </c>
      <c r="D215" s="33">
        <f>IF(oq25basecase!D215=oq25basecaser1!D215,0,oq25basecase!D215/oq25basecaser1!D215)</f>
        <v>0</v>
      </c>
      <c r="E215" s="33">
        <f>IF(oq25basecase!E215=oq25basecaser1!E215,0,oq25basecase!E215/oq25basecaser1!E215)</f>
        <v>0</v>
      </c>
      <c r="F215" s="33">
        <f>IF(oq25basecase!F215=oq25basecaser1!F215,0,oq25basecase!F215/oq25basecaser1!F215)</f>
        <v>0</v>
      </c>
      <c r="G215" s="33">
        <f>IF(oq25basecase!G215=oq25basecaser1!G215,0,oq25basecase!G215/oq25basecaser1!G215)</f>
        <v>0</v>
      </c>
      <c r="H215" s="33">
        <f>IF(oq25basecase!H215=oq25basecaser1!H215,0,oq25basecase!H215/oq25basecaser1!H215)</f>
        <v>0</v>
      </c>
      <c r="I215" s="33">
        <f>IF(oq25basecase!I215=oq25basecaser1!I215,0,oq25basecase!I215/oq25basecaser1!I215)</f>
        <v>0</v>
      </c>
      <c r="J215" s="33">
        <f>IF(oq25basecase!J215=oq25basecaser1!J215,0,oq25basecase!J215/oq25basecaser1!J215)</f>
        <v>0</v>
      </c>
      <c r="K215" s="33">
        <f>IF(oq25basecase!K215=oq25basecaser1!K215,0,oq25basecase!K215/oq25basecaser1!K215)</f>
        <v>0</v>
      </c>
      <c r="L215" s="33">
        <f>IF(oq25basecase!L215=oq25basecaser1!L215,0,oq25basecase!L215/oq25basecaser1!L215)</f>
        <v>0</v>
      </c>
      <c r="M215" s="33">
        <f>IF(oq25basecase!M215=oq25basecaser1!M215,0,oq25basecase!M215/oq25basecaser1!M215)</f>
        <v>0</v>
      </c>
      <c r="N215" s="33">
        <f>IF(oq25basecase!N215=oq25basecaser1!N215,0,oq25basecase!N215/oq25basecaser1!N215)</f>
        <v>0</v>
      </c>
      <c r="O215" s="33">
        <f>IF(oq25basecase!O215=oq25basecaser1!O215,0,oq25basecase!O215/oq25basecaser1!O215)</f>
        <v>0</v>
      </c>
      <c r="P215" s="33">
        <f>IF(oq25basecase!P215=oq25basecaser1!P215,0,oq25basecase!P215/oq25basecaser1!P215)</f>
        <v>0</v>
      </c>
      <c r="Q215" s="33">
        <f>IF(oq25basecase!Q215=oq25basecaser1!Q215,0,oq25basecase!Q215/oq25basecaser1!Q215)</f>
        <v>0</v>
      </c>
      <c r="R215" s="33">
        <f>IF(oq25basecase!R215=oq25basecaser1!R215,0,oq25basecase!R215/oq25basecaser1!R215)</f>
        <v>0</v>
      </c>
      <c r="S215" s="33">
        <f>IF(oq25basecase!S215=oq25basecaser1!S215,0,oq25basecase!S215/oq25basecaser1!S215)</f>
        <v>0</v>
      </c>
      <c r="T215" s="33">
        <f>IF(oq25basecase!T215=oq25basecaser1!T215,0,oq25basecase!T215/oq25basecaser1!T215)</f>
        <v>0</v>
      </c>
      <c r="U215" s="33">
        <f>IF(oq25basecase!U215=oq25basecaser1!U215,0,oq25basecase!U215/oq25basecaser1!U215)</f>
        <v>0</v>
      </c>
      <c r="V215" s="33">
        <f>IF(oq25basecase!V215=oq25basecaser1!V215,0,oq25basecase!V215/oq25basecaser1!V215)</f>
        <v>0</v>
      </c>
      <c r="W215" s="33">
        <f>IF(oq25basecase!W215=oq25basecaser1!W215,0,oq25basecase!W215/oq25basecaser1!W215)</f>
        <v>0</v>
      </c>
      <c r="X215" s="33">
        <f>IF(oq25basecase!X215=oq25basecaser1!X215,0,oq25basecase!X215/oq25basecaser1!X215)</f>
        <v>0</v>
      </c>
      <c r="Y215" s="33">
        <f>IF(oq25basecase!Y215=oq25basecaser1!Y215,0,oq25basecase!Y215/oq25basecaser1!Y215)</f>
        <v>0</v>
      </c>
      <c r="Z215" s="33">
        <f>IF(oq25basecase!Z215=oq25basecaser1!Z215,0,oq25basecase!Z215/oq25basecaser1!Z215)</f>
        <v>0</v>
      </c>
    </row>
    <row r="216" spans="1:26" x14ac:dyDescent="0.3">
      <c r="A216" s="33">
        <f>IF(oq25basecase!A216=oq25basecaser1!A216,0,oq25basecase!A216/oq25basecaser1!A216)</f>
        <v>0</v>
      </c>
      <c r="B216" s="33">
        <f>IF(oq25basecase!B216=oq25basecaser1!B216,0,oq25basecase!B216/oq25basecaser1!B216)</f>
        <v>0</v>
      </c>
      <c r="C216" s="33">
        <f>IF(oq25basecase!C216=oq25basecaser1!C216,0,oq25basecase!C216/oq25basecaser1!C216)</f>
        <v>0</v>
      </c>
      <c r="D216" s="33">
        <f>IF(oq25basecase!D216=oq25basecaser1!D216,0,oq25basecase!D216/oq25basecaser1!D216)</f>
        <v>0</v>
      </c>
      <c r="E216" s="33">
        <f>IF(oq25basecase!E216=oq25basecaser1!E216,0,oq25basecase!E216/oq25basecaser1!E216)</f>
        <v>0</v>
      </c>
      <c r="F216" s="33">
        <f>IF(oq25basecase!F216=oq25basecaser1!F216,0,oq25basecase!F216/oq25basecaser1!F216)</f>
        <v>0</v>
      </c>
      <c r="G216" s="33">
        <f>IF(oq25basecase!G216=oq25basecaser1!G216,0,oq25basecase!G216/oq25basecaser1!G216)</f>
        <v>0</v>
      </c>
      <c r="H216" s="33">
        <f>IF(oq25basecase!H216=oq25basecaser1!H216,0,oq25basecase!H216/oq25basecaser1!H216)</f>
        <v>0</v>
      </c>
      <c r="I216" s="33">
        <f>IF(oq25basecase!I216=oq25basecaser1!I216,0,oq25basecase!I216/oq25basecaser1!I216)</f>
        <v>0</v>
      </c>
      <c r="J216" s="33">
        <f>IF(oq25basecase!J216=oq25basecaser1!J216,0,oq25basecase!J216/oq25basecaser1!J216)</f>
        <v>0</v>
      </c>
      <c r="K216" s="33">
        <f>IF(oq25basecase!K216=oq25basecaser1!K216,0,oq25basecase!K216/oq25basecaser1!K216)</f>
        <v>0</v>
      </c>
      <c r="L216" s="33">
        <f>IF(oq25basecase!L216=oq25basecaser1!L216,0,oq25basecase!L216/oq25basecaser1!L216)</f>
        <v>0</v>
      </c>
      <c r="M216" s="33">
        <f>IF(oq25basecase!M216=oq25basecaser1!M216,0,oq25basecase!M216/oq25basecaser1!M216)</f>
        <v>0</v>
      </c>
      <c r="N216" s="33">
        <f>IF(oq25basecase!N216=oq25basecaser1!N216,0,oq25basecase!N216/oq25basecaser1!N216)</f>
        <v>0</v>
      </c>
      <c r="O216" s="33">
        <f>IF(oq25basecase!O216=oq25basecaser1!O216,0,oq25basecase!O216/oq25basecaser1!O216)</f>
        <v>0</v>
      </c>
      <c r="P216" s="33">
        <f>IF(oq25basecase!P216=oq25basecaser1!P216,0,oq25basecase!P216/oq25basecaser1!P216)</f>
        <v>0</v>
      </c>
      <c r="Q216" s="33">
        <f>IF(oq25basecase!Q216=oq25basecaser1!Q216,0,oq25basecase!Q216/oq25basecaser1!Q216)</f>
        <v>0</v>
      </c>
      <c r="R216" s="33">
        <f>IF(oq25basecase!R216=oq25basecaser1!R216,0,oq25basecase!R216/oq25basecaser1!R216)</f>
        <v>0</v>
      </c>
      <c r="S216" s="33">
        <f>IF(oq25basecase!S216=oq25basecaser1!S216,0,oq25basecase!S216/oq25basecaser1!S216)</f>
        <v>0</v>
      </c>
      <c r="T216" s="33">
        <f>IF(oq25basecase!T216=oq25basecaser1!T216,0,oq25basecase!T216/oq25basecaser1!T216)</f>
        <v>0</v>
      </c>
      <c r="U216" s="33">
        <f>IF(oq25basecase!U216=oq25basecaser1!U216,0,oq25basecase!U216/oq25basecaser1!U216)</f>
        <v>0</v>
      </c>
      <c r="V216" s="33">
        <f>IF(oq25basecase!V216=oq25basecaser1!V216,0,oq25basecase!V216/oq25basecaser1!V216)</f>
        <v>0</v>
      </c>
      <c r="W216" s="33">
        <f>IF(oq25basecase!W216=oq25basecaser1!W216,0,oq25basecase!W216/oq25basecaser1!W216)</f>
        <v>0</v>
      </c>
      <c r="X216" s="33">
        <f>IF(oq25basecase!X216=oq25basecaser1!X216,0,oq25basecase!X216/oq25basecaser1!X216)</f>
        <v>0</v>
      </c>
      <c r="Y216" s="33">
        <f>IF(oq25basecase!Y216=oq25basecaser1!Y216,0,oq25basecase!Y216/oq25basecaser1!Y216)</f>
        <v>0</v>
      </c>
      <c r="Z216" s="33">
        <f>IF(oq25basecase!Z216=oq25basecaser1!Z216,0,oq25basecase!Z216/oq25basecaser1!Z216)</f>
        <v>0</v>
      </c>
    </row>
    <row r="217" spans="1:26" x14ac:dyDescent="0.3">
      <c r="A217" s="33">
        <f>IF(oq25basecase!A217=oq25basecaser1!A217,0,oq25basecase!A217/oq25basecaser1!A217)</f>
        <v>0</v>
      </c>
      <c r="B217" s="33">
        <f>IF(oq25basecase!B217=oq25basecaser1!B217,0,oq25basecase!B217/oq25basecaser1!B217)</f>
        <v>0</v>
      </c>
      <c r="C217" s="33">
        <f>IF(oq25basecase!C217=oq25basecaser1!C217,0,oq25basecase!C217/oq25basecaser1!C217)</f>
        <v>0</v>
      </c>
      <c r="D217" s="33">
        <f>IF(oq25basecase!D217=oq25basecaser1!D217,0,oq25basecase!D217/oq25basecaser1!D217)</f>
        <v>0</v>
      </c>
      <c r="E217" s="33">
        <f>IF(oq25basecase!E217=oq25basecaser1!E217,0,oq25basecase!E217/oq25basecaser1!E217)</f>
        <v>0</v>
      </c>
      <c r="F217" s="33">
        <f>IF(oq25basecase!F217=oq25basecaser1!F217,0,oq25basecase!F217/oq25basecaser1!F217)</f>
        <v>0</v>
      </c>
      <c r="G217" s="33">
        <f>IF(oq25basecase!G217=oq25basecaser1!G217,0,oq25basecase!G217/oq25basecaser1!G217)</f>
        <v>0</v>
      </c>
      <c r="H217" s="33">
        <f>IF(oq25basecase!H217=oq25basecaser1!H217,0,oq25basecase!H217/oq25basecaser1!H217)</f>
        <v>0</v>
      </c>
      <c r="I217" s="33">
        <f>IF(oq25basecase!I217=oq25basecaser1!I217,0,oq25basecase!I217/oq25basecaser1!I217)</f>
        <v>0</v>
      </c>
      <c r="J217" s="33">
        <f>IF(oq25basecase!J217=oq25basecaser1!J217,0,oq25basecase!J217/oq25basecaser1!J217)</f>
        <v>0</v>
      </c>
      <c r="K217" s="33">
        <f>IF(oq25basecase!K217=oq25basecaser1!K217,0,oq25basecase!K217/oq25basecaser1!K217)</f>
        <v>0</v>
      </c>
      <c r="L217" s="33">
        <f>IF(oq25basecase!L217=oq25basecaser1!L217,0,oq25basecase!L217/oq25basecaser1!L217)</f>
        <v>0</v>
      </c>
      <c r="M217" s="33">
        <f>IF(oq25basecase!M217=oq25basecaser1!M217,0,oq25basecase!M217/oq25basecaser1!M217)</f>
        <v>0</v>
      </c>
      <c r="N217" s="33">
        <f>IF(oq25basecase!N217=oq25basecaser1!N217,0,oq25basecase!N217/oq25basecaser1!N217)</f>
        <v>0</v>
      </c>
      <c r="O217" s="33">
        <f>IF(oq25basecase!O217=oq25basecaser1!O217,0,oq25basecase!O217/oq25basecaser1!O217)</f>
        <v>0</v>
      </c>
      <c r="P217" s="33">
        <f>IF(oq25basecase!P217=oq25basecaser1!P217,0,oq25basecase!P217/oq25basecaser1!P217)</f>
        <v>0</v>
      </c>
      <c r="Q217" s="33">
        <f>IF(oq25basecase!Q217=oq25basecaser1!Q217,0,oq25basecase!Q217/oq25basecaser1!Q217)</f>
        <v>0</v>
      </c>
      <c r="R217" s="33">
        <f>IF(oq25basecase!R217=oq25basecaser1!R217,0,oq25basecase!R217/oq25basecaser1!R217)</f>
        <v>0</v>
      </c>
      <c r="S217" s="33">
        <f>IF(oq25basecase!S217=oq25basecaser1!S217,0,oq25basecase!S217/oq25basecaser1!S217)</f>
        <v>0</v>
      </c>
      <c r="T217" s="33">
        <f>IF(oq25basecase!T217=oq25basecaser1!T217,0,oq25basecase!T217/oq25basecaser1!T217)</f>
        <v>0</v>
      </c>
      <c r="U217" s="33">
        <f>IF(oq25basecase!U217=oq25basecaser1!U217,0,oq25basecase!U217/oq25basecaser1!U217)</f>
        <v>0</v>
      </c>
      <c r="V217" s="33">
        <f>IF(oq25basecase!V217=oq25basecaser1!V217,0,oq25basecase!V217/oq25basecaser1!V217)</f>
        <v>0</v>
      </c>
      <c r="W217" s="33">
        <f>IF(oq25basecase!W217=oq25basecaser1!W217,0,oq25basecase!W217/oq25basecaser1!W217)</f>
        <v>0</v>
      </c>
      <c r="X217" s="33">
        <f>IF(oq25basecase!X217=oq25basecaser1!X217,0,oq25basecase!X217/oq25basecaser1!X217)</f>
        <v>0</v>
      </c>
      <c r="Y217" s="33">
        <f>IF(oq25basecase!Y217=oq25basecaser1!Y217,0,oq25basecase!Y217/oq25basecaser1!Y217)</f>
        <v>0</v>
      </c>
      <c r="Z217" s="33">
        <f>IF(oq25basecase!Z217=oq25basecaser1!Z217,0,oq25basecase!Z217/oq25basecaser1!Z217)</f>
        <v>0</v>
      </c>
    </row>
    <row r="218" spans="1:26" x14ac:dyDescent="0.3">
      <c r="A218" s="33">
        <f>IF(oq25basecase!A218=oq25basecaser1!A218,0,oq25basecase!A218/oq25basecaser1!A218)</f>
        <v>0</v>
      </c>
      <c r="B218" s="33">
        <f>IF(oq25basecase!B218=oq25basecaser1!B218,0,oq25basecase!B218/oq25basecaser1!B218)</f>
        <v>0</v>
      </c>
      <c r="C218" s="33">
        <f>IF(oq25basecase!C218=oq25basecaser1!C218,0,oq25basecase!C218/oq25basecaser1!C218)</f>
        <v>0</v>
      </c>
      <c r="D218" s="33">
        <f>IF(oq25basecase!D218=oq25basecaser1!D218,0,oq25basecase!D218/oq25basecaser1!D218)</f>
        <v>0</v>
      </c>
      <c r="E218" s="33">
        <f>IF(oq25basecase!E218=oq25basecaser1!E218,0,oq25basecase!E218/oq25basecaser1!E218)</f>
        <v>0</v>
      </c>
      <c r="F218" s="33">
        <f>IF(oq25basecase!F218=oq25basecaser1!F218,0,oq25basecase!F218/oq25basecaser1!F218)</f>
        <v>0</v>
      </c>
      <c r="G218" s="33">
        <f>IF(oq25basecase!G218=oq25basecaser1!G218,0,oq25basecase!G218/oq25basecaser1!G218)</f>
        <v>0</v>
      </c>
      <c r="H218" s="33">
        <f>IF(oq25basecase!H218=oq25basecaser1!H218,0,oq25basecase!H218/oq25basecaser1!H218)</f>
        <v>0</v>
      </c>
      <c r="I218" s="33">
        <f>IF(oq25basecase!I218=oq25basecaser1!I218,0,oq25basecase!I218/oq25basecaser1!I218)</f>
        <v>0</v>
      </c>
      <c r="J218" s="33">
        <f>IF(oq25basecase!J218=oq25basecaser1!J218,0,oq25basecase!J218/oq25basecaser1!J218)</f>
        <v>0</v>
      </c>
      <c r="K218" s="33">
        <f>IF(oq25basecase!K218=oq25basecaser1!K218,0,oq25basecase!K218/oq25basecaser1!K218)</f>
        <v>0</v>
      </c>
      <c r="L218" s="33">
        <f>IF(oq25basecase!L218=oq25basecaser1!L218,0,oq25basecase!L218/oq25basecaser1!L218)</f>
        <v>0</v>
      </c>
      <c r="M218" s="33">
        <f>IF(oq25basecase!M218=oq25basecaser1!M218,0,oq25basecase!M218/oq25basecaser1!M218)</f>
        <v>0</v>
      </c>
      <c r="N218" s="33">
        <f>IF(oq25basecase!N218=oq25basecaser1!N218,0,oq25basecase!N218/oq25basecaser1!N218)</f>
        <v>0</v>
      </c>
      <c r="O218" s="33">
        <f>IF(oq25basecase!O218=oq25basecaser1!O218,0,oq25basecase!O218/oq25basecaser1!O218)</f>
        <v>0</v>
      </c>
      <c r="P218" s="33">
        <f>IF(oq25basecase!P218=oq25basecaser1!P218,0,oq25basecase!P218/oq25basecaser1!P218)</f>
        <v>0</v>
      </c>
      <c r="Q218" s="33">
        <f>IF(oq25basecase!Q218=oq25basecaser1!Q218,0,oq25basecase!Q218/oq25basecaser1!Q218)</f>
        <v>0</v>
      </c>
      <c r="R218" s="33">
        <f>IF(oq25basecase!R218=oq25basecaser1!R218,0,oq25basecase!R218/oq25basecaser1!R218)</f>
        <v>0</v>
      </c>
      <c r="S218" s="33">
        <f>IF(oq25basecase!S218=oq25basecaser1!S218,0,oq25basecase!S218/oq25basecaser1!S218)</f>
        <v>0</v>
      </c>
      <c r="T218" s="33">
        <f>IF(oq25basecase!T218=oq25basecaser1!T218,0,oq25basecase!T218/oq25basecaser1!T218)</f>
        <v>0</v>
      </c>
      <c r="U218" s="33">
        <f>IF(oq25basecase!U218=oq25basecaser1!U218,0,oq25basecase!U218/oq25basecaser1!U218)</f>
        <v>0</v>
      </c>
      <c r="V218" s="33">
        <f>IF(oq25basecase!V218=oq25basecaser1!V218,0,oq25basecase!V218/oq25basecaser1!V218)</f>
        <v>0</v>
      </c>
      <c r="W218" s="33">
        <f>IF(oq25basecase!W218=oq25basecaser1!W218,0,oq25basecase!W218/oq25basecaser1!W218)</f>
        <v>0</v>
      </c>
      <c r="X218" s="33">
        <f>IF(oq25basecase!X218=oq25basecaser1!X218,0,oq25basecase!X218/oq25basecaser1!X218)</f>
        <v>0</v>
      </c>
      <c r="Y218" s="33">
        <f>IF(oq25basecase!Y218=oq25basecaser1!Y218,0,oq25basecase!Y218/oq25basecaser1!Y218)</f>
        <v>0</v>
      </c>
      <c r="Z218" s="33">
        <f>IF(oq25basecase!Z218=oq25basecaser1!Z218,0,oq25basecase!Z218/oq25basecaser1!Z218)</f>
        <v>0</v>
      </c>
    </row>
    <row r="219" spans="1:26" x14ac:dyDescent="0.3">
      <c r="A219" s="33">
        <f>IF(oq25basecase!A219=oq25basecaser1!A219,0,oq25basecase!A219/oq25basecaser1!A219)</f>
        <v>0</v>
      </c>
      <c r="B219" s="33">
        <f>IF(oq25basecase!B219=oq25basecaser1!B219,0,oq25basecase!B219/oq25basecaser1!B219)</f>
        <v>0</v>
      </c>
      <c r="C219" s="33">
        <f>IF(oq25basecase!C219=oq25basecaser1!C219,0,oq25basecase!C219/oq25basecaser1!C219)</f>
        <v>0</v>
      </c>
      <c r="D219" s="33">
        <f>IF(oq25basecase!D219=oq25basecaser1!D219,0,oq25basecase!D219/oq25basecaser1!D219)</f>
        <v>0</v>
      </c>
      <c r="E219" s="33">
        <f>IF(oq25basecase!E219=oq25basecaser1!E219,0,oq25basecase!E219/oq25basecaser1!E219)</f>
        <v>0</v>
      </c>
      <c r="F219" s="33">
        <f>IF(oq25basecase!F219=oq25basecaser1!F219,0,oq25basecase!F219/oq25basecaser1!F219)</f>
        <v>0</v>
      </c>
      <c r="G219" s="33">
        <f>IF(oq25basecase!G219=oq25basecaser1!G219,0,oq25basecase!G219/oq25basecaser1!G219)</f>
        <v>0</v>
      </c>
      <c r="H219" s="33">
        <f>IF(oq25basecase!H219=oq25basecaser1!H219,0,oq25basecase!H219/oq25basecaser1!H219)</f>
        <v>0</v>
      </c>
      <c r="I219" s="33">
        <f>IF(oq25basecase!I219=oq25basecaser1!I219,0,oq25basecase!I219/oq25basecaser1!I219)</f>
        <v>0</v>
      </c>
      <c r="J219" s="33">
        <f>IF(oq25basecase!J219=oq25basecaser1!J219,0,oq25basecase!J219/oq25basecaser1!J219)</f>
        <v>0</v>
      </c>
      <c r="K219" s="33">
        <f>IF(oq25basecase!K219=oq25basecaser1!K219,0,oq25basecase!K219/oq25basecaser1!K219)</f>
        <v>0</v>
      </c>
      <c r="L219" s="33">
        <f>IF(oq25basecase!L219=oq25basecaser1!L219,0,oq25basecase!L219/oq25basecaser1!L219)</f>
        <v>0</v>
      </c>
      <c r="M219" s="33">
        <f>IF(oq25basecase!M219=oq25basecaser1!M219,0,oq25basecase!M219/oq25basecaser1!M219)</f>
        <v>0</v>
      </c>
      <c r="N219" s="33">
        <f>IF(oq25basecase!N219=oq25basecaser1!N219,0,oq25basecase!N219/oq25basecaser1!N219)</f>
        <v>0</v>
      </c>
      <c r="O219" s="33">
        <f>IF(oq25basecase!O219=oq25basecaser1!O219,0,oq25basecase!O219/oq25basecaser1!O219)</f>
        <v>0</v>
      </c>
      <c r="P219" s="33">
        <f>IF(oq25basecase!P219=oq25basecaser1!P219,0,oq25basecase!P219/oq25basecaser1!P219)</f>
        <v>0</v>
      </c>
      <c r="Q219" s="33">
        <f>IF(oq25basecase!Q219=oq25basecaser1!Q219,0,oq25basecase!Q219/oq25basecaser1!Q219)</f>
        <v>0</v>
      </c>
      <c r="R219" s="33">
        <f>IF(oq25basecase!R219=oq25basecaser1!R219,0,oq25basecase!R219/oq25basecaser1!R219)</f>
        <v>0</v>
      </c>
      <c r="S219" s="33">
        <f>IF(oq25basecase!S219=oq25basecaser1!S219,0,oq25basecase!S219/oq25basecaser1!S219)</f>
        <v>0</v>
      </c>
      <c r="T219" s="33">
        <f>IF(oq25basecase!T219=oq25basecaser1!T219,0,oq25basecase!T219/oq25basecaser1!T219)</f>
        <v>0</v>
      </c>
      <c r="U219" s="33">
        <f>IF(oq25basecase!U219=oq25basecaser1!U219,0,oq25basecase!U219/oq25basecaser1!U219)</f>
        <v>0</v>
      </c>
      <c r="V219" s="33">
        <f>IF(oq25basecase!V219=oq25basecaser1!V219,0,oq25basecase!V219/oq25basecaser1!V219)</f>
        <v>0</v>
      </c>
      <c r="W219" s="33">
        <f>IF(oq25basecase!W219=oq25basecaser1!W219,0,oq25basecase!W219/oq25basecaser1!W219)</f>
        <v>0</v>
      </c>
      <c r="X219" s="33">
        <f>IF(oq25basecase!X219=oq25basecaser1!X219,0,oq25basecase!X219/oq25basecaser1!X219)</f>
        <v>0</v>
      </c>
      <c r="Y219" s="33">
        <f>IF(oq25basecase!Y219=oq25basecaser1!Y219,0,oq25basecase!Y219/oq25basecaser1!Y219)</f>
        <v>0</v>
      </c>
      <c r="Z219" s="33">
        <f>IF(oq25basecase!Z219=oq25basecaser1!Z219,0,oq25basecase!Z219/oq25basecaser1!Z219)</f>
        <v>0</v>
      </c>
    </row>
    <row r="220" spans="1:26" x14ac:dyDescent="0.3">
      <c r="A220" s="33">
        <f>IF(oq25basecase!A220=oq25basecaser1!A220,0,oq25basecase!A220/oq25basecaser1!A220)</f>
        <v>0</v>
      </c>
      <c r="B220" s="33">
        <f>IF(oq25basecase!B220=oq25basecaser1!B220,0,oq25basecase!B220/oq25basecaser1!B220)</f>
        <v>0</v>
      </c>
      <c r="C220" s="33">
        <f>IF(oq25basecase!C220=oq25basecaser1!C220,0,oq25basecase!C220/oq25basecaser1!C220)</f>
        <v>0</v>
      </c>
      <c r="D220" s="33">
        <f>IF(oq25basecase!D220=oq25basecaser1!D220,0,oq25basecase!D220/oq25basecaser1!D220)</f>
        <v>0</v>
      </c>
      <c r="E220" s="33">
        <f>IF(oq25basecase!E220=oq25basecaser1!E220,0,oq25basecase!E220/oq25basecaser1!E220)</f>
        <v>0</v>
      </c>
      <c r="F220" s="33">
        <f>IF(oq25basecase!F220=oq25basecaser1!F220,0,oq25basecase!F220/oq25basecaser1!F220)</f>
        <v>0</v>
      </c>
      <c r="G220" s="33">
        <f>IF(oq25basecase!G220=oq25basecaser1!G220,0,oq25basecase!G220/oq25basecaser1!G220)</f>
        <v>0</v>
      </c>
      <c r="H220" s="33">
        <f>IF(oq25basecase!H220=oq25basecaser1!H220,0,oq25basecase!H220/oq25basecaser1!H220)</f>
        <v>0</v>
      </c>
      <c r="I220" s="33">
        <f>IF(oq25basecase!I220=oq25basecaser1!I220,0,oq25basecase!I220/oq25basecaser1!I220)</f>
        <v>0</v>
      </c>
      <c r="J220" s="33">
        <f>IF(oq25basecase!J220=oq25basecaser1!J220,0,oq25basecase!J220/oq25basecaser1!J220)</f>
        <v>0</v>
      </c>
      <c r="K220" s="33">
        <f>IF(oq25basecase!K220=oq25basecaser1!K220,0,oq25basecase!K220/oq25basecaser1!K220)</f>
        <v>0</v>
      </c>
      <c r="L220" s="33">
        <f>IF(oq25basecase!L220=oq25basecaser1!L220,0,oq25basecase!L220/oq25basecaser1!L220)</f>
        <v>0</v>
      </c>
      <c r="M220" s="33">
        <f>IF(oq25basecase!M220=oq25basecaser1!M220,0,oq25basecase!M220/oq25basecaser1!M220)</f>
        <v>0</v>
      </c>
      <c r="N220" s="33">
        <f>IF(oq25basecase!N220=oq25basecaser1!N220,0,oq25basecase!N220/oq25basecaser1!N220)</f>
        <v>0</v>
      </c>
      <c r="O220" s="33">
        <f>IF(oq25basecase!O220=oq25basecaser1!O220,0,oq25basecase!O220/oq25basecaser1!O220)</f>
        <v>0</v>
      </c>
      <c r="P220" s="33">
        <f>IF(oq25basecase!P220=oq25basecaser1!P220,0,oq25basecase!P220/oq25basecaser1!P220)</f>
        <v>0</v>
      </c>
      <c r="Q220" s="33">
        <f>IF(oq25basecase!Q220=oq25basecaser1!Q220,0,oq25basecase!Q220/oq25basecaser1!Q220)</f>
        <v>0</v>
      </c>
      <c r="R220" s="33">
        <f>IF(oq25basecase!R220=oq25basecaser1!R220,0,oq25basecase!R220/oq25basecaser1!R220)</f>
        <v>0</v>
      </c>
      <c r="S220" s="33">
        <f>IF(oq25basecase!S220=oq25basecaser1!S220,0,oq25basecase!S220/oq25basecaser1!S220)</f>
        <v>0</v>
      </c>
      <c r="T220" s="33">
        <f>IF(oq25basecase!T220=oq25basecaser1!T220,0,oq25basecase!T220/oq25basecaser1!T220)</f>
        <v>0</v>
      </c>
      <c r="U220" s="33">
        <f>IF(oq25basecase!U220=oq25basecaser1!U220,0,oq25basecase!U220/oq25basecaser1!U220)</f>
        <v>0</v>
      </c>
      <c r="V220" s="33">
        <f>IF(oq25basecase!V220=oq25basecaser1!V220,0,oq25basecase!V220/oq25basecaser1!V220)</f>
        <v>0</v>
      </c>
      <c r="W220" s="33">
        <f>IF(oq25basecase!W220=oq25basecaser1!W220,0,oq25basecase!W220/oq25basecaser1!W220)</f>
        <v>0</v>
      </c>
      <c r="X220" s="33">
        <f>IF(oq25basecase!X220=oq25basecaser1!X220,0,oq25basecase!X220/oq25basecaser1!X220)</f>
        <v>0</v>
      </c>
      <c r="Y220" s="33">
        <f>IF(oq25basecase!Y220=oq25basecaser1!Y220,0,oq25basecase!Y220/oq25basecaser1!Y220)</f>
        <v>0</v>
      </c>
      <c r="Z220" s="33">
        <f>IF(oq25basecase!Z220=oq25basecaser1!Z220,0,oq25basecase!Z220/oq25basecaser1!Z220)</f>
        <v>0</v>
      </c>
    </row>
    <row r="221" spans="1:26" x14ac:dyDescent="0.3">
      <c r="A221" s="33">
        <f>IF(oq25basecase!A221=oq25basecaser1!A221,0,oq25basecase!A221/oq25basecaser1!A221)</f>
        <v>0</v>
      </c>
      <c r="B221" s="33">
        <f>IF(oq25basecase!B221=oq25basecaser1!B221,0,oq25basecase!B221/oq25basecaser1!B221)</f>
        <v>0</v>
      </c>
      <c r="C221" s="33">
        <f>IF(oq25basecase!C221=oq25basecaser1!C221,0,oq25basecase!C221/oq25basecaser1!C221)</f>
        <v>0</v>
      </c>
      <c r="D221" s="33">
        <f>IF(oq25basecase!D221=oq25basecaser1!D221,0,oq25basecase!D221/oq25basecaser1!D221)</f>
        <v>0</v>
      </c>
      <c r="E221" s="33">
        <f>IF(oq25basecase!E221=oq25basecaser1!E221,0,oq25basecase!E221/oq25basecaser1!E221)</f>
        <v>0</v>
      </c>
      <c r="F221" s="33">
        <f>IF(oq25basecase!F221=oq25basecaser1!F221,0,oq25basecase!F221/oq25basecaser1!F221)</f>
        <v>0</v>
      </c>
      <c r="G221" s="33">
        <f>IF(oq25basecase!G221=oq25basecaser1!G221,0,oq25basecase!G221/oq25basecaser1!G221)</f>
        <v>0</v>
      </c>
      <c r="H221" s="33">
        <f>IF(oq25basecase!H221=oq25basecaser1!H221,0,oq25basecase!H221/oq25basecaser1!H221)</f>
        <v>0</v>
      </c>
      <c r="I221" s="33">
        <f>IF(oq25basecase!I221=oq25basecaser1!I221,0,oq25basecase!I221/oq25basecaser1!I221)</f>
        <v>0</v>
      </c>
      <c r="J221" s="33">
        <f>IF(oq25basecase!J221=oq25basecaser1!J221,0,oq25basecase!J221/oq25basecaser1!J221)</f>
        <v>0</v>
      </c>
      <c r="K221" s="33">
        <f>IF(oq25basecase!K221=oq25basecaser1!K221,0,oq25basecase!K221/oq25basecaser1!K221)</f>
        <v>0</v>
      </c>
      <c r="L221" s="33">
        <f>IF(oq25basecase!L221=oq25basecaser1!L221,0,oq25basecase!L221/oq25basecaser1!L221)</f>
        <v>0</v>
      </c>
      <c r="M221" s="33">
        <f>IF(oq25basecase!M221=oq25basecaser1!M221,0,oq25basecase!M221/oq25basecaser1!M221)</f>
        <v>0</v>
      </c>
      <c r="N221" s="33">
        <f>IF(oq25basecase!N221=oq25basecaser1!N221,0,oq25basecase!N221/oq25basecaser1!N221)</f>
        <v>0</v>
      </c>
      <c r="O221" s="33">
        <f>IF(oq25basecase!O221=oq25basecaser1!O221,0,oq25basecase!O221/oq25basecaser1!O221)</f>
        <v>0</v>
      </c>
      <c r="P221" s="33">
        <f>IF(oq25basecase!P221=oq25basecaser1!P221,0,oq25basecase!P221/oq25basecaser1!P221)</f>
        <v>0</v>
      </c>
      <c r="Q221" s="33">
        <f>IF(oq25basecase!Q221=oq25basecaser1!Q221,0,oq25basecase!Q221/oq25basecaser1!Q221)</f>
        <v>0</v>
      </c>
      <c r="R221" s="33">
        <f>IF(oq25basecase!R221=oq25basecaser1!R221,0,oq25basecase!R221/oq25basecaser1!R221)</f>
        <v>0</v>
      </c>
      <c r="S221" s="33">
        <f>IF(oq25basecase!S221=oq25basecaser1!S221,0,oq25basecase!S221/oq25basecaser1!S221)</f>
        <v>0</v>
      </c>
      <c r="T221" s="33">
        <f>IF(oq25basecase!T221=oq25basecaser1!T221,0,oq25basecase!T221/oq25basecaser1!T221)</f>
        <v>0</v>
      </c>
      <c r="U221" s="33">
        <f>IF(oq25basecase!U221=oq25basecaser1!U221,0,oq25basecase!U221/oq25basecaser1!U221)</f>
        <v>0</v>
      </c>
      <c r="V221" s="33">
        <f>IF(oq25basecase!V221=oq25basecaser1!V221,0,oq25basecase!V221/oq25basecaser1!V221)</f>
        <v>0</v>
      </c>
      <c r="W221" s="33">
        <f>IF(oq25basecase!W221=oq25basecaser1!W221,0,oq25basecase!W221/oq25basecaser1!W221)</f>
        <v>0</v>
      </c>
      <c r="X221" s="33">
        <f>IF(oq25basecase!X221=oq25basecaser1!X221,0,oq25basecase!X221/oq25basecaser1!X221)</f>
        <v>0</v>
      </c>
      <c r="Y221" s="33">
        <f>IF(oq25basecase!Y221=oq25basecaser1!Y221,0,oq25basecase!Y221/oq25basecaser1!Y221)</f>
        <v>0</v>
      </c>
      <c r="Z221" s="33">
        <f>IF(oq25basecase!Z221=oq25basecaser1!Z221,0,oq25basecase!Z221/oq25basecaser1!Z221)</f>
        <v>0</v>
      </c>
    </row>
    <row r="222" spans="1:26" x14ac:dyDescent="0.3">
      <c r="A222" s="33">
        <f>IF(oq25basecase!A222=oq25basecaser1!A222,0,oq25basecase!A222/oq25basecaser1!A222)</f>
        <v>0</v>
      </c>
      <c r="B222" s="33">
        <f>IF(oq25basecase!B222=oq25basecaser1!B222,0,oq25basecase!B222/oq25basecaser1!B222)</f>
        <v>0</v>
      </c>
      <c r="C222" s="33">
        <f>IF(oq25basecase!C222=oq25basecaser1!C222,0,oq25basecase!C222/oq25basecaser1!C222)</f>
        <v>0</v>
      </c>
      <c r="D222" s="33">
        <f>IF(oq25basecase!D222=oq25basecaser1!D222,0,oq25basecase!D222/oq25basecaser1!D222)</f>
        <v>0</v>
      </c>
      <c r="E222" s="33">
        <f>IF(oq25basecase!E222=oq25basecaser1!E222,0,oq25basecase!E222/oq25basecaser1!E222)</f>
        <v>0</v>
      </c>
      <c r="F222" s="33">
        <f>IF(oq25basecase!F222=oq25basecaser1!F222,0,oq25basecase!F222/oq25basecaser1!F222)</f>
        <v>0</v>
      </c>
      <c r="G222" s="33">
        <f>IF(oq25basecase!G222=oq25basecaser1!G222,0,oq25basecase!G222/oq25basecaser1!G222)</f>
        <v>0</v>
      </c>
      <c r="H222" s="33">
        <f>IF(oq25basecase!H222=oq25basecaser1!H222,0,oq25basecase!H222/oq25basecaser1!H222)</f>
        <v>0</v>
      </c>
      <c r="I222" s="33">
        <f>IF(oq25basecase!I222=oq25basecaser1!I222,0,oq25basecase!I222/oq25basecaser1!I222)</f>
        <v>0</v>
      </c>
      <c r="J222" s="33">
        <f>IF(oq25basecase!J222=oq25basecaser1!J222,0,oq25basecase!J222/oq25basecaser1!J222)</f>
        <v>0</v>
      </c>
      <c r="K222" s="33">
        <f>IF(oq25basecase!K222=oq25basecaser1!K222,0,oq25basecase!K222/oq25basecaser1!K222)</f>
        <v>0</v>
      </c>
      <c r="L222" s="33">
        <f>IF(oq25basecase!L222=oq25basecaser1!L222,0,oq25basecase!L222/oq25basecaser1!L222)</f>
        <v>0</v>
      </c>
      <c r="M222" s="33">
        <f>IF(oq25basecase!M222=oq25basecaser1!M222,0,oq25basecase!M222/oq25basecaser1!M222)</f>
        <v>0</v>
      </c>
      <c r="N222" s="33">
        <f>IF(oq25basecase!N222=oq25basecaser1!N222,0,oq25basecase!N222/oq25basecaser1!N222)</f>
        <v>0</v>
      </c>
      <c r="O222" s="33">
        <f>IF(oq25basecase!O222=oq25basecaser1!O222,0,oq25basecase!O222/oq25basecaser1!O222)</f>
        <v>0</v>
      </c>
      <c r="P222" s="33">
        <f>IF(oq25basecase!P222=oq25basecaser1!P222,0,oq25basecase!P222/oq25basecaser1!P222)</f>
        <v>0</v>
      </c>
      <c r="Q222" s="33">
        <f>IF(oq25basecase!Q222=oq25basecaser1!Q222,0,oq25basecase!Q222/oq25basecaser1!Q222)</f>
        <v>0</v>
      </c>
      <c r="R222" s="33">
        <f>IF(oq25basecase!R222=oq25basecaser1!R222,0,oq25basecase!R222/oq25basecaser1!R222)</f>
        <v>0</v>
      </c>
      <c r="S222" s="33">
        <f>IF(oq25basecase!S222=oq25basecaser1!S222,0,oq25basecase!S222/oq25basecaser1!S222)</f>
        <v>0</v>
      </c>
      <c r="T222" s="33">
        <f>IF(oq25basecase!T222=oq25basecaser1!T222,0,oq25basecase!T222/oq25basecaser1!T222)</f>
        <v>0</v>
      </c>
      <c r="U222" s="33">
        <f>IF(oq25basecase!U222=oq25basecaser1!U222,0,oq25basecase!U222/oq25basecaser1!U222)</f>
        <v>0</v>
      </c>
      <c r="V222" s="33">
        <f>IF(oq25basecase!V222=oq25basecaser1!V222,0,oq25basecase!V222/oq25basecaser1!V222)</f>
        <v>0</v>
      </c>
      <c r="W222" s="33">
        <f>IF(oq25basecase!W222=oq25basecaser1!W222,0,oq25basecase!W222/oq25basecaser1!W222)</f>
        <v>0</v>
      </c>
      <c r="X222" s="33">
        <f>IF(oq25basecase!X222=oq25basecaser1!X222,0,oq25basecase!X222/oq25basecaser1!X222)</f>
        <v>0</v>
      </c>
      <c r="Y222" s="33">
        <f>IF(oq25basecase!Y222=oq25basecaser1!Y222,0,oq25basecase!Y222/oq25basecaser1!Y222)</f>
        <v>0</v>
      </c>
      <c r="Z222" s="33">
        <f>IF(oq25basecase!Z222=oq25basecaser1!Z222,0,oq25basecase!Z222/oq25basecaser1!Z222)</f>
        <v>0</v>
      </c>
    </row>
    <row r="223" spans="1:26" x14ac:dyDescent="0.3">
      <c r="A223" s="33">
        <f>IF(oq25basecase!A223=oq25basecaser1!A223,0,oq25basecase!A223/oq25basecaser1!A223)</f>
        <v>0</v>
      </c>
      <c r="B223" s="33">
        <f>IF(oq25basecase!B223=oq25basecaser1!B223,0,oq25basecase!B223/oq25basecaser1!B223)</f>
        <v>0</v>
      </c>
      <c r="C223" s="33">
        <f>IF(oq25basecase!C223=oq25basecaser1!C223,0,oq25basecase!C223/oq25basecaser1!C223)</f>
        <v>0</v>
      </c>
      <c r="D223" s="33">
        <f>IF(oq25basecase!D223=oq25basecaser1!D223,0,oq25basecase!D223/oq25basecaser1!D223)</f>
        <v>0</v>
      </c>
      <c r="E223" s="33">
        <f>IF(oq25basecase!E223=oq25basecaser1!E223,0,oq25basecase!E223/oq25basecaser1!E223)</f>
        <v>0</v>
      </c>
      <c r="F223" s="33">
        <f>IF(oq25basecase!F223=oq25basecaser1!F223,0,oq25basecase!F223/oq25basecaser1!F223)</f>
        <v>0</v>
      </c>
      <c r="G223" s="33">
        <f>IF(oq25basecase!G223=oq25basecaser1!G223,0,oq25basecase!G223/oq25basecaser1!G223)</f>
        <v>0</v>
      </c>
      <c r="H223" s="33">
        <f>IF(oq25basecase!H223=oq25basecaser1!H223,0,oq25basecase!H223/oq25basecaser1!H223)</f>
        <v>0</v>
      </c>
      <c r="I223" s="33">
        <f>IF(oq25basecase!I223=oq25basecaser1!I223,0,oq25basecase!I223/oq25basecaser1!I223)</f>
        <v>0</v>
      </c>
      <c r="J223" s="33">
        <f>IF(oq25basecase!J223=oq25basecaser1!J223,0,oq25basecase!J223/oq25basecaser1!J223)</f>
        <v>0</v>
      </c>
      <c r="K223" s="33">
        <f>IF(oq25basecase!K223=oq25basecaser1!K223,0,oq25basecase!K223/oq25basecaser1!K223)</f>
        <v>0</v>
      </c>
      <c r="L223" s="33">
        <f>IF(oq25basecase!L223=oq25basecaser1!L223,0,oq25basecase!L223/oq25basecaser1!L223)</f>
        <v>0</v>
      </c>
      <c r="M223" s="33">
        <f>IF(oq25basecase!M223=oq25basecaser1!M223,0,oq25basecase!M223/oq25basecaser1!M223)</f>
        <v>0</v>
      </c>
      <c r="N223" s="33">
        <f>IF(oq25basecase!N223=oq25basecaser1!N223,0,oq25basecase!N223/oq25basecaser1!N223)</f>
        <v>0</v>
      </c>
      <c r="O223" s="33">
        <f>IF(oq25basecase!O223=oq25basecaser1!O223,0,oq25basecase!O223/oq25basecaser1!O223)</f>
        <v>0</v>
      </c>
      <c r="P223" s="33">
        <f>IF(oq25basecase!P223=oq25basecaser1!P223,0,oq25basecase!P223/oq25basecaser1!P223)</f>
        <v>0</v>
      </c>
      <c r="Q223" s="33">
        <f>IF(oq25basecase!Q223=oq25basecaser1!Q223,0,oq25basecase!Q223/oq25basecaser1!Q223)</f>
        <v>0</v>
      </c>
      <c r="R223" s="33">
        <f>IF(oq25basecase!R223=oq25basecaser1!R223,0,oq25basecase!R223/oq25basecaser1!R223)</f>
        <v>0</v>
      </c>
      <c r="S223" s="33">
        <f>IF(oq25basecase!S223=oq25basecaser1!S223,0,oq25basecase!S223/oq25basecaser1!S223)</f>
        <v>0</v>
      </c>
      <c r="T223" s="33">
        <f>IF(oq25basecase!T223=oq25basecaser1!T223,0,oq25basecase!T223/oq25basecaser1!T223)</f>
        <v>0</v>
      </c>
      <c r="U223" s="33">
        <f>IF(oq25basecase!U223=oq25basecaser1!U223,0,oq25basecase!U223/oq25basecaser1!U223)</f>
        <v>0</v>
      </c>
      <c r="V223" s="33">
        <f>IF(oq25basecase!V223=oq25basecaser1!V223,0,oq25basecase!V223/oq25basecaser1!V223)</f>
        <v>0</v>
      </c>
      <c r="W223" s="33">
        <f>IF(oq25basecase!W223=oq25basecaser1!W223,0,oq25basecase!W223/oq25basecaser1!W223)</f>
        <v>0</v>
      </c>
      <c r="X223" s="33">
        <f>IF(oq25basecase!X223=oq25basecaser1!X223,0,oq25basecase!X223/oq25basecaser1!X223)</f>
        <v>0</v>
      </c>
      <c r="Y223" s="33">
        <f>IF(oq25basecase!Y223=oq25basecaser1!Y223,0,oq25basecase!Y223/oq25basecaser1!Y223)</f>
        <v>0</v>
      </c>
      <c r="Z223" s="33">
        <f>IF(oq25basecase!Z223=oq25basecaser1!Z223,0,oq25basecase!Z223/oq25basecaser1!Z223)</f>
        <v>0</v>
      </c>
    </row>
    <row r="224" spans="1:26" x14ac:dyDescent="0.3">
      <c r="A224" s="33">
        <f>IF(oq25basecase!A224=oq25basecaser1!A224,0,oq25basecase!A224/oq25basecaser1!A224)</f>
        <v>0</v>
      </c>
      <c r="B224" s="33">
        <f>IF(oq25basecase!B224=oq25basecaser1!B224,0,oq25basecase!B224/oq25basecaser1!B224)</f>
        <v>0</v>
      </c>
      <c r="C224" s="33">
        <f>IF(oq25basecase!C224=oq25basecaser1!C224,0,oq25basecase!C224/oq25basecaser1!C224)</f>
        <v>0</v>
      </c>
      <c r="D224" s="33">
        <f>IF(oq25basecase!D224=oq25basecaser1!D224,0,oq25basecase!D224/oq25basecaser1!D224)</f>
        <v>0</v>
      </c>
      <c r="E224" s="33">
        <f>IF(oq25basecase!E224=oq25basecaser1!E224,0,oq25basecase!E224/oq25basecaser1!E224)</f>
        <v>0</v>
      </c>
      <c r="F224" s="33">
        <f>IF(oq25basecase!F224=oq25basecaser1!F224,0,oq25basecase!F224/oq25basecaser1!F224)</f>
        <v>0</v>
      </c>
      <c r="G224" s="33">
        <f>IF(oq25basecase!G224=oq25basecaser1!G224,0,oq25basecase!G224/oq25basecaser1!G224)</f>
        <v>0</v>
      </c>
      <c r="H224" s="33">
        <f>IF(oq25basecase!H224=oq25basecaser1!H224,0,oq25basecase!H224/oq25basecaser1!H224)</f>
        <v>0</v>
      </c>
      <c r="I224" s="33">
        <f>IF(oq25basecase!I224=oq25basecaser1!I224,0,oq25basecase!I224/oq25basecaser1!I224)</f>
        <v>0</v>
      </c>
      <c r="J224" s="33">
        <f>IF(oq25basecase!J224=oq25basecaser1!J224,0,oq25basecase!J224/oq25basecaser1!J224)</f>
        <v>0</v>
      </c>
      <c r="K224" s="33">
        <f>IF(oq25basecase!K224=oq25basecaser1!K224,0,oq25basecase!K224/oq25basecaser1!K224)</f>
        <v>0</v>
      </c>
      <c r="L224" s="33">
        <f>IF(oq25basecase!L224=oq25basecaser1!L224,0,oq25basecase!L224/oq25basecaser1!L224)</f>
        <v>0</v>
      </c>
      <c r="M224" s="33">
        <f>IF(oq25basecase!M224=oq25basecaser1!M224,0,oq25basecase!M224/oq25basecaser1!M224)</f>
        <v>0</v>
      </c>
      <c r="N224" s="33">
        <f>IF(oq25basecase!N224=oq25basecaser1!N224,0,oq25basecase!N224/oq25basecaser1!N224)</f>
        <v>0</v>
      </c>
      <c r="O224" s="33">
        <f>IF(oq25basecase!O224=oq25basecaser1!O224,0,oq25basecase!O224/oq25basecaser1!O224)</f>
        <v>0</v>
      </c>
      <c r="P224" s="33">
        <f>IF(oq25basecase!P224=oq25basecaser1!P224,0,oq25basecase!P224/oq25basecaser1!P224)</f>
        <v>0</v>
      </c>
      <c r="Q224" s="33">
        <f>IF(oq25basecase!Q224=oq25basecaser1!Q224,0,oq25basecase!Q224/oq25basecaser1!Q224)</f>
        <v>0</v>
      </c>
      <c r="R224" s="33">
        <f>IF(oq25basecase!R224=oq25basecaser1!R224,0,oq25basecase!R224/oq25basecaser1!R224)</f>
        <v>0</v>
      </c>
      <c r="S224" s="33">
        <f>IF(oq25basecase!S224=oq25basecaser1!S224,0,oq25basecase!S224/oq25basecaser1!S224)</f>
        <v>0</v>
      </c>
      <c r="T224" s="33">
        <f>IF(oq25basecase!T224=oq25basecaser1!T224,0,oq25basecase!T224/oq25basecaser1!T224)</f>
        <v>0</v>
      </c>
      <c r="U224" s="33">
        <f>IF(oq25basecase!U224=oq25basecaser1!U224,0,oq25basecase!U224/oq25basecaser1!U224)</f>
        <v>0</v>
      </c>
      <c r="V224" s="33">
        <f>IF(oq25basecase!V224=oq25basecaser1!V224,0,oq25basecase!V224/oq25basecaser1!V224)</f>
        <v>0</v>
      </c>
      <c r="W224" s="33">
        <f>IF(oq25basecase!W224=oq25basecaser1!W224,0,oq25basecase!W224/oq25basecaser1!W224)</f>
        <v>0</v>
      </c>
      <c r="X224" s="33">
        <f>IF(oq25basecase!X224=oq25basecaser1!X224,0,oq25basecase!X224/oq25basecaser1!X224)</f>
        <v>0</v>
      </c>
      <c r="Y224" s="33">
        <f>IF(oq25basecase!Y224=oq25basecaser1!Y224,0,oq25basecase!Y224/oq25basecaser1!Y224)</f>
        <v>0</v>
      </c>
      <c r="Z224" s="33">
        <f>IF(oq25basecase!Z224=oq25basecaser1!Z224,0,oq25basecase!Z224/oq25basecaser1!Z224)</f>
        <v>0</v>
      </c>
    </row>
    <row r="225" spans="1:26" x14ac:dyDescent="0.3">
      <c r="A225" s="33">
        <f>IF(oq25basecase!A225=oq25basecaser1!A225,0,oq25basecase!A225/oq25basecaser1!A225)</f>
        <v>0</v>
      </c>
      <c r="B225" s="33">
        <f>IF(oq25basecase!B225=oq25basecaser1!B225,0,oq25basecase!B225/oq25basecaser1!B225)</f>
        <v>0</v>
      </c>
      <c r="C225" s="33">
        <f>IF(oq25basecase!C225=oq25basecaser1!C225,0,oq25basecase!C225/oq25basecaser1!C225)</f>
        <v>0</v>
      </c>
      <c r="D225" s="33">
        <f>IF(oq25basecase!D225=oq25basecaser1!D225,0,oq25basecase!D225/oq25basecaser1!D225)</f>
        <v>0</v>
      </c>
      <c r="E225" s="33">
        <f>IF(oq25basecase!E225=oq25basecaser1!E225,0,oq25basecase!E225/oq25basecaser1!E225)</f>
        <v>0</v>
      </c>
      <c r="F225" s="33">
        <f>IF(oq25basecase!F225=oq25basecaser1!F225,0,oq25basecase!F225/oq25basecaser1!F225)</f>
        <v>0</v>
      </c>
      <c r="G225" s="33">
        <f>IF(oq25basecase!G225=oq25basecaser1!G225,0,oq25basecase!G225/oq25basecaser1!G225)</f>
        <v>0</v>
      </c>
      <c r="H225" s="33">
        <f>IF(oq25basecase!H225=oq25basecaser1!H225,0,oq25basecase!H225/oq25basecaser1!H225)</f>
        <v>0</v>
      </c>
      <c r="I225" s="33">
        <f>IF(oq25basecase!I225=oq25basecaser1!I225,0,oq25basecase!I225/oq25basecaser1!I225)</f>
        <v>0</v>
      </c>
      <c r="J225" s="33">
        <f>IF(oq25basecase!J225=oq25basecaser1!J225,0,oq25basecase!J225/oq25basecaser1!J225)</f>
        <v>0</v>
      </c>
      <c r="K225" s="33">
        <f>IF(oq25basecase!K225=oq25basecaser1!K225,0,oq25basecase!K225/oq25basecaser1!K225)</f>
        <v>0</v>
      </c>
      <c r="L225" s="33">
        <f>IF(oq25basecase!L225=oq25basecaser1!L225,0,oq25basecase!L225/oq25basecaser1!L225)</f>
        <v>0</v>
      </c>
      <c r="M225" s="33">
        <f>IF(oq25basecase!M225=oq25basecaser1!M225,0,oq25basecase!M225/oq25basecaser1!M225)</f>
        <v>0</v>
      </c>
      <c r="N225" s="33">
        <f>IF(oq25basecase!N225=oq25basecaser1!N225,0,oq25basecase!N225/oq25basecaser1!N225)</f>
        <v>0</v>
      </c>
      <c r="O225" s="33">
        <f>IF(oq25basecase!O225=oq25basecaser1!O225,0,oq25basecase!O225/oq25basecaser1!O225)</f>
        <v>0</v>
      </c>
      <c r="P225" s="33">
        <f>IF(oq25basecase!P225=oq25basecaser1!P225,0,oq25basecase!P225/oq25basecaser1!P225)</f>
        <v>0</v>
      </c>
      <c r="Q225" s="33">
        <f>IF(oq25basecase!Q225=oq25basecaser1!Q225,0,oq25basecase!Q225/oq25basecaser1!Q225)</f>
        <v>0</v>
      </c>
      <c r="R225" s="33">
        <f>IF(oq25basecase!R225=oq25basecaser1!R225,0,oq25basecase!R225/oq25basecaser1!R225)</f>
        <v>0</v>
      </c>
      <c r="S225" s="33">
        <f>IF(oq25basecase!S225=oq25basecaser1!S225,0,oq25basecase!S225/oq25basecaser1!S225)</f>
        <v>0</v>
      </c>
      <c r="T225" s="33">
        <f>IF(oq25basecase!T225=oq25basecaser1!T225,0,oq25basecase!T225/oq25basecaser1!T225)</f>
        <v>0</v>
      </c>
      <c r="U225" s="33">
        <f>IF(oq25basecase!U225=oq25basecaser1!U225,0,oq25basecase!U225/oq25basecaser1!U225)</f>
        <v>0</v>
      </c>
      <c r="V225" s="33">
        <f>IF(oq25basecase!V225=oq25basecaser1!V225,0,oq25basecase!V225/oq25basecaser1!V225)</f>
        <v>0</v>
      </c>
      <c r="W225" s="33">
        <f>IF(oq25basecase!W225=oq25basecaser1!W225,0,oq25basecase!W225/oq25basecaser1!W225)</f>
        <v>0</v>
      </c>
      <c r="X225" s="33">
        <f>IF(oq25basecase!X225=oq25basecaser1!X225,0,oq25basecase!X225/oq25basecaser1!X225)</f>
        <v>0</v>
      </c>
      <c r="Y225" s="33">
        <f>IF(oq25basecase!Y225=oq25basecaser1!Y225,0,oq25basecase!Y225/oq25basecaser1!Y225)</f>
        <v>0</v>
      </c>
      <c r="Z225" s="33">
        <f>IF(oq25basecase!Z225=oq25basecaser1!Z225,0,oq25basecase!Z225/oq25basecaser1!Z225)</f>
        <v>0</v>
      </c>
    </row>
    <row r="226" spans="1:26" x14ac:dyDescent="0.3">
      <c r="A226" s="33">
        <f>IF(oq25basecase!A226=oq25basecaser1!A226,0,oq25basecase!A226/oq25basecaser1!A226)</f>
        <v>0</v>
      </c>
      <c r="B226" s="33">
        <f>IF(oq25basecase!B226=oq25basecaser1!B226,0,oq25basecase!B226/oq25basecaser1!B226)</f>
        <v>0</v>
      </c>
      <c r="C226" s="33">
        <f>IF(oq25basecase!C226=oq25basecaser1!C226,0,oq25basecase!C226/oq25basecaser1!C226)</f>
        <v>0</v>
      </c>
      <c r="D226" s="33">
        <f>IF(oq25basecase!D226=oq25basecaser1!D226,0,oq25basecase!D226/oq25basecaser1!D226)</f>
        <v>0</v>
      </c>
      <c r="E226" s="33">
        <f>IF(oq25basecase!E226=oq25basecaser1!E226,0,oq25basecase!E226/oq25basecaser1!E226)</f>
        <v>0</v>
      </c>
      <c r="F226" s="33">
        <f>IF(oq25basecase!F226=oq25basecaser1!F226,0,oq25basecase!F226/oq25basecaser1!F226)</f>
        <v>0</v>
      </c>
      <c r="G226" s="33">
        <f>IF(oq25basecase!G226=oq25basecaser1!G226,0,oq25basecase!G226/oq25basecaser1!G226)</f>
        <v>0</v>
      </c>
      <c r="H226" s="33">
        <f>IF(oq25basecase!H226=oq25basecaser1!H226,0,oq25basecase!H226/oq25basecaser1!H226)</f>
        <v>0</v>
      </c>
      <c r="I226" s="33">
        <f>IF(oq25basecase!I226=oq25basecaser1!I226,0,oq25basecase!I226/oq25basecaser1!I226)</f>
        <v>0</v>
      </c>
      <c r="J226" s="33">
        <f>IF(oq25basecase!J226=oq25basecaser1!J226,0,oq25basecase!J226/oq25basecaser1!J226)</f>
        <v>0</v>
      </c>
      <c r="K226" s="33">
        <f>IF(oq25basecase!K226=oq25basecaser1!K226,0,oq25basecase!K226/oq25basecaser1!K226)</f>
        <v>0</v>
      </c>
      <c r="L226" s="33">
        <f>IF(oq25basecase!L226=oq25basecaser1!L226,0,oq25basecase!L226/oq25basecaser1!L226)</f>
        <v>0</v>
      </c>
      <c r="M226" s="33">
        <f>IF(oq25basecase!M226=oq25basecaser1!M226,0,oq25basecase!M226/oq25basecaser1!M226)</f>
        <v>0</v>
      </c>
      <c r="N226" s="33">
        <f>IF(oq25basecase!N226=oq25basecaser1!N226,0,oq25basecase!N226/oq25basecaser1!N226)</f>
        <v>0</v>
      </c>
      <c r="O226" s="33">
        <f>IF(oq25basecase!O226=oq25basecaser1!O226,0,oq25basecase!O226/oq25basecaser1!O226)</f>
        <v>0</v>
      </c>
      <c r="P226" s="33">
        <f>IF(oq25basecase!P226=oq25basecaser1!P226,0,oq25basecase!P226/oq25basecaser1!P226)</f>
        <v>0</v>
      </c>
      <c r="Q226" s="33">
        <f>IF(oq25basecase!Q226=oq25basecaser1!Q226,0,oq25basecase!Q226/oq25basecaser1!Q226)</f>
        <v>0</v>
      </c>
      <c r="R226" s="33">
        <f>IF(oq25basecase!R226=oq25basecaser1!R226,0,oq25basecase!R226/oq25basecaser1!R226)</f>
        <v>0</v>
      </c>
      <c r="S226" s="33">
        <f>IF(oq25basecase!S226=oq25basecaser1!S226,0,oq25basecase!S226/oq25basecaser1!S226)</f>
        <v>0</v>
      </c>
      <c r="T226" s="33">
        <f>IF(oq25basecase!T226=oq25basecaser1!T226,0,oq25basecase!T226/oq25basecaser1!T226)</f>
        <v>0</v>
      </c>
      <c r="U226" s="33">
        <f>IF(oq25basecase!U226=oq25basecaser1!U226,0,oq25basecase!U226/oq25basecaser1!U226)</f>
        <v>0</v>
      </c>
      <c r="V226" s="33">
        <f>IF(oq25basecase!V226=oq25basecaser1!V226,0,oq25basecase!V226/oq25basecaser1!V226)</f>
        <v>0</v>
      </c>
      <c r="W226" s="33">
        <f>IF(oq25basecase!W226=oq25basecaser1!W226,0,oq25basecase!W226/oq25basecaser1!W226)</f>
        <v>0</v>
      </c>
      <c r="X226" s="33">
        <f>IF(oq25basecase!X226=oq25basecaser1!X226,0,oq25basecase!X226/oq25basecaser1!X226)</f>
        <v>0</v>
      </c>
      <c r="Y226" s="33">
        <f>IF(oq25basecase!Y226=oq25basecaser1!Y226,0,oq25basecase!Y226/oq25basecaser1!Y226)</f>
        <v>0</v>
      </c>
      <c r="Z226" s="33">
        <f>IF(oq25basecase!Z226=oq25basecaser1!Z226,0,oq25basecase!Z226/oq25basecaser1!Z226)</f>
        <v>0</v>
      </c>
    </row>
    <row r="227" spans="1:26" x14ac:dyDescent="0.3">
      <c r="A227" s="33">
        <f>IF(oq25basecase!A227=oq25basecaser1!A227,0,oq25basecase!A227/oq25basecaser1!A227)</f>
        <v>0</v>
      </c>
      <c r="B227" s="33">
        <f>IF(oq25basecase!B227=oq25basecaser1!B227,0,oq25basecase!B227/oq25basecaser1!B227)</f>
        <v>0</v>
      </c>
      <c r="C227" s="33">
        <f>IF(oq25basecase!C227=oq25basecaser1!C227,0,oq25basecase!C227/oq25basecaser1!C227)</f>
        <v>0</v>
      </c>
      <c r="D227" s="33">
        <f>IF(oq25basecase!D227=oq25basecaser1!D227,0,oq25basecase!D227/oq25basecaser1!D227)</f>
        <v>0</v>
      </c>
      <c r="E227" s="33">
        <f>IF(oq25basecase!E227=oq25basecaser1!E227,0,oq25basecase!E227/oq25basecaser1!E227)</f>
        <v>0</v>
      </c>
      <c r="F227" s="33">
        <f>IF(oq25basecase!F227=oq25basecaser1!F227,0,oq25basecase!F227/oq25basecaser1!F227)</f>
        <v>0</v>
      </c>
      <c r="G227" s="33">
        <f>IF(oq25basecase!G227=oq25basecaser1!G227,0,oq25basecase!G227/oq25basecaser1!G227)</f>
        <v>0</v>
      </c>
      <c r="H227" s="33">
        <f>IF(oq25basecase!H227=oq25basecaser1!H227,0,oq25basecase!H227/oq25basecaser1!H227)</f>
        <v>0</v>
      </c>
      <c r="I227" s="33">
        <f>IF(oq25basecase!I227=oq25basecaser1!I227,0,oq25basecase!I227/oq25basecaser1!I227)</f>
        <v>0</v>
      </c>
      <c r="J227" s="33">
        <f>IF(oq25basecase!J227=oq25basecaser1!J227,0,oq25basecase!J227/oq25basecaser1!J227)</f>
        <v>0</v>
      </c>
      <c r="K227" s="33">
        <f>IF(oq25basecase!K227=oq25basecaser1!K227,0,oq25basecase!K227/oq25basecaser1!K227)</f>
        <v>0</v>
      </c>
      <c r="L227" s="33">
        <f>IF(oq25basecase!L227=oq25basecaser1!L227,0,oq25basecase!L227/oq25basecaser1!L227)</f>
        <v>0</v>
      </c>
      <c r="M227" s="33">
        <f>IF(oq25basecase!M227=oq25basecaser1!M227,0,oq25basecase!M227/oq25basecaser1!M227)</f>
        <v>0</v>
      </c>
      <c r="N227" s="33">
        <f>IF(oq25basecase!N227=oq25basecaser1!N227,0,oq25basecase!N227/oq25basecaser1!N227)</f>
        <v>0</v>
      </c>
      <c r="O227" s="33">
        <f>IF(oq25basecase!O227=oq25basecaser1!O227,0,oq25basecase!O227/oq25basecaser1!O227)</f>
        <v>0</v>
      </c>
      <c r="P227" s="33">
        <f>IF(oq25basecase!P227=oq25basecaser1!P227,0,oq25basecase!P227/oq25basecaser1!P227)</f>
        <v>0</v>
      </c>
      <c r="Q227" s="33">
        <f>IF(oq25basecase!Q227=oq25basecaser1!Q227,0,oq25basecase!Q227/oq25basecaser1!Q227)</f>
        <v>0</v>
      </c>
      <c r="R227" s="33">
        <f>IF(oq25basecase!R227=oq25basecaser1!R227,0,oq25basecase!R227/oq25basecaser1!R227)</f>
        <v>0</v>
      </c>
      <c r="S227" s="33">
        <f>IF(oq25basecase!S227=oq25basecaser1!S227,0,oq25basecase!S227/oq25basecaser1!S227)</f>
        <v>0</v>
      </c>
      <c r="T227" s="33">
        <f>IF(oq25basecase!T227=oq25basecaser1!T227,0,oq25basecase!T227/oq25basecaser1!T227)</f>
        <v>0</v>
      </c>
      <c r="U227" s="33">
        <f>IF(oq25basecase!U227=oq25basecaser1!U227,0,oq25basecase!U227/oq25basecaser1!U227)</f>
        <v>0</v>
      </c>
      <c r="V227" s="33">
        <f>IF(oq25basecase!V227=oq25basecaser1!V227,0,oq25basecase!V227/oq25basecaser1!V227)</f>
        <v>0</v>
      </c>
      <c r="W227" s="33">
        <f>IF(oq25basecase!W227=oq25basecaser1!W227,0,oq25basecase!W227/oq25basecaser1!W227)</f>
        <v>0</v>
      </c>
      <c r="X227" s="33">
        <f>IF(oq25basecase!X227=oq25basecaser1!X227,0,oq25basecase!X227/oq25basecaser1!X227)</f>
        <v>0</v>
      </c>
      <c r="Y227" s="33">
        <f>IF(oq25basecase!Y227=oq25basecaser1!Y227,0,oq25basecase!Y227/oq25basecaser1!Y227)</f>
        <v>0</v>
      </c>
      <c r="Z227" s="33">
        <f>IF(oq25basecase!Z227=oq25basecaser1!Z227,0,oq25basecase!Z227/oq25basecaser1!Z227)</f>
        <v>0</v>
      </c>
    </row>
    <row r="228" spans="1:26" x14ac:dyDescent="0.3">
      <c r="A228" s="33">
        <f>IF(oq25basecase!A228=oq25basecaser1!A228,0,oq25basecase!A228/oq25basecaser1!A228)</f>
        <v>0</v>
      </c>
      <c r="B228" s="33">
        <f>IF(oq25basecase!B228=oq25basecaser1!B228,0,oq25basecase!B228/oq25basecaser1!B228)</f>
        <v>0</v>
      </c>
      <c r="C228" s="33">
        <f>IF(oq25basecase!C228=oq25basecaser1!C228,0,oq25basecase!C228/oq25basecaser1!C228)</f>
        <v>0</v>
      </c>
      <c r="D228" s="33">
        <f>IF(oq25basecase!D228=oq25basecaser1!D228,0,oq25basecase!D228/oq25basecaser1!D228)</f>
        <v>0</v>
      </c>
      <c r="E228" s="33">
        <f>IF(oq25basecase!E228=oq25basecaser1!E228,0,oq25basecase!E228/oq25basecaser1!E228)</f>
        <v>0</v>
      </c>
      <c r="F228" s="33">
        <f>IF(oq25basecase!F228=oq25basecaser1!F228,0,oq25basecase!F228/oq25basecaser1!F228)</f>
        <v>0</v>
      </c>
      <c r="G228" s="33">
        <f>IF(oq25basecase!G228=oq25basecaser1!G228,0,oq25basecase!G228/oq25basecaser1!G228)</f>
        <v>0</v>
      </c>
      <c r="H228" s="33">
        <f>IF(oq25basecase!H228=oq25basecaser1!H228,0,oq25basecase!H228/oq25basecaser1!H228)</f>
        <v>0</v>
      </c>
      <c r="I228" s="33">
        <f>IF(oq25basecase!I228=oq25basecaser1!I228,0,oq25basecase!I228/oq25basecaser1!I228)</f>
        <v>0</v>
      </c>
      <c r="J228" s="33">
        <f>IF(oq25basecase!J228=oq25basecaser1!J228,0,oq25basecase!J228/oq25basecaser1!J228)</f>
        <v>0</v>
      </c>
      <c r="K228" s="33">
        <f>IF(oq25basecase!K228=oq25basecaser1!K228,0,oq25basecase!K228/oq25basecaser1!K228)</f>
        <v>0</v>
      </c>
      <c r="L228" s="33">
        <f>IF(oq25basecase!L228=oq25basecaser1!L228,0,oq25basecase!L228/oq25basecaser1!L228)</f>
        <v>0</v>
      </c>
      <c r="M228" s="33">
        <f>IF(oq25basecase!M228=oq25basecaser1!M228,0,oq25basecase!M228/oq25basecaser1!M228)</f>
        <v>0</v>
      </c>
      <c r="N228" s="33">
        <f>IF(oq25basecase!N228=oq25basecaser1!N228,0,oq25basecase!N228/oq25basecaser1!N228)</f>
        <v>0</v>
      </c>
      <c r="O228" s="33">
        <f>IF(oq25basecase!O228=oq25basecaser1!O228,0,oq25basecase!O228/oq25basecaser1!O228)</f>
        <v>0</v>
      </c>
      <c r="P228" s="33">
        <f>IF(oq25basecase!P228=oq25basecaser1!P228,0,oq25basecase!P228/oq25basecaser1!P228)</f>
        <v>0</v>
      </c>
      <c r="Q228" s="33">
        <f>IF(oq25basecase!Q228=oq25basecaser1!Q228,0,oq25basecase!Q228/oq25basecaser1!Q228)</f>
        <v>0</v>
      </c>
      <c r="R228" s="33">
        <f>IF(oq25basecase!R228=oq25basecaser1!R228,0,oq25basecase!R228/oq25basecaser1!R228)</f>
        <v>0</v>
      </c>
      <c r="S228" s="33">
        <f>IF(oq25basecase!S228=oq25basecaser1!S228,0,oq25basecase!S228/oq25basecaser1!S228)</f>
        <v>0</v>
      </c>
      <c r="T228" s="33">
        <f>IF(oq25basecase!T228=oq25basecaser1!T228,0,oq25basecase!T228/oq25basecaser1!T228)</f>
        <v>0</v>
      </c>
      <c r="U228" s="33">
        <f>IF(oq25basecase!U228=oq25basecaser1!U228,0,oq25basecase!U228/oq25basecaser1!U228)</f>
        <v>0</v>
      </c>
      <c r="V228" s="33">
        <f>IF(oq25basecase!V228=oq25basecaser1!V228,0,oq25basecase!V228/oq25basecaser1!V228)</f>
        <v>0</v>
      </c>
      <c r="W228" s="33">
        <f>IF(oq25basecase!W228=oq25basecaser1!W228,0,oq25basecase!W228/oq25basecaser1!W228)</f>
        <v>0</v>
      </c>
      <c r="X228" s="33">
        <f>IF(oq25basecase!X228=oq25basecaser1!X228,0,oq25basecase!X228/oq25basecaser1!X228)</f>
        <v>0</v>
      </c>
      <c r="Y228" s="33">
        <f>IF(oq25basecase!Y228=oq25basecaser1!Y228,0,oq25basecase!Y228/oq25basecaser1!Y228)</f>
        <v>0</v>
      </c>
      <c r="Z228" s="33">
        <f>IF(oq25basecase!Z228=oq25basecaser1!Z228,0,oq25basecase!Z228/oq25basecaser1!Z228)</f>
        <v>0</v>
      </c>
    </row>
    <row r="229" spans="1:26" x14ac:dyDescent="0.3">
      <c r="A229" s="33">
        <f>IF(oq25basecase!A229=oq25basecaser1!A229,0,oq25basecase!A229/oq25basecaser1!A229)</f>
        <v>0</v>
      </c>
      <c r="B229" s="33">
        <f>IF(oq25basecase!B229=oq25basecaser1!B229,0,oq25basecase!B229/oq25basecaser1!B229)</f>
        <v>0</v>
      </c>
      <c r="C229" s="33">
        <f>IF(oq25basecase!C229=oq25basecaser1!C229,0,oq25basecase!C229/oq25basecaser1!C229)</f>
        <v>0</v>
      </c>
      <c r="D229" s="33">
        <f>IF(oq25basecase!D229=oq25basecaser1!D229,0,oq25basecase!D229/oq25basecaser1!D229)</f>
        <v>0</v>
      </c>
      <c r="E229" s="33">
        <f>IF(oq25basecase!E229=oq25basecaser1!E229,0,oq25basecase!E229/oq25basecaser1!E229)</f>
        <v>0</v>
      </c>
      <c r="F229" s="33">
        <f>IF(oq25basecase!F229=oq25basecaser1!F229,0,oq25basecase!F229/oq25basecaser1!F229)</f>
        <v>0</v>
      </c>
      <c r="G229" s="33">
        <f>IF(oq25basecase!G229=oq25basecaser1!G229,0,oq25basecase!G229/oq25basecaser1!G229)</f>
        <v>0</v>
      </c>
      <c r="H229" s="33">
        <f>IF(oq25basecase!H229=oq25basecaser1!H229,0,oq25basecase!H229/oq25basecaser1!H229)</f>
        <v>0</v>
      </c>
      <c r="I229" s="33">
        <f>IF(oq25basecase!I229=oq25basecaser1!I229,0,oq25basecase!I229/oq25basecaser1!I229)</f>
        <v>0</v>
      </c>
      <c r="J229" s="33">
        <f>IF(oq25basecase!J229=oq25basecaser1!J229,0,oq25basecase!J229/oq25basecaser1!J229)</f>
        <v>0</v>
      </c>
      <c r="K229" s="33">
        <f>IF(oq25basecase!K229=oq25basecaser1!K229,0,oq25basecase!K229/oq25basecaser1!K229)</f>
        <v>0</v>
      </c>
      <c r="L229" s="33">
        <f>IF(oq25basecase!L229=oq25basecaser1!L229,0,oq25basecase!L229/oq25basecaser1!L229)</f>
        <v>0</v>
      </c>
      <c r="M229" s="33">
        <f>IF(oq25basecase!M229=oq25basecaser1!M229,0,oq25basecase!M229/oq25basecaser1!M229)</f>
        <v>0</v>
      </c>
      <c r="N229" s="33">
        <f>IF(oq25basecase!N229=oq25basecaser1!N229,0,oq25basecase!N229/oq25basecaser1!N229)</f>
        <v>0</v>
      </c>
      <c r="O229" s="33">
        <f>IF(oq25basecase!O229=oq25basecaser1!O229,0,oq25basecase!O229/oq25basecaser1!O229)</f>
        <v>0</v>
      </c>
      <c r="P229" s="33">
        <f>IF(oq25basecase!P229=oq25basecaser1!P229,0,oq25basecase!P229/oq25basecaser1!P229)</f>
        <v>0</v>
      </c>
      <c r="Q229" s="33">
        <f>IF(oq25basecase!Q229=oq25basecaser1!Q229,0,oq25basecase!Q229/oq25basecaser1!Q229)</f>
        <v>0</v>
      </c>
      <c r="R229" s="33">
        <f>IF(oq25basecase!R229=oq25basecaser1!R229,0,oq25basecase!R229/oq25basecaser1!R229)</f>
        <v>0</v>
      </c>
      <c r="S229" s="33">
        <f>IF(oq25basecase!S229=oq25basecaser1!S229,0,oq25basecase!S229/oq25basecaser1!S229)</f>
        <v>0</v>
      </c>
      <c r="T229" s="33">
        <f>IF(oq25basecase!T229=oq25basecaser1!T229,0,oq25basecase!T229/oq25basecaser1!T229)</f>
        <v>0</v>
      </c>
      <c r="U229" s="33">
        <f>IF(oq25basecase!U229=oq25basecaser1!U229,0,oq25basecase!U229/oq25basecaser1!U229)</f>
        <v>0</v>
      </c>
      <c r="V229" s="33">
        <f>IF(oq25basecase!V229=oq25basecaser1!V229,0,oq25basecase!V229/oq25basecaser1!V229)</f>
        <v>0</v>
      </c>
      <c r="W229" s="33">
        <f>IF(oq25basecase!W229=oq25basecaser1!W229,0,oq25basecase!W229/oq25basecaser1!W229)</f>
        <v>0</v>
      </c>
      <c r="X229" s="33">
        <f>IF(oq25basecase!X229=oq25basecaser1!X229,0,oq25basecase!X229/oq25basecaser1!X229)</f>
        <v>0</v>
      </c>
      <c r="Y229" s="33">
        <f>IF(oq25basecase!Y229=oq25basecaser1!Y229,0,oq25basecase!Y229/oq25basecaser1!Y229)</f>
        <v>0</v>
      </c>
      <c r="Z229" s="33">
        <f>IF(oq25basecase!Z229=oq25basecaser1!Z229,0,oq25basecase!Z229/oq25basecaser1!Z229)</f>
        <v>0</v>
      </c>
    </row>
    <row r="230" spans="1:26" x14ac:dyDescent="0.3">
      <c r="A230" s="33">
        <f>IF(oq25basecase!A230=oq25basecaser1!A230,0,oq25basecase!A230/oq25basecaser1!A230)</f>
        <v>0</v>
      </c>
      <c r="B230" s="33">
        <f>IF(oq25basecase!B230=oq25basecaser1!B230,0,oq25basecase!B230/oq25basecaser1!B230)</f>
        <v>0</v>
      </c>
      <c r="C230" s="33">
        <f>IF(oq25basecase!C230=oq25basecaser1!C230,0,oq25basecase!C230/oq25basecaser1!C230)</f>
        <v>0</v>
      </c>
      <c r="D230" s="33">
        <f>IF(oq25basecase!D230=oq25basecaser1!D230,0,oq25basecase!D230/oq25basecaser1!D230)</f>
        <v>0</v>
      </c>
      <c r="E230" s="33">
        <f>IF(oq25basecase!E230=oq25basecaser1!E230,0,oq25basecase!E230/oq25basecaser1!E230)</f>
        <v>0</v>
      </c>
      <c r="F230" s="33">
        <f>IF(oq25basecase!F230=oq25basecaser1!F230,0,oq25basecase!F230/oq25basecaser1!F230)</f>
        <v>0</v>
      </c>
      <c r="G230" s="33">
        <f>IF(oq25basecase!G230=oq25basecaser1!G230,0,oq25basecase!G230/oq25basecaser1!G230)</f>
        <v>0</v>
      </c>
      <c r="H230" s="33">
        <f>IF(oq25basecase!H230=oq25basecaser1!H230,0,oq25basecase!H230/oq25basecaser1!H230)</f>
        <v>0</v>
      </c>
      <c r="I230" s="33">
        <f>IF(oq25basecase!I230=oq25basecaser1!I230,0,oq25basecase!I230/oq25basecaser1!I230)</f>
        <v>0</v>
      </c>
      <c r="J230" s="33">
        <f>IF(oq25basecase!J230=oq25basecaser1!J230,0,oq25basecase!J230/oq25basecaser1!J230)</f>
        <v>0</v>
      </c>
      <c r="K230" s="33">
        <f>IF(oq25basecase!K230=oq25basecaser1!K230,0,oq25basecase!K230/oq25basecaser1!K230)</f>
        <v>0</v>
      </c>
      <c r="L230" s="33">
        <f>IF(oq25basecase!L230=oq25basecaser1!L230,0,oq25basecase!L230/oq25basecaser1!L230)</f>
        <v>0</v>
      </c>
      <c r="M230" s="33">
        <f>IF(oq25basecase!M230=oq25basecaser1!M230,0,oq25basecase!M230/oq25basecaser1!M230)</f>
        <v>0</v>
      </c>
      <c r="N230" s="33">
        <f>IF(oq25basecase!N230=oq25basecaser1!N230,0,oq25basecase!N230/oq25basecaser1!N230)</f>
        <v>0</v>
      </c>
      <c r="O230" s="33">
        <f>IF(oq25basecase!O230=oq25basecaser1!O230,0,oq25basecase!O230/oq25basecaser1!O230)</f>
        <v>0</v>
      </c>
      <c r="P230" s="33">
        <f>IF(oq25basecase!P230=oq25basecaser1!P230,0,oq25basecase!P230/oq25basecaser1!P230)</f>
        <v>0</v>
      </c>
      <c r="Q230" s="33">
        <f>IF(oq25basecase!Q230=oq25basecaser1!Q230,0,oq25basecase!Q230/oq25basecaser1!Q230)</f>
        <v>0</v>
      </c>
      <c r="R230" s="33">
        <f>IF(oq25basecase!R230=oq25basecaser1!R230,0,oq25basecase!R230/oq25basecaser1!R230)</f>
        <v>0</v>
      </c>
      <c r="S230" s="33">
        <f>IF(oq25basecase!S230=oq25basecaser1!S230,0,oq25basecase!S230/oq25basecaser1!S230)</f>
        <v>0</v>
      </c>
      <c r="T230" s="33">
        <f>IF(oq25basecase!T230=oq25basecaser1!T230,0,oq25basecase!T230/oq25basecaser1!T230)</f>
        <v>0</v>
      </c>
      <c r="U230" s="33">
        <f>IF(oq25basecase!U230=oq25basecaser1!U230,0,oq25basecase!U230/oq25basecaser1!U230)</f>
        <v>0</v>
      </c>
      <c r="V230" s="33">
        <f>IF(oq25basecase!V230=oq25basecaser1!V230,0,oq25basecase!V230/oq25basecaser1!V230)</f>
        <v>0</v>
      </c>
      <c r="W230" s="33">
        <f>IF(oq25basecase!W230=oq25basecaser1!W230,0,oq25basecase!W230/oq25basecaser1!W230)</f>
        <v>0</v>
      </c>
      <c r="X230" s="33">
        <f>IF(oq25basecase!X230=oq25basecaser1!X230,0,oq25basecase!X230/oq25basecaser1!X230)</f>
        <v>0</v>
      </c>
      <c r="Y230" s="33">
        <f>IF(oq25basecase!Y230=oq25basecaser1!Y230,0,oq25basecase!Y230/oq25basecaser1!Y230)</f>
        <v>0</v>
      </c>
      <c r="Z230" s="33">
        <f>IF(oq25basecase!Z230=oq25basecaser1!Z230,0,oq25basecase!Z230/oq25basecaser1!Z230)</f>
        <v>0</v>
      </c>
    </row>
    <row r="231" spans="1:26" x14ac:dyDescent="0.3">
      <c r="A231" s="33">
        <f>IF(oq25basecase!A231=oq25basecaser1!A231,0,oq25basecase!A231/oq25basecaser1!A231)</f>
        <v>0</v>
      </c>
      <c r="B231" s="33">
        <f>IF(oq25basecase!B231=oq25basecaser1!B231,0,oq25basecase!B231/oq25basecaser1!B231)</f>
        <v>0</v>
      </c>
      <c r="C231" s="33">
        <f>IF(oq25basecase!C231=oq25basecaser1!C231,0,oq25basecase!C231/oq25basecaser1!C231)</f>
        <v>0</v>
      </c>
      <c r="D231" s="33">
        <f>IF(oq25basecase!D231=oq25basecaser1!D231,0,oq25basecase!D231/oq25basecaser1!D231)</f>
        <v>0</v>
      </c>
      <c r="E231" s="33">
        <f>IF(oq25basecase!E231=oq25basecaser1!E231,0,oq25basecase!E231/oq25basecaser1!E231)</f>
        <v>0</v>
      </c>
      <c r="F231" s="33">
        <f>IF(oq25basecase!F231=oq25basecaser1!F231,0,oq25basecase!F231/oq25basecaser1!F231)</f>
        <v>0</v>
      </c>
      <c r="G231" s="33">
        <f>IF(oq25basecase!G231=oq25basecaser1!G231,0,oq25basecase!G231/oq25basecaser1!G231)</f>
        <v>0</v>
      </c>
      <c r="H231" s="33">
        <f>IF(oq25basecase!H231=oq25basecaser1!H231,0,oq25basecase!H231/oq25basecaser1!H231)</f>
        <v>0</v>
      </c>
      <c r="I231" s="33">
        <f>IF(oq25basecase!I231=oq25basecaser1!I231,0,oq25basecase!I231/oq25basecaser1!I231)</f>
        <v>0</v>
      </c>
      <c r="J231" s="33">
        <f>IF(oq25basecase!J231=oq25basecaser1!J231,0,oq25basecase!J231/oq25basecaser1!J231)</f>
        <v>0</v>
      </c>
      <c r="K231" s="33">
        <f>IF(oq25basecase!K231=oq25basecaser1!K231,0,oq25basecase!K231/oq25basecaser1!K231)</f>
        <v>0</v>
      </c>
      <c r="L231" s="33">
        <f>IF(oq25basecase!L231=oq25basecaser1!L231,0,oq25basecase!L231/oq25basecaser1!L231)</f>
        <v>0</v>
      </c>
      <c r="M231" s="33">
        <f>IF(oq25basecase!M231=oq25basecaser1!M231,0,oq25basecase!M231/oq25basecaser1!M231)</f>
        <v>0</v>
      </c>
      <c r="N231" s="33">
        <f>IF(oq25basecase!N231=oq25basecaser1!N231,0,oq25basecase!N231/oq25basecaser1!N231)</f>
        <v>0</v>
      </c>
      <c r="O231" s="33">
        <f>IF(oq25basecase!O231=oq25basecaser1!O231,0,oq25basecase!O231/oq25basecaser1!O231)</f>
        <v>0</v>
      </c>
      <c r="P231" s="33">
        <f>IF(oq25basecase!P231=oq25basecaser1!P231,0,oq25basecase!P231/oq25basecaser1!P231)</f>
        <v>0</v>
      </c>
      <c r="Q231" s="33">
        <f>IF(oq25basecase!Q231=oq25basecaser1!Q231,0,oq25basecase!Q231/oq25basecaser1!Q231)</f>
        <v>0</v>
      </c>
      <c r="R231" s="33">
        <f>IF(oq25basecase!R231=oq25basecaser1!R231,0,oq25basecase!R231/oq25basecaser1!R231)</f>
        <v>0</v>
      </c>
      <c r="S231" s="33">
        <f>IF(oq25basecase!S231=oq25basecaser1!S231,0,oq25basecase!S231/oq25basecaser1!S231)</f>
        <v>0</v>
      </c>
      <c r="T231" s="33">
        <f>IF(oq25basecase!T231=oq25basecaser1!T231,0,oq25basecase!T231/oq25basecaser1!T231)</f>
        <v>0</v>
      </c>
      <c r="U231" s="33">
        <f>IF(oq25basecase!U231=oq25basecaser1!U231,0,oq25basecase!U231/oq25basecaser1!U231)</f>
        <v>0</v>
      </c>
      <c r="V231" s="33">
        <f>IF(oq25basecase!V231=oq25basecaser1!V231,0,oq25basecase!V231/oq25basecaser1!V231)</f>
        <v>0</v>
      </c>
      <c r="W231" s="33">
        <f>IF(oq25basecase!W231=oq25basecaser1!W231,0,oq25basecase!W231/oq25basecaser1!W231)</f>
        <v>0</v>
      </c>
      <c r="X231" s="33">
        <f>IF(oq25basecase!X231=oq25basecaser1!X231,0,oq25basecase!X231/oq25basecaser1!X231)</f>
        <v>0</v>
      </c>
      <c r="Y231" s="33">
        <f>IF(oq25basecase!Y231=oq25basecaser1!Y231,0,oq25basecase!Y231/oq25basecaser1!Y231)</f>
        <v>0</v>
      </c>
      <c r="Z231" s="33">
        <f>IF(oq25basecase!Z231=oq25basecaser1!Z231,0,oq25basecase!Z231/oq25basecaser1!Z231)</f>
        <v>0</v>
      </c>
    </row>
    <row r="232" spans="1:26" x14ac:dyDescent="0.3">
      <c r="A232" s="33">
        <f>IF(oq25basecase!A232=oq25basecaser1!A232,0,oq25basecase!A232/oq25basecaser1!A232)</f>
        <v>0</v>
      </c>
      <c r="B232" s="33">
        <f>IF(oq25basecase!B232=oq25basecaser1!B232,0,oq25basecase!B232/oq25basecaser1!B232)</f>
        <v>0</v>
      </c>
      <c r="C232" s="33">
        <f>IF(oq25basecase!C232=oq25basecaser1!C232,0,oq25basecase!C232/oq25basecaser1!C232)</f>
        <v>0</v>
      </c>
      <c r="D232" s="33">
        <f>IF(oq25basecase!D232=oq25basecaser1!D232,0,oq25basecase!D232/oq25basecaser1!D232)</f>
        <v>0</v>
      </c>
      <c r="E232" s="33">
        <f>IF(oq25basecase!E232=oq25basecaser1!E232,0,oq25basecase!E232/oq25basecaser1!E232)</f>
        <v>0</v>
      </c>
      <c r="F232" s="33">
        <f>IF(oq25basecase!F232=oq25basecaser1!F232,0,oq25basecase!F232/oq25basecaser1!F232)</f>
        <v>0</v>
      </c>
      <c r="G232" s="33">
        <f>IF(oq25basecase!G232=oq25basecaser1!G232,0,oq25basecase!G232/oq25basecaser1!G232)</f>
        <v>0</v>
      </c>
      <c r="H232" s="33">
        <f>IF(oq25basecase!H232=oq25basecaser1!H232,0,oq25basecase!H232/oq25basecaser1!H232)</f>
        <v>0</v>
      </c>
      <c r="I232" s="33">
        <f>IF(oq25basecase!I232=oq25basecaser1!I232,0,oq25basecase!I232/oq25basecaser1!I232)</f>
        <v>0</v>
      </c>
      <c r="J232" s="33">
        <f>IF(oq25basecase!J232=oq25basecaser1!J232,0,oq25basecase!J232/oq25basecaser1!J232)</f>
        <v>0</v>
      </c>
      <c r="K232" s="33">
        <f>IF(oq25basecase!K232=oq25basecaser1!K232,0,oq25basecase!K232/oq25basecaser1!K232)</f>
        <v>0</v>
      </c>
      <c r="L232" s="33">
        <f>IF(oq25basecase!L232=oq25basecaser1!L232,0,oq25basecase!L232/oq25basecaser1!L232)</f>
        <v>0</v>
      </c>
      <c r="M232" s="33">
        <f>IF(oq25basecase!M232=oq25basecaser1!M232,0,oq25basecase!M232/oq25basecaser1!M232)</f>
        <v>0</v>
      </c>
      <c r="N232" s="33">
        <f>IF(oq25basecase!N232=oq25basecaser1!N232,0,oq25basecase!N232/oq25basecaser1!N232)</f>
        <v>0</v>
      </c>
      <c r="O232" s="33">
        <f>IF(oq25basecase!O232=oq25basecaser1!O232,0,oq25basecase!O232/oq25basecaser1!O232)</f>
        <v>0</v>
      </c>
      <c r="P232" s="33">
        <f>IF(oq25basecase!P232=oq25basecaser1!P232,0,oq25basecase!P232/oq25basecaser1!P232)</f>
        <v>0</v>
      </c>
      <c r="Q232" s="33">
        <f>IF(oq25basecase!Q232=oq25basecaser1!Q232,0,oq25basecase!Q232/oq25basecaser1!Q232)</f>
        <v>0</v>
      </c>
      <c r="R232" s="33">
        <f>IF(oq25basecase!R232=oq25basecaser1!R232,0,oq25basecase!R232/oq25basecaser1!R232)</f>
        <v>0</v>
      </c>
      <c r="S232" s="33">
        <f>IF(oq25basecase!S232=oq25basecaser1!S232,0,oq25basecase!S232/oq25basecaser1!S232)</f>
        <v>0</v>
      </c>
      <c r="T232" s="33">
        <f>IF(oq25basecase!T232=oq25basecaser1!T232,0,oq25basecase!T232/oq25basecaser1!T232)</f>
        <v>0</v>
      </c>
      <c r="U232" s="33">
        <f>IF(oq25basecase!U232=oq25basecaser1!U232,0,oq25basecase!U232/oq25basecaser1!U232)</f>
        <v>0</v>
      </c>
      <c r="V232" s="33">
        <f>IF(oq25basecase!V232=oq25basecaser1!V232,0,oq25basecase!V232/oq25basecaser1!V232)</f>
        <v>0</v>
      </c>
      <c r="W232" s="33">
        <f>IF(oq25basecase!W232=oq25basecaser1!W232,0,oq25basecase!W232/oq25basecaser1!W232)</f>
        <v>0</v>
      </c>
      <c r="X232" s="33">
        <f>IF(oq25basecase!X232=oq25basecaser1!X232,0,oq25basecase!X232/oq25basecaser1!X232)</f>
        <v>0</v>
      </c>
      <c r="Y232" s="33">
        <f>IF(oq25basecase!Y232=oq25basecaser1!Y232,0,oq25basecase!Y232/oq25basecaser1!Y232)</f>
        <v>0</v>
      </c>
      <c r="Z232" s="33">
        <f>IF(oq25basecase!Z232=oq25basecaser1!Z232,0,oq25basecase!Z232/oq25basecaser1!Z232)</f>
        <v>0</v>
      </c>
    </row>
    <row r="233" spans="1:26" x14ac:dyDescent="0.3">
      <c r="A233" s="33">
        <f>IF(oq25basecase!A233=oq25basecaser1!A233,0,oq25basecase!A233/oq25basecaser1!A233)</f>
        <v>0</v>
      </c>
      <c r="B233" s="33">
        <f>IF(oq25basecase!B233=oq25basecaser1!B233,0,oq25basecase!B233/oq25basecaser1!B233)</f>
        <v>0</v>
      </c>
      <c r="C233" s="33">
        <f>IF(oq25basecase!C233=oq25basecaser1!C233,0,oq25basecase!C233/oq25basecaser1!C233)</f>
        <v>0</v>
      </c>
      <c r="D233" s="33">
        <f>IF(oq25basecase!D233=oq25basecaser1!D233,0,oq25basecase!D233/oq25basecaser1!D233)</f>
        <v>0</v>
      </c>
      <c r="E233" s="33">
        <f>IF(oq25basecase!E233=oq25basecaser1!E233,0,oq25basecase!E233/oq25basecaser1!E233)</f>
        <v>0</v>
      </c>
      <c r="F233" s="33">
        <f>IF(oq25basecase!F233=oq25basecaser1!F233,0,oq25basecase!F233/oq25basecaser1!F233)</f>
        <v>0</v>
      </c>
      <c r="G233" s="33">
        <f>IF(oq25basecase!G233=oq25basecaser1!G233,0,oq25basecase!G233/oq25basecaser1!G233)</f>
        <v>0</v>
      </c>
      <c r="H233" s="33">
        <f>IF(oq25basecase!H233=oq25basecaser1!H233,0,oq25basecase!H233/oq25basecaser1!H233)</f>
        <v>0</v>
      </c>
      <c r="I233" s="33">
        <f>IF(oq25basecase!I233=oq25basecaser1!I233,0,oq25basecase!I233/oq25basecaser1!I233)</f>
        <v>0</v>
      </c>
      <c r="J233" s="33">
        <f>IF(oq25basecase!J233=oq25basecaser1!J233,0,oq25basecase!J233/oq25basecaser1!J233)</f>
        <v>0</v>
      </c>
      <c r="K233" s="33">
        <f>IF(oq25basecase!K233=oq25basecaser1!K233,0,oq25basecase!K233/oq25basecaser1!K233)</f>
        <v>0</v>
      </c>
      <c r="L233" s="33">
        <f>IF(oq25basecase!L233=oq25basecaser1!L233,0,oq25basecase!L233/oq25basecaser1!L233)</f>
        <v>0</v>
      </c>
      <c r="M233" s="33">
        <f>IF(oq25basecase!M233=oq25basecaser1!M233,0,oq25basecase!M233/oq25basecaser1!M233)</f>
        <v>0</v>
      </c>
      <c r="N233" s="33">
        <f>IF(oq25basecase!N233=oq25basecaser1!N233,0,oq25basecase!N233/oq25basecaser1!N233)</f>
        <v>0</v>
      </c>
      <c r="O233" s="33">
        <f>IF(oq25basecase!O233=oq25basecaser1!O233,0,oq25basecase!O233/oq25basecaser1!O233)</f>
        <v>0</v>
      </c>
      <c r="P233" s="33">
        <f>IF(oq25basecase!P233=oq25basecaser1!P233,0,oq25basecase!P233/oq25basecaser1!P233)</f>
        <v>0</v>
      </c>
      <c r="Q233" s="33">
        <f>IF(oq25basecase!Q233=oq25basecaser1!Q233,0,oq25basecase!Q233/oq25basecaser1!Q233)</f>
        <v>0</v>
      </c>
      <c r="R233" s="33">
        <f>IF(oq25basecase!R233=oq25basecaser1!R233,0,oq25basecase!R233/oq25basecaser1!R233)</f>
        <v>0</v>
      </c>
      <c r="S233" s="33">
        <f>IF(oq25basecase!S233=oq25basecaser1!S233,0,oq25basecase!S233/oq25basecaser1!S233)</f>
        <v>0</v>
      </c>
      <c r="T233" s="33">
        <f>IF(oq25basecase!T233=oq25basecaser1!T233,0,oq25basecase!T233/oq25basecaser1!T233)</f>
        <v>0</v>
      </c>
      <c r="U233" s="33">
        <f>IF(oq25basecase!U233=oq25basecaser1!U233,0,oq25basecase!U233/oq25basecaser1!U233)</f>
        <v>0</v>
      </c>
      <c r="V233" s="33">
        <f>IF(oq25basecase!V233=oq25basecaser1!V233,0,oq25basecase!V233/oq25basecaser1!V233)</f>
        <v>0</v>
      </c>
      <c r="W233" s="33">
        <f>IF(oq25basecase!W233=oq25basecaser1!W233,0,oq25basecase!W233/oq25basecaser1!W233)</f>
        <v>0</v>
      </c>
      <c r="X233" s="33">
        <f>IF(oq25basecase!X233=oq25basecaser1!X233,0,oq25basecase!X233/oq25basecaser1!X233)</f>
        <v>0</v>
      </c>
      <c r="Y233" s="33">
        <f>IF(oq25basecase!Y233=oq25basecaser1!Y233,0,oq25basecase!Y233/oq25basecaser1!Y233)</f>
        <v>0</v>
      </c>
      <c r="Z233" s="33">
        <f>IF(oq25basecase!Z233=oq25basecaser1!Z233,0,oq25basecase!Z233/oq25basecaser1!Z233)</f>
        <v>0</v>
      </c>
    </row>
    <row r="234" spans="1:26" x14ac:dyDescent="0.3">
      <c r="A234" s="33">
        <f>IF(oq25basecase!A234=oq25basecaser1!A234,0,oq25basecase!A234/oq25basecaser1!A234)</f>
        <v>0</v>
      </c>
      <c r="B234" s="33">
        <f>IF(oq25basecase!B234=oq25basecaser1!B234,0,oq25basecase!B234/oq25basecaser1!B234)</f>
        <v>0</v>
      </c>
      <c r="C234" s="33">
        <f>IF(oq25basecase!C234=oq25basecaser1!C234,0,oq25basecase!C234/oq25basecaser1!C234)</f>
        <v>0</v>
      </c>
      <c r="D234" s="33">
        <f>IF(oq25basecase!D234=oq25basecaser1!D234,0,oq25basecase!D234/oq25basecaser1!D234)</f>
        <v>0</v>
      </c>
      <c r="E234" s="33">
        <f>IF(oq25basecase!E234=oq25basecaser1!E234,0,oq25basecase!E234/oq25basecaser1!E234)</f>
        <v>0</v>
      </c>
      <c r="F234" s="33">
        <f>IF(oq25basecase!F234=oq25basecaser1!F234,0,oq25basecase!F234/oq25basecaser1!F234)</f>
        <v>0</v>
      </c>
      <c r="G234" s="33">
        <f>IF(oq25basecase!G234=oq25basecaser1!G234,0,oq25basecase!G234/oq25basecaser1!G234)</f>
        <v>0</v>
      </c>
      <c r="H234" s="33">
        <f>IF(oq25basecase!H234=oq25basecaser1!H234,0,oq25basecase!H234/oq25basecaser1!H234)</f>
        <v>0</v>
      </c>
      <c r="I234" s="33">
        <f>IF(oq25basecase!I234=oq25basecaser1!I234,0,oq25basecase!I234/oq25basecaser1!I234)</f>
        <v>0</v>
      </c>
      <c r="J234" s="33">
        <f>IF(oq25basecase!J234=oq25basecaser1!J234,0,oq25basecase!J234/oq25basecaser1!J234)</f>
        <v>0</v>
      </c>
      <c r="K234" s="33">
        <f>IF(oq25basecase!K234=oq25basecaser1!K234,0,oq25basecase!K234/oq25basecaser1!K234)</f>
        <v>0</v>
      </c>
      <c r="L234" s="33">
        <f>IF(oq25basecase!L234=oq25basecaser1!L234,0,oq25basecase!L234/oq25basecaser1!L234)</f>
        <v>0</v>
      </c>
      <c r="M234" s="33">
        <f>IF(oq25basecase!M234=oq25basecaser1!M234,0,oq25basecase!M234/oq25basecaser1!M234)</f>
        <v>0</v>
      </c>
      <c r="N234" s="33">
        <f>IF(oq25basecase!N234=oq25basecaser1!N234,0,oq25basecase!N234/oq25basecaser1!N234)</f>
        <v>0</v>
      </c>
      <c r="O234" s="33">
        <f>IF(oq25basecase!O234=oq25basecaser1!O234,0,oq25basecase!O234/oq25basecaser1!O234)</f>
        <v>0</v>
      </c>
      <c r="P234" s="33">
        <f>IF(oq25basecase!P234=oq25basecaser1!P234,0,oq25basecase!P234/oq25basecaser1!P234)</f>
        <v>0</v>
      </c>
      <c r="Q234" s="33">
        <f>IF(oq25basecase!Q234=oq25basecaser1!Q234,0,oq25basecase!Q234/oq25basecaser1!Q234)</f>
        <v>0</v>
      </c>
      <c r="R234" s="33">
        <f>IF(oq25basecase!R234=oq25basecaser1!R234,0,oq25basecase!R234/oq25basecaser1!R234)</f>
        <v>0</v>
      </c>
      <c r="S234" s="33">
        <f>IF(oq25basecase!S234=oq25basecaser1!S234,0,oq25basecase!S234/oq25basecaser1!S234)</f>
        <v>0</v>
      </c>
      <c r="T234" s="33">
        <f>IF(oq25basecase!T234=oq25basecaser1!T234,0,oq25basecase!T234/oq25basecaser1!T234)</f>
        <v>0</v>
      </c>
      <c r="U234" s="33">
        <f>IF(oq25basecase!U234=oq25basecaser1!U234,0,oq25basecase!U234/oq25basecaser1!U234)</f>
        <v>0</v>
      </c>
      <c r="V234" s="33">
        <f>IF(oq25basecase!V234=oq25basecaser1!V234,0,oq25basecase!V234/oq25basecaser1!V234)</f>
        <v>0</v>
      </c>
      <c r="W234" s="33">
        <f>IF(oq25basecase!W234=oq25basecaser1!W234,0,oq25basecase!W234/oq25basecaser1!W234)</f>
        <v>0</v>
      </c>
      <c r="X234" s="33">
        <f>IF(oq25basecase!X234=oq25basecaser1!X234,0,oq25basecase!X234/oq25basecaser1!X234)</f>
        <v>0</v>
      </c>
      <c r="Y234" s="33">
        <f>IF(oq25basecase!Y234=oq25basecaser1!Y234,0,oq25basecase!Y234/oq25basecaser1!Y234)</f>
        <v>0</v>
      </c>
      <c r="Z234" s="33">
        <f>IF(oq25basecase!Z234=oq25basecaser1!Z234,0,oq25basecase!Z234/oq25basecaser1!Z234)</f>
        <v>0</v>
      </c>
    </row>
    <row r="235" spans="1:26" x14ac:dyDescent="0.3">
      <c r="A235" s="33">
        <f>IF(oq25basecase!A235=oq25basecaser1!A235,0,oq25basecase!A235/oq25basecaser1!A235)</f>
        <v>0</v>
      </c>
      <c r="B235" s="33">
        <f>IF(oq25basecase!B235=oq25basecaser1!B235,0,oq25basecase!B235/oq25basecaser1!B235)</f>
        <v>0</v>
      </c>
      <c r="C235" s="33">
        <f>IF(oq25basecase!C235=oq25basecaser1!C235,0,oq25basecase!C235/oq25basecaser1!C235)</f>
        <v>0</v>
      </c>
      <c r="D235" s="33">
        <f>IF(oq25basecase!D235=oq25basecaser1!D235,0,oq25basecase!D235/oq25basecaser1!D235)</f>
        <v>0</v>
      </c>
      <c r="E235" s="33">
        <f>IF(oq25basecase!E235=oq25basecaser1!E235,0,oq25basecase!E235/oq25basecaser1!E235)</f>
        <v>0</v>
      </c>
      <c r="F235" s="33">
        <f>IF(oq25basecase!F235=oq25basecaser1!F235,0,oq25basecase!F235/oq25basecaser1!F235)</f>
        <v>0</v>
      </c>
      <c r="G235" s="33">
        <f>IF(oq25basecase!G235=oq25basecaser1!G235,0,oq25basecase!G235/oq25basecaser1!G235)</f>
        <v>0</v>
      </c>
      <c r="H235" s="33">
        <f>IF(oq25basecase!H235=oq25basecaser1!H235,0,oq25basecase!H235/oq25basecaser1!H235)</f>
        <v>0</v>
      </c>
      <c r="I235" s="33">
        <f>IF(oq25basecase!I235=oq25basecaser1!I235,0,oq25basecase!I235/oq25basecaser1!I235)</f>
        <v>0</v>
      </c>
      <c r="J235" s="33">
        <f>IF(oq25basecase!J235=oq25basecaser1!J235,0,oq25basecase!J235/oq25basecaser1!J235)</f>
        <v>0</v>
      </c>
      <c r="K235" s="33">
        <f>IF(oq25basecase!K235=oq25basecaser1!K235,0,oq25basecase!K235/oq25basecaser1!K235)</f>
        <v>0</v>
      </c>
      <c r="L235" s="33">
        <f>IF(oq25basecase!L235=oq25basecaser1!L235,0,oq25basecase!L235/oq25basecaser1!L235)</f>
        <v>0</v>
      </c>
      <c r="M235" s="33">
        <f>IF(oq25basecase!M235=oq25basecaser1!M235,0,oq25basecase!M235/oq25basecaser1!M235)</f>
        <v>0</v>
      </c>
      <c r="N235" s="33">
        <f>IF(oq25basecase!N235=oq25basecaser1!N235,0,oq25basecase!N235/oq25basecaser1!N235)</f>
        <v>0</v>
      </c>
      <c r="O235" s="33">
        <f>IF(oq25basecase!O235=oq25basecaser1!O235,0,oq25basecase!O235/oq25basecaser1!O235)</f>
        <v>0</v>
      </c>
      <c r="P235" s="33">
        <f>IF(oq25basecase!P235=oq25basecaser1!P235,0,oq25basecase!P235/oq25basecaser1!P235)</f>
        <v>0</v>
      </c>
      <c r="Q235" s="33">
        <f>IF(oq25basecase!Q235=oq25basecaser1!Q235,0,oq25basecase!Q235/oq25basecaser1!Q235)</f>
        <v>0</v>
      </c>
      <c r="R235" s="33">
        <f>IF(oq25basecase!R235=oq25basecaser1!R235,0,oq25basecase!R235/oq25basecaser1!R235)</f>
        <v>0</v>
      </c>
      <c r="S235" s="33">
        <f>IF(oq25basecase!S235=oq25basecaser1!S235,0,oq25basecase!S235/oq25basecaser1!S235)</f>
        <v>0</v>
      </c>
      <c r="T235" s="33">
        <f>IF(oq25basecase!T235=oq25basecaser1!T235,0,oq25basecase!T235/oq25basecaser1!T235)</f>
        <v>0</v>
      </c>
      <c r="U235" s="33">
        <f>IF(oq25basecase!U235=oq25basecaser1!U235,0,oq25basecase!U235/oq25basecaser1!U235)</f>
        <v>0</v>
      </c>
      <c r="V235" s="33">
        <f>IF(oq25basecase!V235=oq25basecaser1!V235,0,oq25basecase!V235/oq25basecaser1!V235)</f>
        <v>0</v>
      </c>
      <c r="W235" s="33">
        <f>IF(oq25basecase!W235=oq25basecaser1!W235,0,oq25basecase!W235/oq25basecaser1!W235)</f>
        <v>0</v>
      </c>
      <c r="X235" s="33">
        <f>IF(oq25basecase!X235=oq25basecaser1!X235,0,oq25basecase!X235/oq25basecaser1!X235)</f>
        <v>0</v>
      </c>
      <c r="Y235" s="33">
        <f>IF(oq25basecase!Y235=oq25basecaser1!Y235,0,oq25basecase!Y235/oq25basecaser1!Y235)</f>
        <v>0</v>
      </c>
      <c r="Z235" s="33">
        <f>IF(oq25basecase!Z235=oq25basecaser1!Z235,0,oq25basecase!Z235/oq25basecaser1!Z235)</f>
        <v>0</v>
      </c>
    </row>
    <row r="236" spans="1:26" x14ac:dyDescent="0.3">
      <c r="A236" s="33">
        <f>IF(oq25basecase!A236=oq25basecaser1!A236,0,oq25basecase!A236/oq25basecaser1!A236)</f>
        <v>0</v>
      </c>
      <c r="B236" s="33">
        <f>IF(oq25basecase!B236=oq25basecaser1!B236,0,oq25basecase!B236/oq25basecaser1!B236)</f>
        <v>0</v>
      </c>
      <c r="C236" s="33">
        <f>IF(oq25basecase!C236=oq25basecaser1!C236,0,oq25basecase!C236/oq25basecaser1!C236)</f>
        <v>0</v>
      </c>
      <c r="D236" s="33">
        <f>IF(oq25basecase!D236=oq25basecaser1!D236,0,oq25basecase!D236/oq25basecaser1!D236)</f>
        <v>0</v>
      </c>
      <c r="E236" s="33">
        <f>IF(oq25basecase!E236=oq25basecaser1!E236,0,oq25basecase!E236/oq25basecaser1!E236)</f>
        <v>0</v>
      </c>
      <c r="F236" s="33">
        <f>IF(oq25basecase!F236=oq25basecaser1!F236,0,oq25basecase!F236/oq25basecaser1!F236)</f>
        <v>0</v>
      </c>
      <c r="G236" s="33">
        <f>IF(oq25basecase!G236=oq25basecaser1!G236,0,oq25basecase!G236/oq25basecaser1!G236)</f>
        <v>0</v>
      </c>
      <c r="H236" s="33">
        <f>IF(oq25basecase!H236=oq25basecaser1!H236,0,oq25basecase!H236/oq25basecaser1!H236)</f>
        <v>0</v>
      </c>
      <c r="I236" s="33">
        <f>IF(oq25basecase!I236=oq25basecaser1!I236,0,oq25basecase!I236/oq25basecaser1!I236)</f>
        <v>0</v>
      </c>
      <c r="J236" s="33">
        <f>IF(oq25basecase!J236=oq25basecaser1!J236,0,oq25basecase!J236/oq25basecaser1!J236)</f>
        <v>0</v>
      </c>
      <c r="K236" s="33">
        <f>IF(oq25basecase!K236=oq25basecaser1!K236,0,oq25basecase!K236/oq25basecaser1!K236)</f>
        <v>0</v>
      </c>
      <c r="L236" s="33">
        <f>IF(oq25basecase!L236=oq25basecaser1!L236,0,oq25basecase!L236/oq25basecaser1!L236)</f>
        <v>0</v>
      </c>
      <c r="M236" s="33">
        <f>IF(oq25basecase!M236=oq25basecaser1!M236,0,oq25basecase!M236/oq25basecaser1!M236)</f>
        <v>0</v>
      </c>
      <c r="N236" s="33">
        <f>IF(oq25basecase!N236=oq25basecaser1!N236,0,oq25basecase!N236/oq25basecaser1!N236)</f>
        <v>0</v>
      </c>
      <c r="O236" s="33">
        <f>IF(oq25basecase!O236=oq25basecaser1!O236,0,oq25basecase!O236/oq25basecaser1!O236)</f>
        <v>0</v>
      </c>
      <c r="P236" s="33">
        <f>IF(oq25basecase!P236=oq25basecaser1!P236,0,oq25basecase!P236/oq25basecaser1!P236)</f>
        <v>0</v>
      </c>
      <c r="Q236" s="33">
        <f>IF(oq25basecase!Q236=oq25basecaser1!Q236,0,oq25basecase!Q236/oq25basecaser1!Q236)</f>
        <v>0</v>
      </c>
      <c r="R236" s="33">
        <f>IF(oq25basecase!R236=oq25basecaser1!R236,0,oq25basecase!R236/oq25basecaser1!R236)</f>
        <v>0</v>
      </c>
      <c r="S236" s="33">
        <f>IF(oq25basecase!S236=oq25basecaser1!S236,0,oq25basecase!S236/oq25basecaser1!S236)</f>
        <v>0</v>
      </c>
      <c r="T236" s="33">
        <f>IF(oq25basecase!T236=oq25basecaser1!T236,0,oq25basecase!T236/oq25basecaser1!T236)</f>
        <v>0</v>
      </c>
      <c r="U236" s="33">
        <f>IF(oq25basecase!U236=oq25basecaser1!U236,0,oq25basecase!U236/oq25basecaser1!U236)</f>
        <v>0</v>
      </c>
      <c r="V236" s="33">
        <f>IF(oq25basecase!V236=oq25basecaser1!V236,0,oq25basecase!V236/oq25basecaser1!V236)</f>
        <v>0</v>
      </c>
      <c r="W236" s="33">
        <f>IF(oq25basecase!W236=oq25basecaser1!W236,0,oq25basecase!W236/oq25basecaser1!W236)</f>
        <v>0</v>
      </c>
      <c r="X236" s="33">
        <f>IF(oq25basecase!X236=oq25basecaser1!X236,0,oq25basecase!X236/oq25basecaser1!X236)</f>
        <v>0</v>
      </c>
      <c r="Y236" s="33">
        <f>IF(oq25basecase!Y236=oq25basecaser1!Y236,0,oq25basecase!Y236/oq25basecaser1!Y236)</f>
        <v>0</v>
      </c>
      <c r="Z236" s="33">
        <f>IF(oq25basecase!Z236=oq25basecaser1!Z236,0,oq25basecase!Z236/oq25basecaser1!Z236)</f>
        <v>0</v>
      </c>
    </row>
    <row r="237" spans="1:26" x14ac:dyDescent="0.3">
      <c r="A237" s="33">
        <f>IF(oq25basecase!A237=oq25basecaser1!A237,0,oq25basecase!A237/oq25basecaser1!A237)</f>
        <v>0</v>
      </c>
      <c r="B237" s="33">
        <f>IF(oq25basecase!B237=oq25basecaser1!B237,0,oq25basecase!B237/oq25basecaser1!B237)</f>
        <v>0</v>
      </c>
      <c r="C237" s="33">
        <f>IF(oq25basecase!C237=oq25basecaser1!C237,0,oq25basecase!C237/oq25basecaser1!C237)</f>
        <v>0</v>
      </c>
      <c r="D237" s="33">
        <f>IF(oq25basecase!D237=oq25basecaser1!D237,0,oq25basecase!D237/oq25basecaser1!D237)</f>
        <v>0</v>
      </c>
      <c r="E237" s="33">
        <f>IF(oq25basecase!E237=oq25basecaser1!E237,0,oq25basecase!E237/oq25basecaser1!E237)</f>
        <v>0</v>
      </c>
      <c r="F237" s="33">
        <f>IF(oq25basecase!F237=oq25basecaser1!F237,0,oq25basecase!F237/oq25basecaser1!F237)</f>
        <v>0</v>
      </c>
      <c r="G237" s="33">
        <f>IF(oq25basecase!G237=oq25basecaser1!G237,0,oq25basecase!G237/oq25basecaser1!G237)</f>
        <v>0</v>
      </c>
      <c r="H237" s="33">
        <f>IF(oq25basecase!H237=oq25basecaser1!H237,0,oq25basecase!H237/oq25basecaser1!H237)</f>
        <v>0</v>
      </c>
      <c r="I237" s="33">
        <f>IF(oq25basecase!I237=oq25basecaser1!I237,0,oq25basecase!I237/oq25basecaser1!I237)</f>
        <v>0</v>
      </c>
      <c r="J237" s="33">
        <f>IF(oq25basecase!J237=oq25basecaser1!J237,0,oq25basecase!J237/oq25basecaser1!J237)</f>
        <v>0</v>
      </c>
      <c r="K237" s="33">
        <f>IF(oq25basecase!K237=oq25basecaser1!K237,0,oq25basecase!K237/oq25basecaser1!K237)</f>
        <v>0</v>
      </c>
      <c r="L237" s="33">
        <f>IF(oq25basecase!L237=oq25basecaser1!L237,0,oq25basecase!L237/oq25basecaser1!L237)</f>
        <v>0</v>
      </c>
      <c r="M237" s="33">
        <f>IF(oq25basecase!M237=oq25basecaser1!M237,0,oq25basecase!M237/oq25basecaser1!M237)</f>
        <v>0</v>
      </c>
      <c r="N237" s="33">
        <f>IF(oq25basecase!N237=oq25basecaser1!N237,0,oq25basecase!N237/oq25basecaser1!N237)</f>
        <v>0</v>
      </c>
      <c r="O237" s="33">
        <f>IF(oq25basecase!O237=oq25basecaser1!O237,0,oq25basecase!O237/oq25basecaser1!O237)</f>
        <v>0</v>
      </c>
      <c r="P237" s="33">
        <f>IF(oq25basecase!P237=oq25basecaser1!P237,0,oq25basecase!P237/oq25basecaser1!P237)</f>
        <v>0</v>
      </c>
      <c r="Q237" s="33">
        <f>IF(oq25basecase!Q237=oq25basecaser1!Q237,0,oq25basecase!Q237/oq25basecaser1!Q237)</f>
        <v>0</v>
      </c>
      <c r="R237" s="33">
        <f>IF(oq25basecase!R237=oq25basecaser1!R237,0,oq25basecase!R237/oq25basecaser1!R237)</f>
        <v>0</v>
      </c>
      <c r="S237" s="33">
        <f>IF(oq25basecase!S237=oq25basecaser1!S237,0,oq25basecase!S237/oq25basecaser1!S237)</f>
        <v>0</v>
      </c>
      <c r="T237" s="33">
        <f>IF(oq25basecase!T237=oq25basecaser1!T237,0,oq25basecase!T237/oq25basecaser1!T237)</f>
        <v>0</v>
      </c>
      <c r="U237" s="33">
        <f>IF(oq25basecase!U237=oq25basecaser1!U237,0,oq25basecase!U237/oq25basecaser1!U237)</f>
        <v>0</v>
      </c>
      <c r="V237" s="33">
        <f>IF(oq25basecase!V237=oq25basecaser1!V237,0,oq25basecase!V237/oq25basecaser1!V237)</f>
        <v>0</v>
      </c>
      <c r="W237" s="33">
        <f>IF(oq25basecase!W237=oq25basecaser1!W237,0,oq25basecase!W237/oq25basecaser1!W237)</f>
        <v>0</v>
      </c>
      <c r="X237" s="33">
        <f>IF(oq25basecase!X237=oq25basecaser1!X237,0,oq25basecase!X237/oq25basecaser1!X237)</f>
        <v>0</v>
      </c>
      <c r="Y237" s="33">
        <f>IF(oq25basecase!Y237=oq25basecaser1!Y237,0,oq25basecase!Y237/oq25basecaser1!Y237)</f>
        <v>0</v>
      </c>
      <c r="Z237" s="33">
        <f>IF(oq25basecase!Z237=oq25basecaser1!Z237,0,oq25basecase!Z237/oq25basecaser1!Z237)</f>
        <v>0</v>
      </c>
    </row>
    <row r="238" spans="1:26" x14ac:dyDescent="0.3">
      <c r="A238" s="33">
        <f>IF(oq25basecase!A238=oq25basecaser1!A238,0,oq25basecase!A238/oq25basecaser1!A238)</f>
        <v>0</v>
      </c>
      <c r="B238" s="33">
        <f>IF(oq25basecase!B238=oq25basecaser1!B238,0,oq25basecase!B238/oq25basecaser1!B238)</f>
        <v>0</v>
      </c>
      <c r="C238" s="33">
        <f>IF(oq25basecase!C238=oq25basecaser1!C238,0,oq25basecase!C238/oq25basecaser1!C238)</f>
        <v>0</v>
      </c>
      <c r="D238" s="33">
        <f>IF(oq25basecase!D238=oq25basecaser1!D238,0,oq25basecase!D238/oq25basecaser1!D238)</f>
        <v>0</v>
      </c>
      <c r="E238" s="33">
        <f>IF(oq25basecase!E238=oq25basecaser1!E238,0,oq25basecase!E238/oq25basecaser1!E238)</f>
        <v>0</v>
      </c>
      <c r="F238" s="33">
        <f>IF(oq25basecase!F238=oq25basecaser1!F238,0,oq25basecase!F238/oq25basecaser1!F238)</f>
        <v>0</v>
      </c>
      <c r="G238" s="33">
        <f>IF(oq25basecase!G238=oq25basecaser1!G238,0,oq25basecase!G238/oq25basecaser1!G238)</f>
        <v>0</v>
      </c>
      <c r="H238" s="33">
        <f>IF(oq25basecase!H238=oq25basecaser1!H238,0,oq25basecase!H238/oq25basecaser1!H238)</f>
        <v>0</v>
      </c>
      <c r="I238" s="33">
        <f>IF(oq25basecase!I238=oq25basecaser1!I238,0,oq25basecase!I238/oq25basecaser1!I238)</f>
        <v>0</v>
      </c>
      <c r="J238" s="33">
        <f>IF(oq25basecase!J238=oq25basecaser1!J238,0,oq25basecase!J238/oq25basecaser1!J238)</f>
        <v>0</v>
      </c>
      <c r="K238" s="33">
        <f>IF(oq25basecase!K238=oq25basecaser1!K238,0,oq25basecase!K238/oq25basecaser1!K238)</f>
        <v>0</v>
      </c>
      <c r="L238" s="33">
        <f>IF(oq25basecase!L238=oq25basecaser1!L238,0,oq25basecase!L238/oq25basecaser1!L238)</f>
        <v>0</v>
      </c>
      <c r="M238" s="33">
        <f>IF(oq25basecase!M238=oq25basecaser1!M238,0,oq25basecase!M238/oq25basecaser1!M238)</f>
        <v>0</v>
      </c>
      <c r="N238" s="33">
        <f>IF(oq25basecase!N238=oq25basecaser1!N238,0,oq25basecase!N238/oq25basecaser1!N238)</f>
        <v>0</v>
      </c>
      <c r="O238" s="33">
        <f>IF(oq25basecase!O238=oq25basecaser1!O238,0,oq25basecase!O238/oq25basecaser1!O238)</f>
        <v>0</v>
      </c>
      <c r="P238" s="33">
        <f>IF(oq25basecase!P238=oq25basecaser1!P238,0,oq25basecase!P238/oq25basecaser1!P238)</f>
        <v>0</v>
      </c>
      <c r="Q238" s="33">
        <f>IF(oq25basecase!Q238=oq25basecaser1!Q238,0,oq25basecase!Q238/oq25basecaser1!Q238)</f>
        <v>0</v>
      </c>
      <c r="R238" s="33">
        <f>IF(oq25basecase!R238=oq25basecaser1!R238,0,oq25basecase!R238/oq25basecaser1!R238)</f>
        <v>0</v>
      </c>
      <c r="S238" s="33">
        <f>IF(oq25basecase!S238=oq25basecaser1!S238,0,oq25basecase!S238/oq25basecaser1!S238)</f>
        <v>0</v>
      </c>
      <c r="T238" s="33">
        <f>IF(oq25basecase!T238=oq25basecaser1!T238,0,oq25basecase!T238/oq25basecaser1!T238)</f>
        <v>0</v>
      </c>
      <c r="U238" s="33">
        <f>IF(oq25basecase!U238=oq25basecaser1!U238,0,oq25basecase!U238/oq25basecaser1!U238)</f>
        <v>0</v>
      </c>
      <c r="V238" s="33">
        <f>IF(oq25basecase!V238=oq25basecaser1!V238,0,oq25basecase!V238/oq25basecaser1!V238)</f>
        <v>0</v>
      </c>
      <c r="W238" s="33">
        <f>IF(oq25basecase!W238=oq25basecaser1!W238,0,oq25basecase!W238/oq25basecaser1!W238)</f>
        <v>0</v>
      </c>
      <c r="X238" s="33">
        <f>IF(oq25basecase!X238=oq25basecaser1!X238,0,oq25basecase!X238/oq25basecaser1!X238)</f>
        <v>0</v>
      </c>
      <c r="Y238" s="33">
        <f>IF(oq25basecase!Y238=oq25basecaser1!Y238,0,oq25basecase!Y238/oq25basecaser1!Y238)</f>
        <v>0</v>
      </c>
      <c r="Z238" s="33">
        <f>IF(oq25basecase!Z238=oq25basecaser1!Z238,0,oq25basecase!Z238/oq25basecaser1!Z238)</f>
        <v>0</v>
      </c>
    </row>
    <row r="239" spans="1:26" x14ac:dyDescent="0.3">
      <c r="A239" s="33">
        <f>IF(oq25basecase!A239=oq25basecaser1!A239,0,oq25basecase!A239/oq25basecaser1!A239)</f>
        <v>0</v>
      </c>
      <c r="B239" s="33">
        <f>IF(oq25basecase!B239=oq25basecaser1!B239,0,oq25basecase!B239/oq25basecaser1!B239)</f>
        <v>0</v>
      </c>
      <c r="C239" s="33">
        <f>IF(oq25basecase!C239=oq25basecaser1!C239,0,oq25basecase!C239/oq25basecaser1!C239)</f>
        <v>0</v>
      </c>
      <c r="D239" s="33">
        <f>IF(oq25basecase!D239=oq25basecaser1!D239,0,oq25basecase!D239/oq25basecaser1!D239)</f>
        <v>0</v>
      </c>
      <c r="E239" s="33">
        <f>IF(oq25basecase!E239=oq25basecaser1!E239,0,oq25basecase!E239/oq25basecaser1!E239)</f>
        <v>0</v>
      </c>
      <c r="F239" s="33">
        <f>IF(oq25basecase!F239=oq25basecaser1!F239,0,oq25basecase!F239/oq25basecaser1!F239)</f>
        <v>0</v>
      </c>
      <c r="G239" s="33">
        <f>IF(oq25basecase!G239=oq25basecaser1!G239,0,oq25basecase!G239/oq25basecaser1!G239)</f>
        <v>0</v>
      </c>
      <c r="H239" s="33">
        <f>IF(oq25basecase!H239=oq25basecaser1!H239,0,oq25basecase!H239/oq25basecaser1!H239)</f>
        <v>0</v>
      </c>
      <c r="I239" s="33">
        <f>IF(oq25basecase!I239=oq25basecaser1!I239,0,oq25basecase!I239/oq25basecaser1!I239)</f>
        <v>0</v>
      </c>
      <c r="J239" s="33">
        <f>IF(oq25basecase!J239=oq25basecaser1!J239,0,oq25basecase!J239/oq25basecaser1!J239)</f>
        <v>0</v>
      </c>
      <c r="K239" s="33">
        <f>IF(oq25basecase!K239=oq25basecaser1!K239,0,oq25basecase!K239/oq25basecaser1!K239)</f>
        <v>0</v>
      </c>
      <c r="L239" s="33">
        <f>IF(oq25basecase!L239=oq25basecaser1!L239,0,oq25basecase!L239/oq25basecaser1!L239)</f>
        <v>0</v>
      </c>
      <c r="M239" s="33">
        <f>IF(oq25basecase!M239=oq25basecaser1!M239,0,oq25basecase!M239/oq25basecaser1!M239)</f>
        <v>0</v>
      </c>
      <c r="N239" s="33">
        <f>IF(oq25basecase!N239=oq25basecaser1!N239,0,oq25basecase!N239/oq25basecaser1!N239)</f>
        <v>0</v>
      </c>
      <c r="O239" s="33">
        <f>IF(oq25basecase!O239=oq25basecaser1!O239,0,oq25basecase!O239/oq25basecaser1!O239)</f>
        <v>0</v>
      </c>
      <c r="P239" s="33">
        <f>IF(oq25basecase!P239=oq25basecaser1!P239,0,oq25basecase!P239/oq25basecaser1!P239)</f>
        <v>0</v>
      </c>
      <c r="Q239" s="33">
        <f>IF(oq25basecase!Q239=oq25basecaser1!Q239,0,oq25basecase!Q239/oq25basecaser1!Q239)</f>
        <v>0</v>
      </c>
      <c r="R239" s="33">
        <f>IF(oq25basecase!R239=oq25basecaser1!R239,0,oq25basecase!R239/oq25basecaser1!R239)</f>
        <v>0</v>
      </c>
      <c r="S239" s="33">
        <f>IF(oq25basecase!S239=oq25basecaser1!S239,0,oq25basecase!S239/oq25basecaser1!S239)</f>
        <v>0</v>
      </c>
      <c r="T239" s="33">
        <f>IF(oq25basecase!T239=oq25basecaser1!T239,0,oq25basecase!T239/oq25basecaser1!T239)</f>
        <v>0</v>
      </c>
      <c r="U239" s="33">
        <f>IF(oq25basecase!U239=oq25basecaser1!U239,0,oq25basecase!U239/oq25basecaser1!U239)</f>
        <v>0</v>
      </c>
      <c r="V239" s="33">
        <f>IF(oq25basecase!V239=oq25basecaser1!V239,0,oq25basecase!V239/oq25basecaser1!V239)</f>
        <v>0</v>
      </c>
      <c r="W239" s="33">
        <f>IF(oq25basecase!W239=oq25basecaser1!W239,0,oq25basecase!W239/oq25basecaser1!W239)</f>
        <v>0</v>
      </c>
      <c r="X239" s="33">
        <f>IF(oq25basecase!X239=oq25basecaser1!X239,0,oq25basecase!X239/oq25basecaser1!X239)</f>
        <v>0</v>
      </c>
      <c r="Y239" s="33">
        <f>IF(oq25basecase!Y239=oq25basecaser1!Y239,0,oq25basecase!Y239/oq25basecaser1!Y239)</f>
        <v>0</v>
      </c>
      <c r="Z239" s="33">
        <f>IF(oq25basecase!Z239=oq25basecaser1!Z239,0,oq25basecase!Z239/oq25basecaser1!Z239)</f>
        <v>0</v>
      </c>
    </row>
    <row r="240" spans="1:26" x14ac:dyDescent="0.3">
      <c r="A240" s="33">
        <f>IF(oq25basecase!A240=oq25basecaser1!A240,0,oq25basecase!A240/oq25basecaser1!A240)</f>
        <v>0</v>
      </c>
      <c r="B240" s="33">
        <f>IF(oq25basecase!B240=oq25basecaser1!B240,0,oq25basecase!B240/oq25basecaser1!B240)</f>
        <v>0</v>
      </c>
      <c r="C240" s="33">
        <f>IF(oq25basecase!C240=oq25basecaser1!C240,0,oq25basecase!C240/oq25basecaser1!C240)</f>
        <v>0</v>
      </c>
      <c r="D240" s="33">
        <f>IF(oq25basecase!D240=oq25basecaser1!D240,0,oq25basecase!D240/oq25basecaser1!D240)</f>
        <v>0</v>
      </c>
      <c r="E240" s="33">
        <f>IF(oq25basecase!E240=oq25basecaser1!E240,0,oq25basecase!E240/oq25basecaser1!E240)</f>
        <v>0</v>
      </c>
      <c r="F240" s="33">
        <f>IF(oq25basecase!F240=oq25basecaser1!F240,0,oq25basecase!F240/oq25basecaser1!F240)</f>
        <v>0</v>
      </c>
      <c r="G240" s="33">
        <f>IF(oq25basecase!G240=oq25basecaser1!G240,0,oq25basecase!G240/oq25basecaser1!G240)</f>
        <v>0</v>
      </c>
      <c r="H240" s="33">
        <f>IF(oq25basecase!H240=oq25basecaser1!H240,0,oq25basecase!H240/oq25basecaser1!H240)</f>
        <v>0</v>
      </c>
      <c r="I240" s="33">
        <f>IF(oq25basecase!I240=oq25basecaser1!I240,0,oq25basecase!I240/oq25basecaser1!I240)</f>
        <v>0</v>
      </c>
      <c r="J240" s="33">
        <f>IF(oq25basecase!J240=oq25basecaser1!J240,0,oq25basecase!J240/oq25basecaser1!J240)</f>
        <v>0</v>
      </c>
      <c r="K240" s="33">
        <f>IF(oq25basecase!K240=oq25basecaser1!K240,0,oq25basecase!K240/oq25basecaser1!K240)</f>
        <v>0</v>
      </c>
      <c r="L240" s="33">
        <f>IF(oq25basecase!L240=oq25basecaser1!L240,0,oq25basecase!L240/oq25basecaser1!L240)</f>
        <v>0</v>
      </c>
      <c r="M240" s="33">
        <f>IF(oq25basecase!M240=oq25basecaser1!M240,0,oq25basecase!M240/oq25basecaser1!M240)</f>
        <v>0</v>
      </c>
      <c r="N240" s="33">
        <f>IF(oq25basecase!N240=oq25basecaser1!N240,0,oq25basecase!N240/oq25basecaser1!N240)</f>
        <v>0</v>
      </c>
      <c r="O240" s="33">
        <f>IF(oq25basecase!O240=oq25basecaser1!O240,0,oq25basecase!O240/oq25basecaser1!O240)</f>
        <v>0</v>
      </c>
      <c r="P240" s="33">
        <f>IF(oq25basecase!P240=oq25basecaser1!P240,0,oq25basecase!P240/oq25basecaser1!P240)</f>
        <v>0</v>
      </c>
      <c r="Q240" s="33">
        <f>IF(oq25basecase!Q240=oq25basecaser1!Q240,0,oq25basecase!Q240/oq25basecaser1!Q240)</f>
        <v>0</v>
      </c>
      <c r="R240" s="33">
        <f>IF(oq25basecase!R240=oq25basecaser1!R240,0,oq25basecase!R240/oq25basecaser1!R240)</f>
        <v>0</v>
      </c>
      <c r="S240" s="33">
        <f>IF(oq25basecase!S240=oq25basecaser1!S240,0,oq25basecase!S240/oq25basecaser1!S240)</f>
        <v>0</v>
      </c>
      <c r="T240" s="33">
        <f>IF(oq25basecase!T240=oq25basecaser1!T240,0,oq25basecase!T240/oq25basecaser1!T240)</f>
        <v>0</v>
      </c>
      <c r="U240" s="33">
        <f>IF(oq25basecase!U240=oq25basecaser1!U240,0,oq25basecase!U240/oq25basecaser1!U240)</f>
        <v>0</v>
      </c>
      <c r="V240" s="33">
        <f>IF(oq25basecase!V240=oq25basecaser1!V240,0,oq25basecase!V240/oq25basecaser1!V240)</f>
        <v>0</v>
      </c>
      <c r="W240" s="33">
        <f>IF(oq25basecase!W240=oq25basecaser1!W240,0,oq25basecase!W240/oq25basecaser1!W240)</f>
        <v>0</v>
      </c>
      <c r="X240" s="33">
        <f>IF(oq25basecase!X240=oq25basecaser1!X240,0,oq25basecase!X240/oq25basecaser1!X240)</f>
        <v>0</v>
      </c>
      <c r="Y240" s="33">
        <f>IF(oq25basecase!Y240=oq25basecaser1!Y240,0,oq25basecase!Y240/oq25basecaser1!Y240)</f>
        <v>0</v>
      </c>
      <c r="Z240" s="33">
        <f>IF(oq25basecase!Z240=oq25basecaser1!Z240,0,oq25basecase!Z240/oq25basecaser1!Z240)</f>
        <v>0</v>
      </c>
    </row>
    <row r="241" spans="1:26" x14ac:dyDescent="0.3">
      <c r="A241" s="33">
        <f>IF(oq25basecase!A241=oq25basecaser1!A241,0,oq25basecase!A241/oq25basecaser1!A241)</f>
        <v>0</v>
      </c>
      <c r="B241" s="33">
        <f>IF(oq25basecase!B241=oq25basecaser1!B241,0,oq25basecase!B241/oq25basecaser1!B241)</f>
        <v>0</v>
      </c>
      <c r="C241" s="33">
        <f>IF(oq25basecase!C241=oq25basecaser1!C241,0,oq25basecase!C241/oq25basecaser1!C241)</f>
        <v>0</v>
      </c>
      <c r="D241" s="33">
        <f>IF(oq25basecase!D241=oq25basecaser1!D241,0,oq25basecase!D241/oq25basecaser1!D241)</f>
        <v>0</v>
      </c>
      <c r="E241" s="33">
        <f>IF(oq25basecase!E241=oq25basecaser1!E241,0,oq25basecase!E241/oq25basecaser1!E241)</f>
        <v>0</v>
      </c>
      <c r="F241" s="33">
        <f>IF(oq25basecase!F241=oq25basecaser1!F241,0,oq25basecase!F241/oq25basecaser1!F241)</f>
        <v>0</v>
      </c>
      <c r="G241" s="33">
        <f>IF(oq25basecase!G241=oq25basecaser1!G241,0,oq25basecase!G241/oq25basecaser1!G241)</f>
        <v>0</v>
      </c>
      <c r="H241" s="33">
        <f>IF(oq25basecase!H241=oq25basecaser1!H241,0,oq25basecase!H241/oq25basecaser1!H241)</f>
        <v>0</v>
      </c>
      <c r="I241" s="33">
        <f>IF(oq25basecase!I241=oq25basecaser1!I241,0,oq25basecase!I241/oq25basecaser1!I241)</f>
        <v>0</v>
      </c>
      <c r="J241" s="33">
        <f>IF(oq25basecase!J241=oq25basecaser1!J241,0,oq25basecase!J241/oq25basecaser1!J241)</f>
        <v>0</v>
      </c>
      <c r="K241" s="33">
        <f>IF(oq25basecase!K241=oq25basecaser1!K241,0,oq25basecase!K241/oq25basecaser1!K241)</f>
        <v>0</v>
      </c>
      <c r="L241" s="33">
        <f>IF(oq25basecase!L241=oq25basecaser1!L241,0,oq25basecase!L241/oq25basecaser1!L241)</f>
        <v>0</v>
      </c>
      <c r="M241" s="33">
        <f>IF(oq25basecase!M241=oq25basecaser1!M241,0,oq25basecase!M241/oq25basecaser1!M241)</f>
        <v>0</v>
      </c>
      <c r="N241" s="33">
        <f>IF(oq25basecase!N241=oq25basecaser1!N241,0,oq25basecase!N241/oq25basecaser1!N241)</f>
        <v>0</v>
      </c>
      <c r="O241" s="33">
        <f>IF(oq25basecase!O241=oq25basecaser1!O241,0,oq25basecase!O241/oq25basecaser1!O241)</f>
        <v>0</v>
      </c>
      <c r="P241" s="33">
        <f>IF(oq25basecase!P241=oq25basecaser1!P241,0,oq25basecase!P241/oq25basecaser1!P241)</f>
        <v>0</v>
      </c>
      <c r="Q241" s="33">
        <f>IF(oq25basecase!Q241=oq25basecaser1!Q241,0,oq25basecase!Q241/oq25basecaser1!Q241)</f>
        <v>0</v>
      </c>
      <c r="R241" s="33">
        <f>IF(oq25basecase!R241=oq25basecaser1!R241,0,oq25basecase!R241/oq25basecaser1!R241)</f>
        <v>0</v>
      </c>
      <c r="S241" s="33">
        <f>IF(oq25basecase!S241=oq25basecaser1!S241,0,oq25basecase!S241/oq25basecaser1!S241)</f>
        <v>0</v>
      </c>
      <c r="T241" s="33">
        <f>IF(oq25basecase!T241=oq25basecaser1!T241,0,oq25basecase!T241/oq25basecaser1!T241)</f>
        <v>0</v>
      </c>
      <c r="U241" s="33">
        <f>IF(oq25basecase!U241=oq25basecaser1!U241,0,oq25basecase!U241/oq25basecaser1!U241)</f>
        <v>0</v>
      </c>
      <c r="V241" s="33">
        <f>IF(oq25basecase!V241=oq25basecaser1!V241,0,oq25basecase!V241/oq25basecaser1!V241)</f>
        <v>0</v>
      </c>
      <c r="W241" s="33">
        <f>IF(oq25basecase!W241=oq25basecaser1!W241,0,oq25basecase!W241/oq25basecaser1!W241)</f>
        <v>0</v>
      </c>
      <c r="X241" s="33">
        <f>IF(oq25basecase!X241=oq25basecaser1!X241,0,oq25basecase!X241/oq25basecaser1!X241)</f>
        <v>0</v>
      </c>
      <c r="Y241" s="33">
        <f>IF(oq25basecase!Y241=oq25basecaser1!Y241,0,oq25basecase!Y241/oq25basecaser1!Y241)</f>
        <v>0</v>
      </c>
      <c r="Z241" s="33">
        <f>IF(oq25basecase!Z241=oq25basecaser1!Z241,0,oq25basecase!Z241/oq25basecaser1!Z241)</f>
        <v>0</v>
      </c>
    </row>
    <row r="242" spans="1:26" x14ac:dyDescent="0.3">
      <c r="A242" s="33">
        <f>IF(oq25basecase!A242=oq25basecaser1!A242,0,oq25basecase!A242/oq25basecaser1!A242)</f>
        <v>0</v>
      </c>
      <c r="B242" s="33">
        <f>IF(oq25basecase!B242=oq25basecaser1!B242,0,oq25basecase!B242/oq25basecaser1!B242)</f>
        <v>0</v>
      </c>
      <c r="C242" s="33">
        <f>IF(oq25basecase!C242=oq25basecaser1!C242,0,oq25basecase!C242/oq25basecaser1!C242)</f>
        <v>0</v>
      </c>
      <c r="D242" s="33">
        <f>IF(oq25basecase!D242=oq25basecaser1!D242,0,oq25basecase!D242/oq25basecaser1!D242)</f>
        <v>0</v>
      </c>
      <c r="E242" s="33">
        <f>IF(oq25basecase!E242=oq25basecaser1!E242,0,oq25basecase!E242/oq25basecaser1!E242)</f>
        <v>0</v>
      </c>
      <c r="F242" s="33">
        <f>IF(oq25basecase!F242=oq25basecaser1!F242,0,oq25basecase!F242/oq25basecaser1!F242)</f>
        <v>0</v>
      </c>
      <c r="G242" s="33">
        <f>IF(oq25basecase!G242=oq25basecaser1!G242,0,oq25basecase!G242/oq25basecaser1!G242)</f>
        <v>0</v>
      </c>
      <c r="H242" s="33">
        <f>IF(oq25basecase!H242=oq25basecaser1!H242,0,oq25basecase!H242/oq25basecaser1!H242)</f>
        <v>0</v>
      </c>
      <c r="I242" s="33">
        <f>IF(oq25basecase!I242=oq25basecaser1!I242,0,oq25basecase!I242/oq25basecaser1!I242)</f>
        <v>0</v>
      </c>
      <c r="J242" s="33">
        <f>IF(oq25basecase!J242=oq25basecaser1!J242,0,oq25basecase!J242/oq25basecaser1!J242)</f>
        <v>0</v>
      </c>
      <c r="K242" s="33">
        <f>IF(oq25basecase!K242=oq25basecaser1!K242,0,oq25basecase!K242/oq25basecaser1!K242)</f>
        <v>0</v>
      </c>
      <c r="L242" s="33">
        <f>IF(oq25basecase!L242=oq25basecaser1!L242,0,oq25basecase!L242/oq25basecaser1!L242)</f>
        <v>0</v>
      </c>
      <c r="M242" s="33">
        <f>IF(oq25basecase!M242=oq25basecaser1!M242,0,oq25basecase!M242/oq25basecaser1!M242)</f>
        <v>0</v>
      </c>
      <c r="N242" s="33">
        <f>IF(oq25basecase!N242=oq25basecaser1!N242,0,oq25basecase!N242/oq25basecaser1!N242)</f>
        <v>0</v>
      </c>
      <c r="O242" s="33">
        <f>IF(oq25basecase!O242=oq25basecaser1!O242,0,oq25basecase!O242/oq25basecaser1!O242)</f>
        <v>0</v>
      </c>
      <c r="P242" s="33">
        <f>IF(oq25basecase!P242=oq25basecaser1!P242,0,oq25basecase!P242/oq25basecaser1!P242)</f>
        <v>0</v>
      </c>
      <c r="Q242" s="33">
        <f>IF(oq25basecase!Q242=oq25basecaser1!Q242,0,oq25basecase!Q242/oq25basecaser1!Q242)</f>
        <v>0</v>
      </c>
      <c r="R242" s="33">
        <f>IF(oq25basecase!R242=oq25basecaser1!R242,0,oq25basecase!R242/oq25basecaser1!R242)</f>
        <v>0</v>
      </c>
      <c r="S242" s="33">
        <f>IF(oq25basecase!S242=oq25basecaser1!S242,0,oq25basecase!S242/oq25basecaser1!S242)</f>
        <v>0</v>
      </c>
      <c r="T242" s="33">
        <f>IF(oq25basecase!T242=oq25basecaser1!T242,0,oq25basecase!T242/oq25basecaser1!T242)</f>
        <v>0</v>
      </c>
      <c r="U242" s="33">
        <f>IF(oq25basecase!U242=oq25basecaser1!U242,0,oq25basecase!U242/oq25basecaser1!U242)</f>
        <v>0</v>
      </c>
      <c r="V242" s="33">
        <f>IF(oq25basecase!V242=oq25basecaser1!V242,0,oq25basecase!V242/oq25basecaser1!V242)</f>
        <v>0</v>
      </c>
      <c r="W242" s="33">
        <f>IF(oq25basecase!W242=oq25basecaser1!W242,0,oq25basecase!W242/oq25basecaser1!W242)</f>
        <v>0</v>
      </c>
      <c r="X242" s="33">
        <f>IF(oq25basecase!X242=oq25basecaser1!X242,0,oq25basecase!X242/oq25basecaser1!X242)</f>
        <v>0</v>
      </c>
      <c r="Y242" s="33">
        <f>IF(oq25basecase!Y242=oq25basecaser1!Y242,0,oq25basecase!Y242/oq25basecaser1!Y242)</f>
        <v>0</v>
      </c>
      <c r="Z242" s="33">
        <f>IF(oq25basecase!Z242=oq25basecaser1!Z242,0,oq25basecase!Z242/oq25basecaser1!Z242)</f>
        <v>0</v>
      </c>
    </row>
    <row r="243" spans="1:26" x14ac:dyDescent="0.3">
      <c r="A243" s="33">
        <f>IF(oq25basecase!A243=oq25basecaser1!A243,0,oq25basecase!A243/oq25basecaser1!A243)</f>
        <v>0</v>
      </c>
      <c r="B243" s="33">
        <f>IF(oq25basecase!B243=oq25basecaser1!B243,0,oq25basecase!B243/oq25basecaser1!B243)</f>
        <v>0</v>
      </c>
      <c r="C243" s="33">
        <f>IF(oq25basecase!C243=oq25basecaser1!C243,0,oq25basecase!C243/oq25basecaser1!C243)</f>
        <v>0</v>
      </c>
      <c r="D243" s="33">
        <f>IF(oq25basecase!D243=oq25basecaser1!D243,0,oq25basecase!D243/oq25basecaser1!D243)</f>
        <v>0</v>
      </c>
      <c r="E243" s="33">
        <f>IF(oq25basecase!E243=oq25basecaser1!E243,0,oq25basecase!E243/oq25basecaser1!E243)</f>
        <v>0</v>
      </c>
      <c r="F243" s="33">
        <f>IF(oq25basecase!F243=oq25basecaser1!F243,0,oq25basecase!F243/oq25basecaser1!F243)</f>
        <v>0</v>
      </c>
      <c r="G243" s="33">
        <f>IF(oq25basecase!G243=oq25basecaser1!G243,0,oq25basecase!G243/oq25basecaser1!G243)</f>
        <v>0</v>
      </c>
      <c r="H243" s="33">
        <f>IF(oq25basecase!H243=oq25basecaser1!H243,0,oq25basecase!H243/oq25basecaser1!H243)</f>
        <v>0</v>
      </c>
      <c r="I243" s="33">
        <f>IF(oq25basecase!I243=oq25basecaser1!I243,0,oq25basecase!I243/oq25basecaser1!I243)</f>
        <v>0</v>
      </c>
      <c r="J243" s="33">
        <f>IF(oq25basecase!J243=oq25basecaser1!J243,0,oq25basecase!J243/oq25basecaser1!J243)</f>
        <v>0</v>
      </c>
      <c r="K243" s="33">
        <f>IF(oq25basecase!K243=oq25basecaser1!K243,0,oq25basecase!K243/oq25basecaser1!K243)</f>
        <v>0</v>
      </c>
      <c r="L243" s="33">
        <f>IF(oq25basecase!L243=oq25basecaser1!L243,0,oq25basecase!L243/oq25basecaser1!L243)</f>
        <v>0</v>
      </c>
      <c r="M243" s="33">
        <f>IF(oq25basecase!M243=oq25basecaser1!M243,0,oq25basecase!M243/oq25basecaser1!M243)</f>
        <v>0</v>
      </c>
      <c r="N243" s="33">
        <f>IF(oq25basecase!N243=oq25basecaser1!N243,0,oq25basecase!N243/oq25basecaser1!N243)</f>
        <v>0</v>
      </c>
      <c r="O243" s="33">
        <f>IF(oq25basecase!O243=oq25basecaser1!O243,0,oq25basecase!O243/oq25basecaser1!O243)</f>
        <v>0</v>
      </c>
      <c r="P243" s="33">
        <f>IF(oq25basecase!P243=oq25basecaser1!P243,0,oq25basecase!P243/oq25basecaser1!P243)</f>
        <v>0</v>
      </c>
      <c r="Q243" s="33">
        <f>IF(oq25basecase!Q243=oq25basecaser1!Q243,0,oq25basecase!Q243/oq25basecaser1!Q243)</f>
        <v>0</v>
      </c>
      <c r="R243" s="33">
        <f>IF(oq25basecase!R243=oq25basecaser1!R243,0,oq25basecase!R243/oq25basecaser1!R243)</f>
        <v>0</v>
      </c>
      <c r="S243" s="33">
        <f>IF(oq25basecase!S243=oq25basecaser1!S243,0,oq25basecase!S243/oq25basecaser1!S243)</f>
        <v>0</v>
      </c>
      <c r="T243" s="33">
        <f>IF(oq25basecase!T243=oq25basecaser1!T243,0,oq25basecase!T243/oq25basecaser1!T243)</f>
        <v>0</v>
      </c>
      <c r="U243" s="33">
        <f>IF(oq25basecase!U243=oq25basecaser1!U243,0,oq25basecase!U243/oq25basecaser1!U243)</f>
        <v>0</v>
      </c>
      <c r="V243" s="33">
        <f>IF(oq25basecase!V243=oq25basecaser1!V243,0,oq25basecase!V243/oq25basecaser1!V243)</f>
        <v>0</v>
      </c>
      <c r="W243" s="33">
        <f>IF(oq25basecase!W243=oq25basecaser1!W243,0,oq25basecase!W243/oq25basecaser1!W243)</f>
        <v>0</v>
      </c>
      <c r="X243" s="33">
        <f>IF(oq25basecase!X243=oq25basecaser1!X243,0,oq25basecase!X243/oq25basecaser1!X243)</f>
        <v>0</v>
      </c>
      <c r="Y243" s="33">
        <f>IF(oq25basecase!Y243=oq25basecaser1!Y243,0,oq25basecase!Y243/oq25basecaser1!Y243)</f>
        <v>0</v>
      </c>
      <c r="Z243" s="33">
        <f>IF(oq25basecase!Z243=oq25basecaser1!Z243,0,oq25basecase!Z243/oq25basecaser1!Z243)</f>
        <v>0</v>
      </c>
    </row>
    <row r="244" spans="1:26" x14ac:dyDescent="0.3">
      <c r="A244" s="33">
        <f>IF(oq25basecase!A244=oq25basecaser1!A244,0,oq25basecase!A244/oq25basecaser1!A244)</f>
        <v>0</v>
      </c>
      <c r="B244" s="33">
        <f>IF(oq25basecase!B244=oq25basecaser1!B244,0,oq25basecase!B244/oq25basecaser1!B244)</f>
        <v>0</v>
      </c>
      <c r="C244" s="33">
        <f>IF(oq25basecase!C244=oq25basecaser1!C244,0,oq25basecase!C244/oq25basecaser1!C244)</f>
        <v>0</v>
      </c>
      <c r="D244" s="33">
        <f>IF(oq25basecase!D244=oq25basecaser1!D244,0,oq25basecase!D244/oq25basecaser1!D244)</f>
        <v>0</v>
      </c>
      <c r="E244" s="33">
        <f>IF(oq25basecase!E244=oq25basecaser1!E244,0,oq25basecase!E244/oq25basecaser1!E244)</f>
        <v>0</v>
      </c>
      <c r="F244" s="33">
        <f>IF(oq25basecase!F244=oq25basecaser1!F244,0,oq25basecase!F244/oq25basecaser1!F244)</f>
        <v>0</v>
      </c>
      <c r="G244" s="33">
        <f>IF(oq25basecase!G244=oq25basecaser1!G244,0,oq25basecase!G244/oq25basecaser1!G244)</f>
        <v>0</v>
      </c>
      <c r="H244" s="33">
        <f>IF(oq25basecase!H244=oq25basecaser1!H244,0,oq25basecase!H244/oq25basecaser1!H244)</f>
        <v>0</v>
      </c>
      <c r="I244" s="33">
        <f>IF(oq25basecase!I244=oq25basecaser1!I244,0,oq25basecase!I244/oq25basecaser1!I244)</f>
        <v>0</v>
      </c>
      <c r="J244" s="33">
        <f>IF(oq25basecase!J244=oq25basecaser1!J244,0,oq25basecase!J244/oq25basecaser1!J244)</f>
        <v>0</v>
      </c>
      <c r="K244" s="33">
        <f>IF(oq25basecase!K244=oq25basecaser1!K244,0,oq25basecase!K244/oq25basecaser1!K244)</f>
        <v>0</v>
      </c>
      <c r="L244" s="33">
        <f>IF(oq25basecase!L244=oq25basecaser1!L244,0,oq25basecase!L244/oq25basecaser1!L244)</f>
        <v>0</v>
      </c>
      <c r="M244" s="33">
        <f>IF(oq25basecase!M244=oq25basecaser1!M244,0,oq25basecase!M244/oq25basecaser1!M244)</f>
        <v>0</v>
      </c>
      <c r="N244" s="33">
        <f>IF(oq25basecase!N244=oq25basecaser1!N244,0,oq25basecase!N244/oq25basecaser1!N244)</f>
        <v>0</v>
      </c>
      <c r="O244" s="33">
        <f>IF(oq25basecase!O244=oq25basecaser1!O244,0,oq25basecase!O244/oq25basecaser1!O244)</f>
        <v>0</v>
      </c>
      <c r="P244" s="33">
        <f>IF(oq25basecase!P244=oq25basecaser1!P244,0,oq25basecase!P244/oq25basecaser1!P244)</f>
        <v>0</v>
      </c>
      <c r="Q244" s="33">
        <f>IF(oq25basecase!Q244=oq25basecaser1!Q244,0,oq25basecase!Q244/oq25basecaser1!Q244)</f>
        <v>0</v>
      </c>
      <c r="R244" s="33">
        <f>IF(oq25basecase!R244=oq25basecaser1!R244,0,oq25basecase!R244/oq25basecaser1!R244)</f>
        <v>0</v>
      </c>
      <c r="S244" s="33">
        <f>IF(oq25basecase!S244=oq25basecaser1!S244,0,oq25basecase!S244/oq25basecaser1!S244)</f>
        <v>0</v>
      </c>
      <c r="T244" s="33">
        <f>IF(oq25basecase!T244=oq25basecaser1!T244,0,oq25basecase!T244/oq25basecaser1!T244)</f>
        <v>0</v>
      </c>
      <c r="U244" s="33">
        <f>IF(oq25basecase!U244=oq25basecaser1!U244,0,oq25basecase!U244/oq25basecaser1!U244)</f>
        <v>0</v>
      </c>
      <c r="V244" s="33">
        <f>IF(oq25basecase!V244=oq25basecaser1!V244,0,oq25basecase!V244/oq25basecaser1!V244)</f>
        <v>0</v>
      </c>
      <c r="W244" s="33">
        <f>IF(oq25basecase!W244=oq25basecaser1!W244,0,oq25basecase!W244/oq25basecaser1!W244)</f>
        <v>0</v>
      </c>
      <c r="X244" s="33">
        <f>IF(oq25basecase!X244=oq25basecaser1!X244,0,oq25basecase!X244/oq25basecaser1!X244)</f>
        <v>0</v>
      </c>
      <c r="Y244" s="33">
        <f>IF(oq25basecase!Y244=oq25basecaser1!Y244,0,oq25basecase!Y244/oq25basecaser1!Y244)</f>
        <v>0</v>
      </c>
      <c r="Z244" s="33">
        <f>IF(oq25basecase!Z244=oq25basecaser1!Z244,0,oq25basecase!Z244/oq25basecaser1!Z244)</f>
        <v>0</v>
      </c>
    </row>
    <row r="245" spans="1:26" x14ac:dyDescent="0.3">
      <c r="A245" s="33">
        <f>IF(oq25basecase!A245=oq25basecaser1!A245,0,oq25basecase!A245/oq25basecaser1!A245)</f>
        <v>0</v>
      </c>
      <c r="B245" s="33">
        <f>IF(oq25basecase!B245=oq25basecaser1!B245,0,oq25basecase!B245/oq25basecaser1!B245)</f>
        <v>0</v>
      </c>
      <c r="C245" s="33">
        <f>IF(oq25basecase!C245=oq25basecaser1!C245,0,oq25basecase!C245/oq25basecaser1!C245)</f>
        <v>0</v>
      </c>
      <c r="D245" s="33">
        <f>IF(oq25basecase!D245=oq25basecaser1!D245,0,oq25basecase!D245/oq25basecaser1!D245)</f>
        <v>0</v>
      </c>
      <c r="E245" s="33">
        <f>IF(oq25basecase!E245=oq25basecaser1!E245,0,oq25basecase!E245/oq25basecaser1!E245)</f>
        <v>0</v>
      </c>
      <c r="F245" s="33">
        <f>IF(oq25basecase!F245=oq25basecaser1!F245,0,oq25basecase!F245/oq25basecaser1!F245)</f>
        <v>0</v>
      </c>
      <c r="G245" s="33">
        <f>IF(oq25basecase!G245=oq25basecaser1!G245,0,oq25basecase!G245/oq25basecaser1!G245)</f>
        <v>0</v>
      </c>
      <c r="H245" s="33">
        <f>IF(oq25basecase!H245=oq25basecaser1!H245,0,oq25basecase!H245/oq25basecaser1!H245)</f>
        <v>0</v>
      </c>
      <c r="I245" s="33">
        <f>IF(oq25basecase!I245=oq25basecaser1!I245,0,oq25basecase!I245/oq25basecaser1!I245)</f>
        <v>0</v>
      </c>
      <c r="J245" s="33">
        <f>IF(oq25basecase!J245=oq25basecaser1!J245,0,oq25basecase!J245/oq25basecaser1!J245)</f>
        <v>0</v>
      </c>
      <c r="K245" s="33">
        <f>IF(oq25basecase!K245=oq25basecaser1!K245,0,oq25basecase!K245/oq25basecaser1!K245)</f>
        <v>0</v>
      </c>
      <c r="L245" s="33">
        <f>IF(oq25basecase!L245=oq25basecaser1!L245,0,oq25basecase!L245/oq25basecaser1!L245)</f>
        <v>0</v>
      </c>
      <c r="M245" s="33">
        <f>IF(oq25basecase!M245=oq25basecaser1!M245,0,oq25basecase!M245/oq25basecaser1!M245)</f>
        <v>0</v>
      </c>
      <c r="N245" s="33">
        <f>IF(oq25basecase!N245=oq25basecaser1!N245,0,oq25basecase!N245/oq25basecaser1!N245)</f>
        <v>0</v>
      </c>
      <c r="O245" s="33">
        <f>IF(oq25basecase!O245=oq25basecaser1!O245,0,oq25basecase!O245/oq25basecaser1!O245)</f>
        <v>0</v>
      </c>
      <c r="P245" s="33">
        <f>IF(oq25basecase!P245=oq25basecaser1!P245,0,oq25basecase!P245/oq25basecaser1!P245)</f>
        <v>0</v>
      </c>
      <c r="Q245" s="33">
        <f>IF(oq25basecase!Q245=oq25basecaser1!Q245,0,oq25basecase!Q245/oq25basecaser1!Q245)</f>
        <v>0</v>
      </c>
      <c r="R245" s="33">
        <f>IF(oq25basecase!R245=oq25basecaser1!R245,0,oq25basecase!R245/oq25basecaser1!R245)</f>
        <v>0</v>
      </c>
      <c r="S245" s="33">
        <f>IF(oq25basecase!S245=oq25basecaser1!S245,0,oq25basecase!S245/oq25basecaser1!S245)</f>
        <v>0</v>
      </c>
      <c r="T245" s="33">
        <f>IF(oq25basecase!T245=oq25basecaser1!T245,0,oq25basecase!T245/oq25basecaser1!T245)</f>
        <v>0</v>
      </c>
      <c r="U245" s="33">
        <f>IF(oq25basecase!U245=oq25basecaser1!U245,0,oq25basecase!U245/oq25basecaser1!U245)</f>
        <v>0</v>
      </c>
      <c r="V245" s="33">
        <f>IF(oq25basecase!V245=oq25basecaser1!V245,0,oq25basecase!V245/oq25basecaser1!V245)</f>
        <v>0</v>
      </c>
      <c r="W245" s="33">
        <f>IF(oq25basecase!W245=oq25basecaser1!W245,0,oq25basecase!W245/oq25basecaser1!W245)</f>
        <v>0</v>
      </c>
      <c r="X245" s="33">
        <f>IF(oq25basecase!X245=oq25basecaser1!X245,0,oq25basecase!X245/oq25basecaser1!X245)</f>
        <v>0</v>
      </c>
      <c r="Y245" s="33">
        <f>IF(oq25basecase!Y245=oq25basecaser1!Y245,0,oq25basecase!Y245/oq25basecaser1!Y245)</f>
        <v>0</v>
      </c>
      <c r="Z245" s="33">
        <f>IF(oq25basecase!Z245=oq25basecaser1!Z245,0,oq25basecase!Z245/oq25basecaser1!Z245)</f>
        <v>0</v>
      </c>
    </row>
    <row r="246" spans="1:26" x14ac:dyDescent="0.3">
      <c r="A246" s="33">
        <f>IF(oq25basecase!A246=oq25basecaser1!A246,0,oq25basecase!A246/oq25basecaser1!A246)</f>
        <v>0</v>
      </c>
      <c r="B246" s="33">
        <f>IF(oq25basecase!B246=oq25basecaser1!B246,0,oq25basecase!B246/oq25basecaser1!B246)</f>
        <v>0</v>
      </c>
      <c r="C246" s="33">
        <f>IF(oq25basecase!C246=oq25basecaser1!C246,0,oq25basecase!C246/oq25basecaser1!C246)</f>
        <v>0</v>
      </c>
      <c r="D246" s="33">
        <f>IF(oq25basecase!D246=oq25basecaser1!D246,0,oq25basecase!D246/oq25basecaser1!D246)</f>
        <v>0</v>
      </c>
      <c r="E246" s="33">
        <f>IF(oq25basecase!E246=oq25basecaser1!E246,0,oq25basecase!E246/oq25basecaser1!E246)</f>
        <v>0</v>
      </c>
      <c r="F246" s="33">
        <f>IF(oq25basecase!F246=oq25basecaser1!F246,0,oq25basecase!F246/oq25basecaser1!F246)</f>
        <v>0</v>
      </c>
      <c r="G246" s="33">
        <f>IF(oq25basecase!G246=oq25basecaser1!G246,0,oq25basecase!G246/oq25basecaser1!G246)</f>
        <v>0</v>
      </c>
      <c r="H246" s="33">
        <f>IF(oq25basecase!H246=oq25basecaser1!H246,0,oq25basecase!H246/oq25basecaser1!H246)</f>
        <v>0</v>
      </c>
      <c r="I246" s="33">
        <f>IF(oq25basecase!I246=oq25basecaser1!I246,0,oq25basecase!I246/oq25basecaser1!I246)</f>
        <v>0</v>
      </c>
      <c r="J246" s="33">
        <f>IF(oq25basecase!J246=oq25basecaser1!J246,0,oq25basecase!J246/oq25basecaser1!J246)</f>
        <v>0</v>
      </c>
      <c r="K246" s="33">
        <f>IF(oq25basecase!K246=oq25basecaser1!K246,0,oq25basecase!K246/oq25basecaser1!K246)</f>
        <v>0</v>
      </c>
      <c r="L246" s="33">
        <f>IF(oq25basecase!L246=oq25basecaser1!L246,0,oq25basecase!L246/oq25basecaser1!L246)</f>
        <v>0</v>
      </c>
      <c r="M246" s="33">
        <f>IF(oq25basecase!M246=oq25basecaser1!M246,0,oq25basecase!M246/oq25basecaser1!M246)</f>
        <v>0</v>
      </c>
      <c r="N246" s="33">
        <f>IF(oq25basecase!N246=oq25basecaser1!N246,0,oq25basecase!N246/oq25basecaser1!N246)</f>
        <v>0</v>
      </c>
      <c r="O246" s="33">
        <f>IF(oq25basecase!O246=oq25basecaser1!O246,0,oq25basecase!O246/oq25basecaser1!O246)</f>
        <v>0</v>
      </c>
      <c r="P246" s="33">
        <f>IF(oq25basecase!P246=oq25basecaser1!P246,0,oq25basecase!P246/oq25basecaser1!P246)</f>
        <v>0</v>
      </c>
      <c r="Q246" s="33">
        <f>IF(oq25basecase!Q246=oq25basecaser1!Q246,0,oq25basecase!Q246/oq25basecaser1!Q246)</f>
        <v>0</v>
      </c>
      <c r="R246" s="33">
        <f>IF(oq25basecase!R246=oq25basecaser1!R246,0,oq25basecase!R246/oq25basecaser1!R246)</f>
        <v>0</v>
      </c>
      <c r="S246" s="33">
        <f>IF(oq25basecase!S246=oq25basecaser1!S246,0,oq25basecase!S246/oq25basecaser1!S246)</f>
        <v>0</v>
      </c>
      <c r="T246" s="33">
        <f>IF(oq25basecase!T246=oq25basecaser1!T246,0,oq25basecase!T246/oq25basecaser1!T246)</f>
        <v>0</v>
      </c>
      <c r="U246" s="33">
        <f>IF(oq25basecase!U246=oq25basecaser1!U246,0,oq25basecase!U246/oq25basecaser1!U246)</f>
        <v>0</v>
      </c>
      <c r="V246" s="33">
        <f>IF(oq25basecase!V246=oq25basecaser1!V246,0,oq25basecase!V246/oq25basecaser1!V246)</f>
        <v>0</v>
      </c>
      <c r="W246" s="33">
        <f>IF(oq25basecase!W246=oq25basecaser1!W246,0,oq25basecase!W246/oq25basecaser1!W246)</f>
        <v>0</v>
      </c>
      <c r="X246" s="33">
        <f>IF(oq25basecase!X246=oq25basecaser1!X246,0,oq25basecase!X246/oq25basecaser1!X246)</f>
        <v>0</v>
      </c>
      <c r="Y246" s="33">
        <f>IF(oq25basecase!Y246=oq25basecaser1!Y246,0,oq25basecase!Y246/oq25basecaser1!Y246)</f>
        <v>0</v>
      </c>
      <c r="Z246" s="33">
        <f>IF(oq25basecase!Z246=oq25basecaser1!Z246,0,oq25basecase!Z246/oq25basecaser1!Z246)</f>
        <v>0</v>
      </c>
    </row>
    <row r="247" spans="1:26" x14ac:dyDescent="0.3">
      <c r="A247" s="33">
        <f>IF(oq25basecase!A247=oq25basecaser1!A247,0,oq25basecase!A247/oq25basecaser1!A247)</f>
        <v>0</v>
      </c>
      <c r="B247" s="33">
        <f>IF(oq25basecase!B247=oq25basecaser1!B247,0,oq25basecase!B247/oq25basecaser1!B247)</f>
        <v>0</v>
      </c>
      <c r="C247" s="33">
        <f>IF(oq25basecase!C247=oq25basecaser1!C247,0,oq25basecase!C247/oq25basecaser1!C247)</f>
        <v>0</v>
      </c>
      <c r="D247" s="33">
        <f>IF(oq25basecase!D247=oq25basecaser1!D247,0,oq25basecase!D247/oq25basecaser1!D247)</f>
        <v>0</v>
      </c>
      <c r="E247" s="33">
        <f>IF(oq25basecase!E247=oq25basecaser1!E247,0,oq25basecase!E247/oq25basecaser1!E247)</f>
        <v>0</v>
      </c>
      <c r="F247" s="33">
        <f>IF(oq25basecase!F247=oq25basecaser1!F247,0,oq25basecase!F247/oq25basecaser1!F247)</f>
        <v>0</v>
      </c>
      <c r="G247" s="33">
        <f>IF(oq25basecase!G247=oq25basecaser1!G247,0,oq25basecase!G247/oq25basecaser1!G247)</f>
        <v>0</v>
      </c>
      <c r="H247" s="33">
        <f>IF(oq25basecase!H247=oq25basecaser1!H247,0,oq25basecase!H247/oq25basecaser1!H247)</f>
        <v>0</v>
      </c>
      <c r="I247" s="33">
        <f>IF(oq25basecase!I247=oq25basecaser1!I247,0,oq25basecase!I247/oq25basecaser1!I247)</f>
        <v>0</v>
      </c>
      <c r="J247" s="33">
        <f>IF(oq25basecase!J247=oq25basecaser1!J247,0,oq25basecase!J247/oq25basecaser1!J247)</f>
        <v>0</v>
      </c>
      <c r="K247" s="33">
        <f>IF(oq25basecase!K247=oq25basecaser1!K247,0,oq25basecase!K247/oq25basecaser1!K247)</f>
        <v>0</v>
      </c>
      <c r="L247" s="33">
        <f>IF(oq25basecase!L247=oq25basecaser1!L247,0,oq25basecase!L247/oq25basecaser1!L247)</f>
        <v>0</v>
      </c>
      <c r="M247" s="33">
        <f>IF(oq25basecase!M247=oq25basecaser1!M247,0,oq25basecase!M247/oq25basecaser1!M247)</f>
        <v>0</v>
      </c>
      <c r="N247" s="33">
        <f>IF(oq25basecase!N247=oq25basecaser1!N247,0,oq25basecase!N247/oq25basecaser1!N247)</f>
        <v>0</v>
      </c>
      <c r="O247" s="33">
        <f>IF(oq25basecase!O247=oq25basecaser1!O247,0,oq25basecase!O247/oq25basecaser1!O247)</f>
        <v>0</v>
      </c>
      <c r="P247" s="33">
        <f>IF(oq25basecase!P247=oq25basecaser1!P247,0,oq25basecase!P247/oq25basecaser1!P247)</f>
        <v>0</v>
      </c>
      <c r="Q247" s="33">
        <f>IF(oq25basecase!Q247=oq25basecaser1!Q247,0,oq25basecase!Q247/oq25basecaser1!Q247)</f>
        <v>0</v>
      </c>
      <c r="R247" s="33">
        <f>IF(oq25basecase!R247=oq25basecaser1!R247,0,oq25basecase!R247/oq25basecaser1!R247)</f>
        <v>0</v>
      </c>
      <c r="S247" s="33">
        <f>IF(oq25basecase!S247=oq25basecaser1!S247,0,oq25basecase!S247/oq25basecaser1!S247)</f>
        <v>0</v>
      </c>
      <c r="T247" s="33">
        <f>IF(oq25basecase!T247=oq25basecaser1!T247,0,oq25basecase!T247/oq25basecaser1!T247)</f>
        <v>0</v>
      </c>
      <c r="U247" s="33">
        <f>IF(oq25basecase!U247=oq25basecaser1!U247,0,oq25basecase!U247/oq25basecaser1!U247)</f>
        <v>0</v>
      </c>
      <c r="V247" s="33">
        <f>IF(oq25basecase!V247=oq25basecaser1!V247,0,oq25basecase!V247/oq25basecaser1!V247)</f>
        <v>0</v>
      </c>
      <c r="W247" s="33">
        <f>IF(oq25basecase!W247=oq25basecaser1!W247,0,oq25basecase!W247/oq25basecaser1!W247)</f>
        <v>0</v>
      </c>
      <c r="X247" s="33">
        <f>IF(oq25basecase!X247=oq25basecaser1!X247,0,oq25basecase!X247/oq25basecaser1!X247)</f>
        <v>0</v>
      </c>
      <c r="Y247" s="33">
        <f>IF(oq25basecase!Y247=oq25basecaser1!Y247,0,oq25basecase!Y247/oq25basecaser1!Y247)</f>
        <v>0</v>
      </c>
      <c r="Z247" s="33">
        <f>IF(oq25basecase!Z247=oq25basecaser1!Z247,0,oq25basecase!Z247/oq25basecaser1!Z247)</f>
        <v>0</v>
      </c>
    </row>
    <row r="248" spans="1:26" x14ac:dyDescent="0.3">
      <c r="A248" s="33">
        <f>IF(oq25basecase!A248=oq25basecaser1!A248,0,oq25basecase!A248/oq25basecaser1!A248)</f>
        <v>0</v>
      </c>
      <c r="B248" s="33">
        <f>IF(oq25basecase!B248=oq25basecaser1!B248,0,oq25basecase!B248/oq25basecaser1!B248)</f>
        <v>0</v>
      </c>
      <c r="C248" s="33">
        <f>IF(oq25basecase!C248=oq25basecaser1!C248,0,oq25basecase!C248/oq25basecaser1!C248)</f>
        <v>0</v>
      </c>
      <c r="D248" s="33">
        <f>IF(oq25basecase!D248=oq25basecaser1!D248,0,oq25basecase!D248/oq25basecaser1!D248)</f>
        <v>0</v>
      </c>
      <c r="E248" s="33">
        <f>IF(oq25basecase!E248=oq25basecaser1!E248,0,oq25basecase!E248/oq25basecaser1!E248)</f>
        <v>0</v>
      </c>
      <c r="F248" s="33">
        <f>IF(oq25basecase!F248=oq25basecaser1!F248,0,oq25basecase!F248/oq25basecaser1!F248)</f>
        <v>0</v>
      </c>
      <c r="G248" s="33">
        <f>IF(oq25basecase!G248=oq25basecaser1!G248,0,oq25basecase!G248/oq25basecaser1!G248)</f>
        <v>0</v>
      </c>
      <c r="H248" s="33">
        <f>IF(oq25basecase!H248=oq25basecaser1!H248,0,oq25basecase!H248/oq25basecaser1!H248)</f>
        <v>0</v>
      </c>
      <c r="I248" s="33">
        <f>IF(oq25basecase!I248=oq25basecaser1!I248,0,oq25basecase!I248/oq25basecaser1!I248)</f>
        <v>0</v>
      </c>
      <c r="J248" s="33">
        <f>IF(oq25basecase!J248=oq25basecaser1!J248,0,oq25basecase!J248/oq25basecaser1!J248)</f>
        <v>0</v>
      </c>
      <c r="K248" s="33">
        <f>IF(oq25basecase!K248=oq25basecaser1!K248,0,oq25basecase!K248/oq25basecaser1!K248)</f>
        <v>0</v>
      </c>
      <c r="L248" s="33">
        <f>IF(oq25basecase!L248=oq25basecaser1!L248,0,oq25basecase!L248/oq25basecaser1!L248)</f>
        <v>0</v>
      </c>
      <c r="M248" s="33">
        <f>IF(oq25basecase!M248=oq25basecaser1!M248,0,oq25basecase!M248/oq25basecaser1!M248)</f>
        <v>0</v>
      </c>
      <c r="N248" s="33">
        <f>IF(oq25basecase!N248=oq25basecaser1!N248,0,oq25basecase!N248/oq25basecaser1!N248)</f>
        <v>0</v>
      </c>
      <c r="O248" s="33">
        <f>IF(oq25basecase!O248=oq25basecaser1!O248,0,oq25basecase!O248/oq25basecaser1!O248)</f>
        <v>0</v>
      </c>
      <c r="P248" s="33">
        <f>IF(oq25basecase!P248=oq25basecaser1!P248,0,oq25basecase!P248/oq25basecaser1!P248)</f>
        <v>0</v>
      </c>
      <c r="Q248" s="33">
        <f>IF(oq25basecase!Q248=oq25basecaser1!Q248,0,oq25basecase!Q248/oq25basecaser1!Q248)</f>
        <v>0</v>
      </c>
      <c r="R248" s="33">
        <f>IF(oq25basecase!R248=oq25basecaser1!R248,0,oq25basecase!R248/oq25basecaser1!R248)</f>
        <v>0</v>
      </c>
      <c r="S248" s="33">
        <f>IF(oq25basecase!S248=oq25basecaser1!S248,0,oq25basecase!S248/oq25basecaser1!S248)</f>
        <v>0</v>
      </c>
      <c r="T248" s="33">
        <f>IF(oq25basecase!T248=oq25basecaser1!T248,0,oq25basecase!T248/oq25basecaser1!T248)</f>
        <v>0</v>
      </c>
      <c r="U248" s="33">
        <f>IF(oq25basecase!U248=oq25basecaser1!U248,0,oq25basecase!U248/oq25basecaser1!U248)</f>
        <v>0</v>
      </c>
      <c r="V248" s="33">
        <f>IF(oq25basecase!V248=oq25basecaser1!V248,0,oq25basecase!V248/oq25basecaser1!V248)</f>
        <v>0</v>
      </c>
      <c r="W248" s="33">
        <f>IF(oq25basecase!W248=oq25basecaser1!W248,0,oq25basecase!W248/oq25basecaser1!W248)</f>
        <v>0</v>
      </c>
      <c r="X248" s="33">
        <f>IF(oq25basecase!X248=oq25basecaser1!X248,0,oq25basecase!X248/oq25basecaser1!X248)</f>
        <v>0</v>
      </c>
      <c r="Y248" s="33">
        <f>IF(oq25basecase!Y248=oq25basecaser1!Y248,0,oq25basecase!Y248/oq25basecaser1!Y248)</f>
        <v>0</v>
      </c>
      <c r="Z248" s="33">
        <f>IF(oq25basecase!Z248=oq25basecaser1!Z248,0,oq25basecase!Z248/oq25basecaser1!Z248)</f>
        <v>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B102"/>
  <sheetViews>
    <sheetView topLeftCell="A62" workbookViewId="0">
      <selection activeCell="F97" sqref="F97"/>
    </sheetView>
  </sheetViews>
  <sheetFormatPr defaultRowHeight="14.25" x14ac:dyDescent="0.2"/>
  <cols>
    <col min="1" max="1" width="35.625" style="1" bestFit="1" customWidth="1"/>
    <col min="2" max="16384" width="9" style="1"/>
  </cols>
  <sheetData>
    <row r="1" spans="1:28" ht="15" x14ac:dyDescent="0.25">
      <c r="A1" s="25" t="s">
        <v>187</v>
      </c>
      <c r="B1" s="1" t="s">
        <v>181</v>
      </c>
      <c r="C1" s="1" t="s">
        <v>182</v>
      </c>
      <c r="D1" s="1" t="s">
        <v>185</v>
      </c>
      <c r="E1" s="1" t="s">
        <v>211</v>
      </c>
      <c r="F1" s="1" t="s">
        <v>257</v>
      </c>
      <c r="G1" s="1" t="s">
        <v>254</v>
      </c>
      <c r="H1" s="1" t="s">
        <v>212</v>
      </c>
      <c r="I1" s="1" t="s">
        <v>213</v>
      </c>
      <c r="J1" s="1" t="s">
        <v>218</v>
      </c>
      <c r="K1" s="1" t="s">
        <v>219</v>
      </c>
      <c r="L1" s="1" t="s">
        <v>216</v>
      </c>
      <c r="M1" s="1" t="s">
        <v>217</v>
      </c>
      <c r="N1" s="1" t="s">
        <v>214</v>
      </c>
      <c r="O1" s="1" t="s">
        <v>215</v>
      </c>
      <c r="P1" s="1" t="s">
        <v>220</v>
      </c>
      <c r="Q1" s="1" t="s">
        <v>221</v>
      </c>
      <c r="R1" s="1" t="s">
        <v>222</v>
      </c>
      <c r="S1" s="1" t="s">
        <v>223</v>
      </c>
      <c r="T1" s="1" t="s">
        <v>224</v>
      </c>
      <c r="U1" s="1" t="s">
        <v>225</v>
      </c>
      <c r="V1" s="1" t="s">
        <v>226</v>
      </c>
      <c r="W1" s="1" t="s">
        <v>227</v>
      </c>
      <c r="X1" s="1" t="s">
        <v>228</v>
      </c>
      <c r="Y1" s="1" t="s">
        <v>229</v>
      </c>
      <c r="AA1" s="23" t="s">
        <v>194</v>
      </c>
      <c r="AB1" s="1" t="s">
        <v>186</v>
      </c>
    </row>
    <row r="2" spans="1:28" x14ac:dyDescent="0.2">
      <c r="A2" s="1" t="s">
        <v>11</v>
      </c>
      <c r="B2" s="1">
        <v>4.1977079899741208</v>
      </c>
      <c r="C2" s="1">
        <f ca="1">INDIRECT(ADDRESS(ROW(C2)+147,15,,,C$1))</f>
        <v>4.19841</v>
      </c>
      <c r="D2" s="1">
        <f ca="1">INDIRECT(ADDRESS(ROW(D2)+147,15,,,CONCATENATE("out25",D$1)))</f>
        <v>4.19841</v>
      </c>
      <c r="E2" s="32">
        <f ca="1">INDIRECT(ADDRESS(ROW(E2)+147,15,,,CONCATENATE("oq25",E$1)))</f>
        <v>12.1426</v>
      </c>
      <c r="F2" s="32">
        <f ca="1">INDIRECT(ADDRESS(ROW(F2)+147,15,,,CONCATENATE("oq25",F$1)))</f>
        <v>12.1426</v>
      </c>
      <c r="G2" s="32">
        <f ca="1">INDIRECT(ADDRESS(ROW(G2)+147,15,,,CONCATENATE("oq25",G$1)))</f>
        <v>12.1426</v>
      </c>
      <c r="H2" s="32">
        <f t="shared" ref="H2:W17" ca="1" si="0">INDIRECT(ADDRESS(ROW(H2)+147,15,,,CONCATENATE("oq25",H$1)))</f>
        <v>20.694890000000001</v>
      </c>
      <c r="I2" s="32">
        <f t="shared" ca="1" si="0"/>
        <v>0.69908000000000003</v>
      </c>
      <c r="J2" s="32">
        <f t="shared" ca="1" si="0"/>
        <v>8.45505</v>
      </c>
      <c r="K2" s="32">
        <f t="shared" ca="1" si="0"/>
        <v>15.86853</v>
      </c>
      <c r="L2" s="32">
        <f t="shared" ca="1" si="0"/>
        <v>8.4998199999999997</v>
      </c>
      <c r="M2" s="32">
        <f t="shared" ca="1" si="0"/>
        <v>15.78538</v>
      </c>
      <c r="N2" s="32">
        <f t="shared" ca="1" si="0"/>
        <v>12.1426</v>
      </c>
      <c r="O2" s="32">
        <f t="shared" ca="1" si="0"/>
        <v>12.1426</v>
      </c>
      <c r="P2" s="32">
        <f t="shared" ca="1" si="0"/>
        <v>10.90958</v>
      </c>
      <c r="Q2" s="32">
        <f t="shared" ca="1" si="0"/>
        <v>13.37989</v>
      </c>
      <c r="R2" s="32">
        <f t="shared" ca="1" si="0"/>
        <v>12.1426</v>
      </c>
      <c r="S2" s="32">
        <f t="shared" ca="1" si="0"/>
        <v>12.1426</v>
      </c>
      <c r="T2" s="32">
        <f t="shared" ca="1" si="0"/>
        <v>12.1426</v>
      </c>
      <c r="U2" s="32">
        <f t="shared" ca="1" si="0"/>
        <v>12.1426</v>
      </c>
      <c r="V2" s="32">
        <f t="shared" ca="1" si="0"/>
        <v>0.69908000000000003</v>
      </c>
      <c r="W2" s="32">
        <f t="shared" ca="1" si="0"/>
        <v>20.694890000000001</v>
      </c>
      <c r="X2" s="32">
        <f t="shared" ref="X2:Y21" ca="1" si="1">INDIRECT(ADDRESS(ROW(X2)+147,15,,,CONCATENATE("oq25",X$1)))</f>
        <v>0.69908000000000003</v>
      </c>
      <c r="Y2" s="32">
        <f t="shared" ca="1" si="1"/>
        <v>20.694890000000001</v>
      </c>
      <c r="Z2" s="1" t="s">
        <v>186</v>
      </c>
      <c r="AA2" s="1" t="s">
        <v>11</v>
      </c>
      <c r="AB2" s="22">
        <v>1</v>
      </c>
    </row>
    <row r="3" spans="1:28" x14ac:dyDescent="0.2">
      <c r="A3" s="1" t="s">
        <v>12</v>
      </c>
      <c r="B3" s="1">
        <v>24.99695352929692</v>
      </c>
      <c r="C3" s="1">
        <f t="shared" ref="C3:C66" ca="1" si="2">INDIRECT(ADDRESS(ROW(C3)+147,15,,,C$1))</f>
        <v>25.00657</v>
      </c>
      <c r="D3" s="1">
        <f t="shared" ref="D3:D66" ca="1" si="3">INDIRECT(ADDRESS(ROW(D3)+147,15,,,CONCATENATE("out25",D$1)))</f>
        <v>25.00657</v>
      </c>
      <c r="E3" s="32">
        <f t="shared" ref="E3:V18" ca="1" si="4">INDIRECT(ADDRESS(ROW(E3)+147,15,,,CONCATENATE("oq25",E$1)))</f>
        <v>6.5929700000000002</v>
      </c>
      <c r="F3" s="32">
        <f t="shared" ca="1" si="4"/>
        <v>6.5929700000000002</v>
      </c>
      <c r="G3" s="32">
        <f t="shared" ca="1" si="4"/>
        <v>6.5929700000000002</v>
      </c>
      <c r="H3" s="32">
        <f t="shared" ca="1" si="0"/>
        <v>8.5365400000000005</v>
      </c>
      <c r="I3" s="32">
        <f t="shared" ca="1" si="0"/>
        <v>6.5929700000000002</v>
      </c>
      <c r="J3" s="32">
        <f t="shared" ca="1" si="0"/>
        <v>5.5159200000000004</v>
      </c>
      <c r="K3" s="32">
        <f t="shared" ca="1" si="0"/>
        <v>8.6665200000000002</v>
      </c>
      <c r="L3" s="32">
        <f t="shared" ca="1" si="0"/>
        <v>5.9755799999999999</v>
      </c>
      <c r="M3" s="32">
        <f t="shared" ca="1" si="0"/>
        <v>8.5708599999999997</v>
      </c>
      <c r="N3" s="32">
        <f t="shared" ca="1" si="0"/>
        <v>6.5929700000000002</v>
      </c>
      <c r="O3" s="32">
        <f t="shared" ca="1" si="0"/>
        <v>6.5929700000000002</v>
      </c>
      <c r="P3" s="32">
        <f t="shared" ca="1" si="0"/>
        <v>7.4862399999999996</v>
      </c>
      <c r="Q3" s="32">
        <f t="shared" ca="1" si="0"/>
        <v>7.2790100000000004</v>
      </c>
      <c r="R3" s="32">
        <f t="shared" ca="1" si="0"/>
        <v>6.5929700000000002</v>
      </c>
      <c r="S3" s="32">
        <f t="shared" ca="1" si="0"/>
        <v>6.5929700000000002</v>
      </c>
      <c r="T3" s="32">
        <f t="shared" ca="1" si="0"/>
        <v>6.5929700000000002</v>
      </c>
      <c r="U3" s="32">
        <f t="shared" ca="1" si="0"/>
        <v>6.5929700000000002</v>
      </c>
      <c r="V3" s="32">
        <f t="shared" ca="1" si="0"/>
        <v>6.5929700000000002</v>
      </c>
      <c r="W3" s="32">
        <f t="shared" ca="1" si="0"/>
        <v>6.5929700000000002</v>
      </c>
      <c r="X3" s="32">
        <f t="shared" ca="1" si="1"/>
        <v>6.5929700000000002</v>
      </c>
      <c r="Y3" s="32">
        <f t="shared" ca="1" si="1"/>
        <v>6.5929700000000002</v>
      </c>
      <c r="AA3" s="1" t="s">
        <v>12</v>
      </c>
      <c r="AB3" s="22">
        <v>1</v>
      </c>
    </row>
    <row r="4" spans="1:28" x14ac:dyDescent="0.2">
      <c r="A4" s="1" t="s">
        <v>13</v>
      </c>
      <c r="B4" s="1">
        <v>1.5920480413163207</v>
      </c>
      <c r="C4" s="1">
        <f t="shared" ca="1" si="2"/>
        <v>1.59205</v>
      </c>
      <c r="D4" s="1">
        <f t="shared" ca="1" si="3"/>
        <v>1.59205</v>
      </c>
      <c r="E4" s="32">
        <f t="shared" ca="1" si="4"/>
        <v>1.26285</v>
      </c>
      <c r="F4" s="32">
        <f t="shared" ca="1" si="4"/>
        <v>1.26285</v>
      </c>
      <c r="G4" s="32">
        <f t="shared" ca="1" si="4"/>
        <v>1.26285</v>
      </c>
      <c r="H4" s="32">
        <f t="shared" ca="1" si="0"/>
        <v>1.26285</v>
      </c>
      <c r="I4" s="32">
        <f t="shared" ca="1" si="0"/>
        <v>1.26285</v>
      </c>
      <c r="J4" s="32">
        <f t="shared" ca="1" si="0"/>
        <v>1.05217</v>
      </c>
      <c r="K4" s="32">
        <f t="shared" ca="1" si="0"/>
        <v>1.21759</v>
      </c>
      <c r="L4" s="32">
        <f t="shared" ca="1" si="0"/>
        <v>0.88399000000000005</v>
      </c>
      <c r="M4" s="32">
        <f t="shared" ca="1" si="0"/>
        <v>1.6416999999999999</v>
      </c>
      <c r="N4" s="32">
        <f t="shared" ca="1" si="0"/>
        <v>1.26285</v>
      </c>
      <c r="O4" s="32">
        <f t="shared" ca="1" si="0"/>
        <v>1.26285</v>
      </c>
      <c r="P4" s="32">
        <f t="shared" ca="1" si="0"/>
        <v>1.11879</v>
      </c>
      <c r="Q4" s="32">
        <f t="shared" ca="1" si="0"/>
        <v>1.41086</v>
      </c>
      <c r="R4" s="32">
        <f t="shared" ca="1" si="0"/>
        <v>1.26285</v>
      </c>
      <c r="S4" s="32">
        <f t="shared" ca="1" si="0"/>
        <v>1.26285</v>
      </c>
      <c r="T4" s="32">
        <f t="shared" ca="1" si="0"/>
        <v>1.26285</v>
      </c>
      <c r="U4" s="32">
        <f t="shared" ca="1" si="0"/>
        <v>1.26285</v>
      </c>
      <c r="V4" s="32">
        <f t="shared" ca="1" si="0"/>
        <v>1.26285</v>
      </c>
      <c r="W4" s="32">
        <f t="shared" ca="1" si="0"/>
        <v>1.26285</v>
      </c>
      <c r="X4" s="32">
        <f t="shared" ca="1" si="1"/>
        <v>1.26285</v>
      </c>
      <c r="Y4" s="32">
        <f t="shared" ca="1" si="1"/>
        <v>5.36252</v>
      </c>
      <c r="AA4" s="1" t="s">
        <v>13</v>
      </c>
      <c r="AB4" s="22">
        <v>1</v>
      </c>
    </row>
    <row r="5" spans="1:28" x14ac:dyDescent="0.2">
      <c r="A5" s="1" t="s">
        <v>14</v>
      </c>
      <c r="B5" s="1">
        <v>2.4697752027151099</v>
      </c>
      <c r="C5" s="1">
        <f t="shared" ca="1" si="2"/>
        <v>2.4702899999999999</v>
      </c>
      <c r="D5" s="1">
        <f t="shared" ca="1" si="3"/>
        <v>2.4702899999999999</v>
      </c>
      <c r="E5" s="32">
        <f t="shared" ca="1" si="4"/>
        <v>2.8048299999999999</v>
      </c>
      <c r="F5" s="32">
        <f t="shared" ca="1" si="4"/>
        <v>2.8048299999999999</v>
      </c>
      <c r="G5" s="32">
        <f t="shared" ca="1" si="4"/>
        <v>2.8048299999999999</v>
      </c>
      <c r="H5" s="32">
        <f t="shared" ca="1" si="0"/>
        <v>11.35045</v>
      </c>
      <c r="I5" s="32">
        <f t="shared" ca="1" si="0"/>
        <v>2.8048299999999999</v>
      </c>
      <c r="J5" s="32">
        <f t="shared" ca="1" si="0"/>
        <v>1.9747300000000001</v>
      </c>
      <c r="K5" s="32">
        <f t="shared" ca="1" si="0"/>
        <v>3.6349300000000002</v>
      </c>
      <c r="L5" s="32">
        <f t="shared" ca="1" si="0"/>
        <v>7.9453100000000001</v>
      </c>
      <c r="M5" s="32">
        <f t="shared" ca="1" si="0"/>
        <v>3.64628</v>
      </c>
      <c r="N5" s="32">
        <f t="shared" ca="1" si="0"/>
        <v>2.8048299999999999</v>
      </c>
      <c r="O5" s="32">
        <f t="shared" ca="1" si="0"/>
        <v>11.35045</v>
      </c>
      <c r="P5" s="32">
        <f t="shared" ca="1" si="0"/>
        <v>10.21579</v>
      </c>
      <c r="Q5" s="32">
        <f t="shared" ca="1" si="0"/>
        <v>3.0852200000000001</v>
      </c>
      <c r="R5" s="32">
        <f t="shared" ca="1" si="0"/>
        <v>2.8048299999999999</v>
      </c>
      <c r="S5" s="32">
        <f t="shared" ca="1" si="0"/>
        <v>2.8048299999999999</v>
      </c>
      <c r="T5" s="32">
        <f t="shared" ca="1" si="0"/>
        <v>2.8048299999999999</v>
      </c>
      <c r="U5" s="32">
        <f t="shared" ca="1" si="0"/>
        <v>2.8048299999999999</v>
      </c>
      <c r="V5" s="32">
        <f t="shared" ca="1" si="0"/>
        <v>2.8048299999999999</v>
      </c>
      <c r="W5" s="32">
        <f t="shared" ca="1" si="0"/>
        <v>11.35045</v>
      </c>
      <c r="X5" s="32">
        <f t="shared" ca="1" si="1"/>
        <v>2.8048299999999999</v>
      </c>
      <c r="Y5" s="32">
        <f t="shared" ca="1" si="1"/>
        <v>11.35045</v>
      </c>
      <c r="AA5" s="1" t="s">
        <v>14</v>
      </c>
      <c r="AB5" s="22">
        <v>0</v>
      </c>
    </row>
    <row r="6" spans="1:28" x14ac:dyDescent="0.2">
      <c r="A6" s="1" t="s">
        <v>15</v>
      </c>
      <c r="B6" s="1">
        <v>6.5465038442712986</v>
      </c>
      <c r="C6" s="1">
        <f t="shared" ca="1" si="2"/>
        <v>6.5470499999999996</v>
      </c>
      <c r="D6" s="1">
        <f t="shared" ca="1" si="3"/>
        <v>6.5470499999999996</v>
      </c>
      <c r="E6" s="32">
        <f t="shared" ca="1" si="4"/>
        <v>0.27223999999999998</v>
      </c>
      <c r="F6" s="32">
        <f t="shared" ca="1" si="4"/>
        <v>0.27223999999999998</v>
      </c>
      <c r="G6" s="32">
        <f t="shared" ca="1" si="4"/>
        <v>6.9858799999999999</v>
      </c>
      <c r="H6" s="32">
        <f t="shared" ca="1" si="0"/>
        <v>0.27223999999999998</v>
      </c>
      <c r="I6" s="32">
        <f t="shared" ca="1" si="0"/>
        <v>0.27223999999999998</v>
      </c>
      <c r="J6" s="32">
        <f t="shared" ca="1" si="0"/>
        <v>0.22814999999999999</v>
      </c>
      <c r="K6" s="32">
        <f t="shared" ca="1" si="0"/>
        <v>0.31631999999999999</v>
      </c>
      <c r="L6" s="32">
        <f t="shared" ca="1" si="0"/>
        <v>3.9466100000000002</v>
      </c>
      <c r="M6" s="32">
        <f t="shared" ca="1" si="0"/>
        <v>0.35391</v>
      </c>
      <c r="N6" s="32">
        <f t="shared" ca="1" si="0"/>
        <v>0.27223999999999998</v>
      </c>
      <c r="O6" s="32">
        <f t="shared" ca="1" si="0"/>
        <v>5.63802</v>
      </c>
      <c r="P6" s="32">
        <f t="shared" ca="1" si="0"/>
        <v>5.0694499999999998</v>
      </c>
      <c r="Q6" s="32">
        <f t="shared" ca="1" si="0"/>
        <v>0.29949999999999999</v>
      </c>
      <c r="R6" s="32">
        <f t="shared" ca="1" si="0"/>
        <v>5.63802</v>
      </c>
      <c r="S6" s="32">
        <f t="shared" ca="1" si="0"/>
        <v>0.27223999999999998</v>
      </c>
      <c r="T6" s="32">
        <f t="shared" ca="1" si="0"/>
        <v>0.27223999999999998</v>
      </c>
      <c r="U6" s="32">
        <f t="shared" ca="1" si="0"/>
        <v>5.63802</v>
      </c>
      <c r="V6" s="32">
        <f t="shared" ca="1" si="0"/>
        <v>0.27223999999999998</v>
      </c>
      <c r="W6" s="32">
        <f t="shared" ca="1" si="0"/>
        <v>5.63802</v>
      </c>
      <c r="X6" s="32">
        <f t="shared" ca="1" si="1"/>
        <v>0.27223999999999998</v>
      </c>
      <c r="Y6" s="32">
        <f t="shared" ca="1" si="1"/>
        <v>5.63802</v>
      </c>
      <c r="AA6" s="1" t="s">
        <v>15</v>
      </c>
      <c r="AB6" s="22">
        <v>2</v>
      </c>
    </row>
    <row r="7" spans="1:28" x14ac:dyDescent="0.2">
      <c r="A7" s="1" t="s">
        <v>16</v>
      </c>
      <c r="B7" s="1">
        <v>2.6122701219333417</v>
      </c>
      <c r="C7" s="1">
        <f t="shared" ca="1" si="2"/>
        <v>2.6124399999999999</v>
      </c>
      <c r="D7" s="1">
        <f t="shared" ca="1" si="3"/>
        <v>2.6124399999999999</v>
      </c>
      <c r="E7" s="32">
        <f t="shared" ca="1" si="4"/>
        <v>2.08805</v>
      </c>
      <c r="F7" s="32">
        <f t="shared" ca="1" si="4"/>
        <v>2.08805</v>
      </c>
      <c r="G7" s="32">
        <f t="shared" ca="1" si="4"/>
        <v>2.08805</v>
      </c>
      <c r="H7" s="32">
        <f t="shared" ca="1" si="0"/>
        <v>10.670249999999999</v>
      </c>
      <c r="I7" s="32">
        <f t="shared" ca="1" si="0"/>
        <v>2.08805</v>
      </c>
      <c r="J7" s="32">
        <f t="shared" ca="1" si="0"/>
        <v>1.6243700000000001</v>
      </c>
      <c r="K7" s="32">
        <f t="shared" ca="1" si="0"/>
        <v>2.7067899999999998</v>
      </c>
      <c r="L7" s="32">
        <f t="shared" ca="1" si="0"/>
        <v>7.4691700000000001</v>
      </c>
      <c r="M7" s="32">
        <f t="shared" ca="1" si="0"/>
        <v>2.7144699999999999</v>
      </c>
      <c r="N7" s="32">
        <f t="shared" ca="1" si="0"/>
        <v>2.08805</v>
      </c>
      <c r="O7" s="32">
        <f t="shared" ca="1" si="0"/>
        <v>10.670249999999999</v>
      </c>
      <c r="P7" s="32">
        <f t="shared" ca="1" si="0"/>
        <v>9.5967099999999999</v>
      </c>
      <c r="Q7" s="32">
        <f t="shared" ca="1" si="0"/>
        <v>2.3064900000000002</v>
      </c>
      <c r="R7" s="32">
        <f t="shared" ca="1" si="0"/>
        <v>10.670249999999999</v>
      </c>
      <c r="S7" s="32">
        <f t="shared" ca="1" si="0"/>
        <v>2.08805</v>
      </c>
      <c r="T7" s="32">
        <f t="shared" ca="1" si="0"/>
        <v>2.08805</v>
      </c>
      <c r="U7" s="32">
        <f t="shared" ca="1" si="0"/>
        <v>2.08805</v>
      </c>
      <c r="V7" s="32">
        <f t="shared" ca="1" si="0"/>
        <v>2.08805</v>
      </c>
      <c r="W7" s="32">
        <f t="shared" ca="1" si="0"/>
        <v>10.670249999999999</v>
      </c>
      <c r="X7" s="32">
        <f t="shared" ca="1" si="1"/>
        <v>2.08805</v>
      </c>
      <c r="Y7" s="32">
        <f t="shared" ca="1" si="1"/>
        <v>10.670249999999999</v>
      </c>
      <c r="AA7" s="1" t="s">
        <v>16</v>
      </c>
      <c r="AB7" s="22">
        <v>1</v>
      </c>
    </row>
    <row r="8" spans="1:28" x14ac:dyDescent="0.2">
      <c r="A8" s="1" t="s">
        <v>17</v>
      </c>
      <c r="B8" s="1">
        <v>0.84396419324000282</v>
      </c>
      <c r="C8" s="1">
        <f t="shared" ca="1" si="2"/>
        <v>0.84401999999999999</v>
      </c>
      <c r="D8" s="1">
        <f t="shared" ca="1" si="3"/>
        <v>0.84401999999999999</v>
      </c>
      <c r="E8" s="32">
        <f t="shared" ca="1" si="4"/>
        <v>3.42571</v>
      </c>
      <c r="F8" s="32">
        <f t="shared" ca="1" si="4"/>
        <v>3.42571</v>
      </c>
      <c r="G8" s="32">
        <f t="shared" ca="1" si="4"/>
        <v>3.42571</v>
      </c>
      <c r="H8" s="32">
        <f t="shared" ca="1" si="0"/>
        <v>3.42571</v>
      </c>
      <c r="I8" s="32">
        <f t="shared" ca="1" si="0"/>
        <v>3.42571</v>
      </c>
      <c r="J8" s="32">
        <f t="shared" ca="1" si="0"/>
        <v>2.3928500000000001</v>
      </c>
      <c r="K8" s="32">
        <f t="shared" ca="1" si="0"/>
        <v>4.4629700000000003</v>
      </c>
      <c r="L8" s="32">
        <f t="shared" ca="1" si="0"/>
        <v>2.3980000000000001</v>
      </c>
      <c r="M8" s="32">
        <f t="shared" ca="1" si="0"/>
        <v>4.4534200000000004</v>
      </c>
      <c r="N8" s="32">
        <f t="shared" ca="1" si="0"/>
        <v>3.42571</v>
      </c>
      <c r="O8" s="32">
        <f t="shared" ca="1" si="0"/>
        <v>3.42571</v>
      </c>
      <c r="P8" s="32">
        <f t="shared" ca="1" si="0"/>
        <v>3.0810499999999998</v>
      </c>
      <c r="Q8" s="32">
        <f t="shared" ca="1" si="0"/>
        <v>3.7708499999999998</v>
      </c>
      <c r="R8" s="32">
        <f t="shared" ca="1" si="0"/>
        <v>3.42571</v>
      </c>
      <c r="S8" s="32">
        <f t="shared" ca="1" si="0"/>
        <v>3.42571</v>
      </c>
      <c r="T8" s="32">
        <f t="shared" ca="1" si="0"/>
        <v>3.42571</v>
      </c>
      <c r="U8" s="32">
        <f t="shared" ca="1" si="0"/>
        <v>3.42571</v>
      </c>
      <c r="V8" s="32">
        <f t="shared" ca="1" si="0"/>
        <v>3.42571</v>
      </c>
      <c r="W8" s="32">
        <f t="shared" ca="1" si="0"/>
        <v>3.42571</v>
      </c>
      <c r="X8" s="32">
        <f t="shared" ca="1" si="1"/>
        <v>0.74914999999999998</v>
      </c>
      <c r="Y8" s="32">
        <f t="shared" ca="1" si="1"/>
        <v>3.42571</v>
      </c>
      <c r="AA8" s="1" t="s">
        <v>17</v>
      </c>
      <c r="AB8" s="22">
        <v>1</v>
      </c>
    </row>
    <row r="9" spans="1:28" x14ac:dyDescent="0.2">
      <c r="A9" s="1" t="s">
        <v>18</v>
      </c>
      <c r="B9" s="1">
        <v>2.6320446495742456</v>
      </c>
      <c r="C9" s="1">
        <f t="shared" ca="1" si="2"/>
        <v>2.6322999999999999</v>
      </c>
      <c r="D9" s="1">
        <f t="shared" ca="1" si="3"/>
        <v>2.6322999999999999</v>
      </c>
      <c r="E9" s="32">
        <f t="shared" ca="1" si="4"/>
        <v>7.5519299999999996</v>
      </c>
      <c r="F9" s="32">
        <f t="shared" ca="1" si="4"/>
        <v>7.5519299999999996</v>
      </c>
      <c r="G9" s="32">
        <f t="shared" ca="1" si="4"/>
        <v>7.5519299999999996</v>
      </c>
      <c r="H9" s="32">
        <f t="shared" ca="1" si="0"/>
        <v>23.29025</v>
      </c>
      <c r="I9" s="32">
        <f t="shared" ca="1" si="0"/>
        <v>7.5519299999999996</v>
      </c>
      <c r="J9" s="32">
        <f t="shared" ca="1" si="0"/>
        <v>5.3498000000000001</v>
      </c>
      <c r="K9" s="32">
        <f t="shared" ca="1" si="0"/>
        <v>9.7579100000000007</v>
      </c>
      <c r="L9" s="32">
        <f t="shared" ca="1" si="0"/>
        <v>16.303170000000001</v>
      </c>
      <c r="M9" s="32">
        <f t="shared" ca="1" si="0"/>
        <v>9.8175100000000004</v>
      </c>
      <c r="N9" s="32">
        <f t="shared" ca="1" si="0"/>
        <v>7.5519299999999996</v>
      </c>
      <c r="O9" s="32">
        <f t="shared" ca="1" si="0"/>
        <v>23.29025</v>
      </c>
      <c r="P9" s="32">
        <f t="shared" ca="1" si="0"/>
        <v>20.955459999999999</v>
      </c>
      <c r="Q9" s="32">
        <f t="shared" ca="1" si="0"/>
        <v>8.3093299999999992</v>
      </c>
      <c r="R9" s="32">
        <f t="shared" ca="1" si="0"/>
        <v>7.5519299999999996</v>
      </c>
      <c r="S9" s="32">
        <f t="shared" ca="1" si="0"/>
        <v>7.5519299999999996</v>
      </c>
      <c r="T9" s="32">
        <f t="shared" ca="1" si="0"/>
        <v>7.5519299999999996</v>
      </c>
      <c r="U9" s="32">
        <f t="shared" ca="1" si="0"/>
        <v>7.5519299999999996</v>
      </c>
      <c r="V9" s="32">
        <f t="shared" ca="1" si="0"/>
        <v>7.5519299999999996</v>
      </c>
      <c r="W9" s="32">
        <f t="shared" ca="1" si="0"/>
        <v>23.29025</v>
      </c>
      <c r="X9" s="32">
        <f t="shared" ca="1" si="1"/>
        <v>7.5519299999999996</v>
      </c>
      <c r="Y9" s="32">
        <f t="shared" ca="1" si="1"/>
        <v>23.29025</v>
      </c>
      <c r="AA9" s="1" t="s">
        <v>18</v>
      </c>
      <c r="AB9" s="22">
        <v>-1</v>
      </c>
    </row>
    <row r="10" spans="1:28" x14ac:dyDescent="0.2">
      <c r="A10" s="1" t="s">
        <v>19</v>
      </c>
      <c r="B10" s="1">
        <v>4.9350837179517093</v>
      </c>
      <c r="C10" s="1">
        <f t="shared" ca="1" si="2"/>
        <v>4.9355700000000002</v>
      </c>
      <c r="D10" s="1">
        <f t="shared" ca="1" si="3"/>
        <v>4.9355700000000002</v>
      </c>
      <c r="E10" s="32">
        <f t="shared" ca="1" si="4"/>
        <v>14.15987</v>
      </c>
      <c r="F10" s="32">
        <f t="shared" ca="1" si="4"/>
        <v>14.15987</v>
      </c>
      <c r="G10" s="32">
        <f t="shared" ca="1" si="4"/>
        <v>14.15987</v>
      </c>
      <c r="H10" s="32">
        <f t="shared" ca="1" si="0"/>
        <v>27.595109999999998</v>
      </c>
      <c r="I10" s="32">
        <f t="shared" ca="1" si="0"/>
        <v>14.15987</v>
      </c>
      <c r="J10" s="32">
        <f t="shared" ca="1" si="0"/>
        <v>10.03087</v>
      </c>
      <c r="K10" s="32">
        <f t="shared" ca="1" si="0"/>
        <v>18.29608</v>
      </c>
      <c r="L10" s="32">
        <f t="shared" ca="1" si="0"/>
        <v>9.9119100000000007</v>
      </c>
      <c r="M10" s="32">
        <f t="shared" ca="1" si="0"/>
        <v>18.40784</v>
      </c>
      <c r="N10" s="32">
        <f t="shared" ca="1" si="0"/>
        <v>14.15987</v>
      </c>
      <c r="O10" s="32">
        <f t="shared" ca="1" si="0"/>
        <v>14.15987</v>
      </c>
      <c r="P10" s="32">
        <f t="shared" ca="1" si="0"/>
        <v>12.740600000000001</v>
      </c>
      <c r="Q10" s="32">
        <f t="shared" ca="1" si="0"/>
        <v>15.57999</v>
      </c>
      <c r="R10" s="32">
        <f t="shared" ca="1" si="0"/>
        <v>14.15987</v>
      </c>
      <c r="S10" s="32">
        <f t="shared" ca="1" si="0"/>
        <v>14.15987</v>
      </c>
      <c r="T10" s="32">
        <f t="shared" ca="1" si="0"/>
        <v>14.15987</v>
      </c>
      <c r="U10" s="32">
        <f t="shared" ca="1" si="0"/>
        <v>14.15987</v>
      </c>
      <c r="V10" s="32">
        <f t="shared" ca="1" si="0"/>
        <v>14.15987</v>
      </c>
      <c r="W10" s="32">
        <f t="shared" ca="1" si="0"/>
        <v>14.15987</v>
      </c>
      <c r="X10" s="32">
        <f t="shared" ca="1" si="1"/>
        <v>14.15987</v>
      </c>
      <c r="Y10" s="32">
        <f t="shared" ca="1" si="1"/>
        <v>27.595109999999998</v>
      </c>
      <c r="AA10" s="1" t="s">
        <v>19</v>
      </c>
      <c r="AB10" s="22">
        <v>-1</v>
      </c>
    </row>
    <row r="11" spans="1:28" x14ac:dyDescent="0.2">
      <c r="A11" s="1" t="s">
        <v>20</v>
      </c>
      <c r="B11" s="1">
        <v>1.1179904415542841</v>
      </c>
      <c r="C11" s="1">
        <f t="shared" ca="1" si="2"/>
        <v>1.11815</v>
      </c>
      <c r="D11" s="1">
        <f t="shared" ca="1" si="3"/>
        <v>1.11815</v>
      </c>
      <c r="E11" s="32">
        <f t="shared" ca="1" si="4"/>
        <v>0.85433999999999999</v>
      </c>
      <c r="F11" s="32">
        <f t="shared" ca="1" si="4"/>
        <v>0.85433999999999999</v>
      </c>
      <c r="G11" s="32">
        <f t="shared" ca="1" si="4"/>
        <v>0.85433999999999999</v>
      </c>
      <c r="H11" s="32">
        <f t="shared" ca="1" si="0"/>
        <v>0.85433999999999999</v>
      </c>
      <c r="I11" s="32">
        <f t="shared" ca="1" si="0"/>
        <v>0.85433999999999999</v>
      </c>
      <c r="J11" s="32">
        <f t="shared" ca="1" si="0"/>
        <v>0.58057999999999998</v>
      </c>
      <c r="K11" s="32">
        <f t="shared" ca="1" si="0"/>
        <v>1.1499999999999999</v>
      </c>
      <c r="L11" s="32">
        <f t="shared" ca="1" si="0"/>
        <v>0.59804000000000002</v>
      </c>
      <c r="M11" s="32">
        <f t="shared" ca="1" si="0"/>
        <v>1.1106499999999999</v>
      </c>
      <c r="N11" s="32">
        <f t="shared" ca="1" si="0"/>
        <v>0.85433999999999999</v>
      </c>
      <c r="O11" s="32">
        <f t="shared" ca="1" si="0"/>
        <v>0.85433999999999999</v>
      </c>
      <c r="P11" s="32">
        <f t="shared" ca="1" si="0"/>
        <v>0.75639000000000001</v>
      </c>
      <c r="Q11" s="32">
        <f t="shared" ca="1" si="0"/>
        <v>0.95508999999999999</v>
      </c>
      <c r="R11" s="32">
        <f t="shared" ca="1" si="0"/>
        <v>0.85433999999999999</v>
      </c>
      <c r="S11" s="32">
        <f t="shared" ca="1" si="0"/>
        <v>0.85433999999999999</v>
      </c>
      <c r="T11" s="32">
        <f t="shared" ca="1" si="0"/>
        <v>0.85433999999999999</v>
      </c>
      <c r="U11" s="32">
        <f t="shared" ca="1" si="0"/>
        <v>0.85433999999999999</v>
      </c>
      <c r="V11" s="32">
        <f t="shared" ca="1" si="0"/>
        <v>0.85433999999999999</v>
      </c>
      <c r="W11" s="32">
        <f t="shared" ca="1" si="0"/>
        <v>0.85433999999999999</v>
      </c>
      <c r="X11" s="32">
        <f t="shared" ca="1" si="1"/>
        <v>0.85433999999999999</v>
      </c>
      <c r="Y11" s="32">
        <f t="shared" ca="1" si="1"/>
        <v>0.85433999999999999</v>
      </c>
      <c r="AA11" s="1" t="s">
        <v>20</v>
      </c>
      <c r="AB11" s="22">
        <v>-1</v>
      </c>
    </row>
    <row r="12" spans="1:28" x14ac:dyDescent="0.2">
      <c r="A12" s="1" t="s">
        <v>21</v>
      </c>
      <c r="B12" s="1">
        <v>1.5526775579753753</v>
      </c>
      <c r="C12" s="1">
        <f t="shared" ca="1" si="2"/>
        <v>1.5526800000000001</v>
      </c>
      <c r="D12" s="1">
        <f t="shared" ca="1" si="3"/>
        <v>1.5526800000000001</v>
      </c>
      <c r="E12" s="32">
        <f t="shared" ca="1" si="4"/>
        <v>3.9777</v>
      </c>
      <c r="F12" s="32">
        <f t="shared" ca="1" si="4"/>
        <v>3.9777</v>
      </c>
      <c r="G12" s="32">
        <f t="shared" ca="1" si="4"/>
        <v>3.9777</v>
      </c>
      <c r="H12" s="32">
        <f t="shared" ca="1" si="0"/>
        <v>11.845969999999999</v>
      </c>
      <c r="I12" s="32">
        <f t="shared" ca="1" si="0"/>
        <v>3.9777</v>
      </c>
      <c r="J12" s="32">
        <f t="shared" ca="1" si="0"/>
        <v>2.8039700000000001</v>
      </c>
      <c r="K12" s="32">
        <f t="shared" ca="1" si="0"/>
        <v>5.1514199999999999</v>
      </c>
      <c r="L12" s="32">
        <f t="shared" ca="1" si="0"/>
        <v>8.2921800000000001</v>
      </c>
      <c r="M12" s="32">
        <f t="shared" ca="1" si="0"/>
        <v>5.1710099999999999</v>
      </c>
      <c r="N12" s="32">
        <f t="shared" ca="1" si="0"/>
        <v>3.9777</v>
      </c>
      <c r="O12" s="32">
        <f t="shared" ca="1" si="0"/>
        <v>11.845969999999999</v>
      </c>
      <c r="P12" s="32">
        <f t="shared" ca="1" si="0"/>
        <v>10.641159999999999</v>
      </c>
      <c r="Q12" s="32">
        <f t="shared" ca="1" si="0"/>
        <v>4.3816800000000002</v>
      </c>
      <c r="R12" s="32">
        <f t="shared" ca="1" si="0"/>
        <v>3.9777</v>
      </c>
      <c r="S12" s="32">
        <f t="shared" ca="1" si="0"/>
        <v>3.9777</v>
      </c>
      <c r="T12" s="32">
        <f t="shared" ca="1" si="0"/>
        <v>3.9777</v>
      </c>
      <c r="U12" s="32">
        <f t="shared" ca="1" si="0"/>
        <v>3.9777</v>
      </c>
      <c r="V12" s="32">
        <f t="shared" ca="1" si="0"/>
        <v>3.9777</v>
      </c>
      <c r="W12" s="32">
        <f t="shared" ca="1" si="0"/>
        <v>11.845969999999999</v>
      </c>
      <c r="X12" s="32">
        <f t="shared" ca="1" si="1"/>
        <v>3.9777</v>
      </c>
      <c r="Y12" s="32">
        <f t="shared" ca="1" si="1"/>
        <v>11.845969999999999</v>
      </c>
      <c r="AA12" s="1" t="s">
        <v>21</v>
      </c>
      <c r="AB12" s="22">
        <v>0</v>
      </c>
    </row>
    <row r="13" spans="1:28" x14ac:dyDescent="0.2">
      <c r="A13" s="1" t="s">
        <v>22</v>
      </c>
      <c r="B13" s="1">
        <v>49.266000000000005</v>
      </c>
      <c r="C13" s="1">
        <f t="shared" ca="1" si="2"/>
        <v>0.93245999999999996</v>
      </c>
      <c r="D13" s="1">
        <f t="shared" ca="1" si="3"/>
        <v>0.93245999999999996</v>
      </c>
      <c r="E13" s="32">
        <f t="shared" ca="1" si="4"/>
        <v>1.1913899999999999</v>
      </c>
      <c r="F13" s="32">
        <f t="shared" ca="1" si="4"/>
        <v>1.1913899999999999</v>
      </c>
      <c r="G13" s="32">
        <f t="shared" ca="1" si="4"/>
        <v>1.1913899999999999</v>
      </c>
      <c r="H13" s="32">
        <f t="shared" ca="1" si="0"/>
        <v>1.1913899999999999</v>
      </c>
      <c r="I13" s="32">
        <f t="shared" ca="1" si="0"/>
        <v>1.1913899999999999</v>
      </c>
      <c r="J13" s="32">
        <f t="shared" ca="1" si="0"/>
        <v>0.83396999999999999</v>
      </c>
      <c r="K13" s="32">
        <f t="shared" ca="1" si="0"/>
        <v>1.5488</v>
      </c>
      <c r="L13" s="32">
        <f t="shared" ca="1" si="0"/>
        <v>0.83396999999999999</v>
      </c>
      <c r="M13" s="32">
        <f t="shared" ca="1" si="0"/>
        <v>1.5488</v>
      </c>
      <c r="N13" s="32">
        <f t="shared" ca="1" si="0"/>
        <v>1.1913899999999999</v>
      </c>
      <c r="O13" s="32">
        <f t="shared" ca="1" si="0"/>
        <v>1.1913899999999999</v>
      </c>
      <c r="P13" s="32">
        <f t="shared" ca="1" si="0"/>
        <v>1.07229</v>
      </c>
      <c r="Q13" s="32">
        <f t="shared" ca="1" si="0"/>
        <v>1.3104800000000001</v>
      </c>
      <c r="R13" s="32">
        <f t="shared" ca="1" si="0"/>
        <v>1.1913899999999999</v>
      </c>
      <c r="S13" s="32">
        <f t="shared" ca="1" si="0"/>
        <v>1.1913899999999999</v>
      </c>
      <c r="T13" s="32">
        <f t="shared" ca="1" si="0"/>
        <v>1.1913899999999999</v>
      </c>
      <c r="U13" s="32">
        <f t="shared" ca="1" si="0"/>
        <v>1.1913899999999999</v>
      </c>
      <c r="V13" s="32">
        <f t="shared" ca="1" si="0"/>
        <v>1.1913899999999999</v>
      </c>
      <c r="W13" s="32">
        <f t="shared" ca="1" si="0"/>
        <v>1.1913899999999999</v>
      </c>
      <c r="X13" s="32">
        <f t="shared" ca="1" si="1"/>
        <v>1.1913899999999999</v>
      </c>
      <c r="Y13" s="32">
        <f t="shared" ca="1" si="1"/>
        <v>1.1913899999999999</v>
      </c>
      <c r="AA13" s="1" t="s">
        <v>22</v>
      </c>
      <c r="AB13" s="22">
        <v>0</v>
      </c>
    </row>
    <row r="14" spans="1:28" x14ac:dyDescent="0.2">
      <c r="A14" s="1" t="s">
        <v>23</v>
      </c>
      <c r="B14" s="1">
        <v>8.0807533693501536</v>
      </c>
      <c r="C14" s="1">
        <f t="shared" ca="1" si="2"/>
        <v>8.0811299999999999</v>
      </c>
      <c r="D14" s="1">
        <f t="shared" ca="1" si="3"/>
        <v>8.0811299999999999</v>
      </c>
      <c r="E14" s="32">
        <f t="shared" ca="1" si="4"/>
        <v>4.9377500000000003</v>
      </c>
      <c r="F14" s="32">
        <f t="shared" ca="1" si="4"/>
        <v>4.9377500000000003</v>
      </c>
      <c r="G14" s="32">
        <f t="shared" ca="1" si="4"/>
        <v>4.9377500000000003</v>
      </c>
      <c r="H14" s="32">
        <f t="shared" ca="1" si="0"/>
        <v>4.9377500000000003</v>
      </c>
      <c r="I14" s="32">
        <f t="shared" ca="1" si="0"/>
        <v>4.9377500000000003</v>
      </c>
      <c r="J14" s="32">
        <f t="shared" ca="1" si="0"/>
        <v>3.7672500000000002</v>
      </c>
      <c r="K14" s="32">
        <f t="shared" ca="1" si="0"/>
        <v>6.1581400000000004</v>
      </c>
      <c r="L14" s="32">
        <f t="shared" ca="1" si="0"/>
        <v>3.4564300000000001</v>
      </c>
      <c r="M14" s="32">
        <f t="shared" ca="1" si="0"/>
        <v>6.4190800000000001</v>
      </c>
      <c r="N14" s="32">
        <f t="shared" ca="1" si="0"/>
        <v>4.9377500000000003</v>
      </c>
      <c r="O14" s="32">
        <f t="shared" ca="1" si="0"/>
        <v>4.9377500000000003</v>
      </c>
      <c r="P14" s="32">
        <f t="shared" ca="1" si="0"/>
        <v>4.4176000000000002</v>
      </c>
      <c r="Q14" s="32">
        <f t="shared" ca="1" si="0"/>
        <v>5.4637900000000004</v>
      </c>
      <c r="R14" s="32">
        <f t="shared" ca="1" si="0"/>
        <v>4.9377500000000003</v>
      </c>
      <c r="S14" s="32">
        <f t="shared" ca="1" si="0"/>
        <v>4.9377500000000003</v>
      </c>
      <c r="T14" s="32">
        <f t="shared" ca="1" si="0"/>
        <v>4.9377500000000003</v>
      </c>
      <c r="U14" s="32">
        <f t="shared" ca="1" si="0"/>
        <v>4.9377500000000003</v>
      </c>
      <c r="V14" s="32">
        <f t="shared" ca="1" si="0"/>
        <v>4.9377500000000003</v>
      </c>
      <c r="W14" s="32">
        <f t="shared" ca="1" si="0"/>
        <v>4.9377500000000003</v>
      </c>
      <c r="X14" s="32">
        <f t="shared" ca="1" si="1"/>
        <v>4.9377500000000003</v>
      </c>
      <c r="Y14" s="32">
        <f t="shared" ca="1" si="1"/>
        <v>4.9377500000000003</v>
      </c>
      <c r="AA14" s="1" t="s">
        <v>23</v>
      </c>
      <c r="AB14" s="22">
        <v>1</v>
      </c>
    </row>
    <row r="15" spans="1:28" x14ac:dyDescent="0.2">
      <c r="A15" s="1" t="s">
        <v>24</v>
      </c>
      <c r="B15" s="1">
        <v>0.64878138486878612</v>
      </c>
      <c r="C15" s="1">
        <f t="shared" ca="1" si="2"/>
        <v>0.64878000000000002</v>
      </c>
      <c r="D15" s="1">
        <f t="shared" ca="1" si="3"/>
        <v>0.64878000000000002</v>
      </c>
      <c r="E15" s="32">
        <f t="shared" ca="1" si="4"/>
        <v>1.4111899999999999</v>
      </c>
      <c r="F15" s="32">
        <f t="shared" ca="1" si="4"/>
        <v>1.4111899999999999</v>
      </c>
      <c r="G15" s="32">
        <f t="shared" ca="1" si="4"/>
        <v>1.4111899999999999</v>
      </c>
      <c r="H15" s="32">
        <f t="shared" ca="1" si="0"/>
        <v>3.4387500000000002</v>
      </c>
      <c r="I15" s="32">
        <f t="shared" ca="1" si="0"/>
        <v>1.4111899999999999</v>
      </c>
      <c r="J15" s="32">
        <f t="shared" ca="1" si="0"/>
        <v>0.98784000000000005</v>
      </c>
      <c r="K15" s="32">
        <f t="shared" ca="1" si="0"/>
        <v>1.8345499999999999</v>
      </c>
      <c r="L15" s="32">
        <f t="shared" ca="1" si="0"/>
        <v>2.40713</v>
      </c>
      <c r="M15" s="32">
        <f t="shared" ca="1" si="0"/>
        <v>1.8345499999999999</v>
      </c>
      <c r="N15" s="32">
        <f t="shared" ca="1" si="0"/>
        <v>1.4111899999999999</v>
      </c>
      <c r="O15" s="32">
        <f t="shared" ca="1" si="0"/>
        <v>1.4111899999999999</v>
      </c>
      <c r="P15" s="32">
        <f t="shared" ca="1" si="0"/>
        <v>3.0950000000000002</v>
      </c>
      <c r="Q15" s="32">
        <f t="shared" ca="1" si="0"/>
        <v>1.55227</v>
      </c>
      <c r="R15" s="32">
        <f t="shared" ca="1" si="0"/>
        <v>1.4111899999999999</v>
      </c>
      <c r="S15" s="32">
        <f t="shared" ca="1" si="0"/>
        <v>1.4111899999999999</v>
      </c>
      <c r="T15" s="32">
        <f t="shared" ca="1" si="0"/>
        <v>1.4111899999999999</v>
      </c>
      <c r="U15" s="32">
        <f t="shared" ca="1" si="0"/>
        <v>1.4111899999999999</v>
      </c>
      <c r="V15" s="32">
        <f t="shared" ca="1" si="0"/>
        <v>1.4111899999999999</v>
      </c>
      <c r="W15" s="32">
        <f t="shared" ca="1" si="0"/>
        <v>3.4387500000000002</v>
      </c>
      <c r="X15" s="32">
        <f t="shared" ca="1" si="1"/>
        <v>1.4111899999999999</v>
      </c>
      <c r="Y15" s="32">
        <f t="shared" ca="1" si="1"/>
        <v>3.4387500000000002</v>
      </c>
      <c r="AA15" s="1" t="s">
        <v>24</v>
      </c>
      <c r="AB15" s="22">
        <v>0</v>
      </c>
    </row>
    <row r="16" spans="1:28" x14ac:dyDescent="0.2">
      <c r="A16" s="1" t="s">
        <v>25</v>
      </c>
      <c r="B16" s="1">
        <v>2.691412317582528</v>
      </c>
      <c r="C16" s="1">
        <f t="shared" ca="1" si="2"/>
        <v>2.6914099999999999</v>
      </c>
      <c r="D16" s="1">
        <f t="shared" ca="1" si="3"/>
        <v>2.6914099999999999</v>
      </c>
      <c r="E16" s="32">
        <f t="shared" ca="1" si="4"/>
        <v>1.45427</v>
      </c>
      <c r="F16" s="32">
        <f t="shared" ca="1" si="4"/>
        <v>1.45427</v>
      </c>
      <c r="G16" s="32">
        <f t="shared" ca="1" si="4"/>
        <v>1.45427</v>
      </c>
      <c r="H16" s="32">
        <f t="shared" ca="1" si="0"/>
        <v>2.4741599999999999</v>
      </c>
      <c r="I16" s="32">
        <f t="shared" ca="1" si="0"/>
        <v>0.60435000000000005</v>
      </c>
      <c r="J16" s="32">
        <f t="shared" ca="1" si="0"/>
        <v>1.8073999999999999</v>
      </c>
      <c r="K16" s="32">
        <f t="shared" ca="1" si="0"/>
        <v>0.74931000000000003</v>
      </c>
      <c r="L16" s="32">
        <f t="shared" ca="1" si="0"/>
        <v>1.7319100000000001</v>
      </c>
      <c r="M16" s="32">
        <f t="shared" ca="1" si="0"/>
        <v>0.78566000000000003</v>
      </c>
      <c r="N16" s="32">
        <f t="shared" ca="1" si="0"/>
        <v>1.45427</v>
      </c>
      <c r="O16" s="32">
        <f t="shared" ca="1" si="0"/>
        <v>1.45427</v>
      </c>
      <c r="P16" s="32">
        <f t="shared" ca="1" si="0"/>
        <v>1.29433</v>
      </c>
      <c r="Q16" s="32">
        <f t="shared" ca="1" si="0"/>
        <v>1.6174299999999999</v>
      </c>
      <c r="R16" s="32">
        <f t="shared" ca="1" si="0"/>
        <v>1.45427</v>
      </c>
      <c r="S16" s="32">
        <f t="shared" ca="1" si="0"/>
        <v>1.45427</v>
      </c>
      <c r="T16" s="32">
        <f t="shared" ca="1" si="0"/>
        <v>1.45427</v>
      </c>
      <c r="U16" s="32">
        <f t="shared" ca="1" si="0"/>
        <v>1.45427</v>
      </c>
      <c r="V16" s="32">
        <f t="shared" ca="1" si="0"/>
        <v>1.45427</v>
      </c>
      <c r="W16" s="32">
        <f t="shared" ca="1" si="0"/>
        <v>1.45427</v>
      </c>
      <c r="X16" s="32">
        <f t="shared" ca="1" si="1"/>
        <v>1.45427</v>
      </c>
      <c r="Y16" s="32">
        <f t="shared" ca="1" si="1"/>
        <v>1.45427</v>
      </c>
      <c r="AA16" s="1" t="s">
        <v>25</v>
      </c>
      <c r="AB16" s="22">
        <v>1</v>
      </c>
    </row>
    <row r="17" spans="1:28" x14ac:dyDescent="0.2">
      <c r="A17" s="1" t="s">
        <v>26</v>
      </c>
      <c r="B17" s="1">
        <v>1.4533875740205686</v>
      </c>
      <c r="C17" s="1">
        <f t="shared" ca="1" si="2"/>
        <v>1.4536</v>
      </c>
      <c r="D17" s="1">
        <f t="shared" ca="1" si="3"/>
        <v>1.4536</v>
      </c>
      <c r="E17" s="32">
        <f t="shared" ca="1" si="4"/>
        <v>2.1305299999999998</v>
      </c>
      <c r="F17" s="32">
        <f t="shared" ca="1" si="4"/>
        <v>2.1305299999999998</v>
      </c>
      <c r="G17" s="32">
        <f t="shared" ca="1" si="4"/>
        <v>2.1305299999999998</v>
      </c>
      <c r="H17" s="32">
        <f t="shared" ca="1" si="0"/>
        <v>3.35175</v>
      </c>
      <c r="I17" s="32">
        <f t="shared" ca="1" si="0"/>
        <v>2.1305299999999998</v>
      </c>
      <c r="J17" s="32">
        <f t="shared" ca="1" si="0"/>
        <v>1.48935</v>
      </c>
      <c r="K17" s="32">
        <f t="shared" ca="1" si="0"/>
        <v>2.77345</v>
      </c>
      <c r="L17" s="32">
        <f t="shared" ca="1" si="0"/>
        <v>2.3462200000000002</v>
      </c>
      <c r="M17" s="32">
        <f t="shared" ca="1" si="0"/>
        <v>2.7696900000000002</v>
      </c>
      <c r="N17" s="32">
        <f t="shared" ca="1" si="0"/>
        <v>2.1305299999999998</v>
      </c>
      <c r="O17" s="32">
        <f t="shared" ca="1" si="0"/>
        <v>3.35175</v>
      </c>
      <c r="P17" s="32">
        <f t="shared" ca="1" si="0"/>
        <v>3.01546</v>
      </c>
      <c r="Q17" s="32">
        <f t="shared" ca="1" si="0"/>
        <v>2.34457</v>
      </c>
      <c r="R17" s="32">
        <f t="shared" ca="1" si="0"/>
        <v>3.35175</v>
      </c>
      <c r="S17" s="32">
        <f t="shared" ca="1" si="0"/>
        <v>2.1305299999999998</v>
      </c>
      <c r="T17" s="32">
        <f t="shared" ca="1" si="0"/>
        <v>2.1305299999999998</v>
      </c>
      <c r="U17" s="32">
        <f t="shared" ca="1" si="0"/>
        <v>2.1305299999999998</v>
      </c>
      <c r="V17" s="32">
        <f t="shared" ca="1" si="0"/>
        <v>2.1305299999999998</v>
      </c>
      <c r="W17" s="32">
        <f t="shared" ref="W17:Y36" ca="1" si="5">INDIRECT(ADDRESS(ROW(W17)+147,15,,,CONCATENATE("oq25",W$1)))</f>
        <v>3.35175</v>
      </c>
      <c r="X17" s="32">
        <f t="shared" ca="1" si="1"/>
        <v>2.1305299999999998</v>
      </c>
      <c r="Y17" s="32">
        <f t="shared" ca="1" si="1"/>
        <v>3.35175</v>
      </c>
      <c r="AA17" s="1" t="s">
        <v>26</v>
      </c>
      <c r="AB17" s="22">
        <v>1</v>
      </c>
    </row>
    <row r="18" spans="1:28" x14ac:dyDescent="0.2">
      <c r="A18" s="1" t="s">
        <v>27</v>
      </c>
      <c r="B18" s="1">
        <v>1.0617897909925322</v>
      </c>
      <c r="C18" s="1">
        <f t="shared" ca="1" si="2"/>
        <v>1.0626800000000001</v>
      </c>
      <c r="D18" s="1">
        <f t="shared" ca="1" si="3"/>
        <v>1.0626800000000001</v>
      </c>
      <c r="E18" s="32">
        <f t="shared" ca="1" si="4"/>
        <v>2.55769</v>
      </c>
      <c r="F18" s="32">
        <f t="shared" ca="1" si="4"/>
        <v>2.55769</v>
      </c>
      <c r="G18" s="32">
        <f t="shared" ca="1" si="4"/>
        <v>2.55769</v>
      </c>
      <c r="H18" s="32">
        <f t="shared" ca="1" si="4"/>
        <v>3.6976300000000002</v>
      </c>
      <c r="I18" s="32">
        <f t="shared" ca="1" si="4"/>
        <v>0.28406999999999999</v>
      </c>
      <c r="J18" s="32">
        <f t="shared" ca="1" si="4"/>
        <v>2.60738</v>
      </c>
      <c r="K18" s="32">
        <f t="shared" ca="1" si="4"/>
        <v>2.0821499999999999</v>
      </c>
      <c r="L18" s="32">
        <f t="shared" ca="1" si="4"/>
        <v>2.5883400000000001</v>
      </c>
      <c r="M18" s="32">
        <f t="shared" ca="1" si="4"/>
        <v>2.0900599999999998</v>
      </c>
      <c r="N18" s="32">
        <f t="shared" ca="1" si="4"/>
        <v>2.55769</v>
      </c>
      <c r="O18" s="32">
        <f t="shared" ca="1" si="4"/>
        <v>2.55769</v>
      </c>
      <c r="P18" s="32">
        <f t="shared" ca="1" si="4"/>
        <v>2.2998799999999999</v>
      </c>
      <c r="Q18" s="32">
        <f t="shared" ca="1" si="4"/>
        <v>2.8159800000000001</v>
      </c>
      <c r="R18" s="32">
        <f t="shared" ca="1" si="4"/>
        <v>2.55769</v>
      </c>
      <c r="S18" s="32">
        <f t="shared" ca="1" si="4"/>
        <v>2.55769</v>
      </c>
      <c r="T18" s="32">
        <f t="shared" ca="1" si="4"/>
        <v>2.55769</v>
      </c>
      <c r="U18" s="32">
        <f t="shared" ca="1" si="4"/>
        <v>2.55769</v>
      </c>
      <c r="V18" s="32">
        <f t="shared" ca="1" si="4"/>
        <v>1.3079000000000001</v>
      </c>
      <c r="W18" s="32">
        <f t="shared" ca="1" si="5"/>
        <v>2.55769</v>
      </c>
      <c r="X18" s="32">
        <f t="shared" ca="1" si="1"/>
        <v>1.3079000000000001</v>
      </c>
      <c r="Y18" s="32">
        <f t="shared" ca="1" si="1"/>
        <v>2.55769</v>
      </c>
      <c r="AA18" s="1" t="s">
        <v>27</v>
      </c>
      <c r="AB18" s="22">
        <v>-1</v>
      </c>
    </row>
    <row r="19" spans="1:28" x14ac:dyDescent="0.2">
      <c r="A19" s="1" t="s">
        <v>28</v>
      </c>
      <c r="B19" s="1">
        <v>1.7151988931417836</v>
      </c>
      <c r="C19" s="1">
        <f t="shared" ca="1" si="2"/>
        <v>1.7166399999999999</v>
      </c>
      <c r="D19" s="1">
        <f t="shared" ca="1" si="3"/>
        <v>1.7166399999999999</v>
      </c>
      <c r="E19" s="32">
        <f t="shared" ref="E19:V34" ca="1" si="6">INDIRECT(ADDRESS(ROW(E19)+147,15,,,CONCATENATE("oq25",E$1)))</f>
        <v>1.8692899999999999</v>
      </c>
      <c r="F19" s="32">
        <f t="shared" ref="F19:F82" ca="1" si="7">INDIRECT(ADDRESS(ROW(F19)+147,15,,,CONCATENATE("oq25",F$1)))</f>
        <v>1.8692899999999999</v>
      </c>
      <c r="G19" s="32">
        <f t="shared" ref="G19:G34" ca="1" si="8">INDIRECT(ADDRESS(ROW(G19)+147,15,,,CONCATENATE("oq25",G$1)))</f>
        <v>1.8692899999999999</v>
      </c>
      <c r="H19" s="32">
        <f t="shared" ca="1" si="6"/>
        <v>1.8692899999999999</v>
      </c>
      <c r="I19" s="32">
        <f t="shared" ca="1" si="6"/>
        <v>1.8692899999999999</v>
      </c>
      <c r="J19" s="32">
        <f t="shared" ca="1" si="6"/>
        <v>1.3259000000000001</v>
      </c>
      <c r="K19" s="32">
        <f t="shared" ca="1" si="6"/>
        <v>2.4155600000000002</v>
      </c>
      <c r="L19" s="32">
        <f t="shared" ca="1" si="6"/>
        <v>1.3085</v>
      </c>
      <c r="M19" s="32">
        <f t="shared" ca="1" si="6"/>
        <v>2.4300799999999998</v>
      </c>
      <c r="N19" s="32">
        <f t="shared" ca="1" si="6"/>
        <v>1.8692899999999999</v>
      </c>
      <c r="O19" s="32">
        <f t="shared" ca="1" si="6"/>
        <v>1.8692899999999999</v>
      </c>
      <c r="P19" s="32">
        <f t="shared" ca="1" si="6"/>
        <v>1.68092</v>
      </c>
      <c r="Q19" s="32">
        <f t="shared" ca="1" si="6"/>
        <v>2.0579900000000002</v>
      </c>
      <c r="R19" s="32">
        <f t="shared" ca="1" si="6"/>
        <v>1.8692899999999999</v>
      </c>
      <c r="S19" s="32">
        <f t="shared" ca="1" si="6"/>
        <v>1.8692899999999999</v>
      </c>
      <c r="T19" s="32">
        <f t="shared" ca="1" si="6"/>
        <v>1.8692899999999999</v>
      </c>
      <c r="U19" s="32">
        <f t="shared" ca="1" si="6"/>
        <v>1.8692899999999999</v>
      </c>
      <c r="V19" s="32">
        <f t="shared" ca="1" si="6"/>
        <v>1.8692899999999999</v>
      </c>
      <c r="W19" s="32">
        <f t="shared" ca="1" si="5"/>
        <v>1.8692899999999999</v>
      </c>
      <c r="X19" s="32">
        <f t="shared" ca="1" si="1"/>
        <v>1.8692899999999999</v>
      </c>
      <c r="Y19" s="32">
        <f t="shared" ca="1" si="1"/>
        <v>1.8692899999999999</v>
      </c>
      <c r="AA19" s="1" t="s">
        <v>28</v>
      </c>
      <c r="AB19" s="22">
        <v>1</v>
      </c>
    </row>
    <row r="20" spans="1:28" x14ac:dyDescent="0.2">
      <c r="A20" s="1" t="s">
        <v>29</v>
      </c>
      <c r="B20" s="1">
        <v>6.1492374616438479</v>
      </c>
      <c r="C20" s="1">
        <f t="shared" ca="1" si="2"/>
        <v>1.6386499999999999</v>
      </c>
      <c r="D20" s="1">
        <f t="shared" ca="1" si="3"/>
        <v>1.6386499999999999</v>
      </c>
      <c r="E20" s="32">
        <f t="shared" ca="1" si="6"/>
        <v>3.7452800000000002</v>
      </c>
      <c r="F20" s="32">
        <f t="shared" ca="1" si="7"/>
        <v>3.7452800000000002</v>
      </c>
      <c r="G20" s="32">
        <f t="shared" ca="1" si="8"/>
        <v>3.7452800000000002</v>
      </c>
      <c r="H20" s="32">
        <f t="shared" ca="1" si="6"/>
        <v>3.7452800000000002</v>
      </c>
      <c r="I20" s="32">
        <f t="shared" ca="1" si="6"/>
        <v>3.7452800000000002</v>
      </c>
      <c r="J20" s="32">
        <f t="shared" ca="1" si="6"/>
        <v>2.61402</v>
      </c>
      <c r="K20" s="32">
        <f t="shared" ca="1" si="6"/>
        <v>4.8831199999999999</v>
      </c>
      <c r="L20" s="32">
        <f t="shared" ca="1" si="6"/>
        <v>2.6216900000000001</v>
      </c>
      <c r="M20" s="32">
        <f t="shared" ca="1" si="6"/>
        <v>4.8688599999999997</v>
      </c>
      <c r="N20" s="32">
        <f t="shared" ca="1" si="6"/>
        <v>3.7452800000000002</v>
      </c>
      <c r="O20" s="32">
        <f t="shared" ca="1" si="6"/>
        <v>3.7452800000000002</v>
      </c>
      <c r="P20" s="32">
        <f t="shared" ca="1" si="6"/>
        <v>3.3675899999999999</v>
      </c>
      <c r="Q20" s="32">
        <f t="shared" ca="1" si="6"/>
        <v>4.1237000000000004</v>
      </c>
      <c r="R20" s="32">
        <f t="shared" ca="1" si="6"/>
        <v>3.7452800000000002</v>
      </c>
      <c r="S20" s="32">
        <f t="shared" ca="1" si="6"/>
        <v>3.7452800000000002</v>
      </c>
      <c r="T20" s="32">
        <f t="shared" ca="1" si="6"/>
        <v>3.7452800000000002</v>
      </c>
      <c r="U20" s="32">
        <f t="shared" ca="1" si="6"/>
        <v>3.7452800000000002</v>
      </c>
      <c r="V20" s="32">
        <f t="shared" ca="1" si="6"/>
        <v>3.7452800000000002</v>
      </c>
      <c r="W20" s="32">
        <f t="shared" ca="1" si="5"/>
        <v>3.7452800000000002</v>
      </c>
      <c r="X20" s="32">
        <f t="shared" ca="1" si="1"/>
        <v>3.7452800000000002</v>
      </c>
      <c r="Y20" s="32">
        <f t="shared" ca="1" si="1"/>
        <v>3.7452800000000002</v>
      </c>
      <c r="AA20" s="1" t="s">
        <v>29</v>
      </c>
      <c r="AB20" s="22">
        <v>1</v>
      </c>
    </row>
    <row r="21" spans="1:28" x14ac:dyDescent="0.2">
      <c r="A21" s="1" t="s">
        <v>30</v>
      </c>
      <c r="B21" s="1">
        <v>3.1970139412983936</v>
      </c>
      <c r="C21" s="1">
        <f t="shared" ca="1" si="2"/>
        <v>3.1990799999999999</v>
      </c>
      <c r="D21" s="1">
        <f t="shared" ca="1" si="3"/>
        <v>3.1990799999999999</v>
      </c>
      <c r="E21" s="32">
        <f t="shared" ca="1" si="6"/>
        <v>4.1672099999999999</v>
      </c>
      <c r="F21" s="32">
        <f t="shared" ca="1" si="7"/>
        <v>4.1672099999999999</v>
      </c>
      <c r="G21" s="32">
        <f t="shared" ca="1" si="8"/>
        <v>4.1672099999999999</v>
      </c>
      <c r="H21" s="32">
        <f t="shared" ca="1" si="6"/>
        <v>4.1672099999999999</v>
      </c>
      <c r="I21" s="32">
        <f t="shared" ca="1" si="6"/>
        <v>4.1672099999999999</v>
      </c>
      <c r="J21" s="32">
        <f t="shared" ca="1" si="6"/>
        <v>3.1238700000000001</v>
      </c>
      <c r="K21" s="32">
        <f t="shared" ca="1" si="6"/>
        <v>5.2221399999999996</v>
      </c>
      <c r="L21" s="32">
        <f t="shared" ca="1" si="6"/>
        <v>2.9170400000000001</v>
      </c>
      <c r="M21" s="32">
        <f t="shared" ca="1" si="6"/>
        <v>5.41737</v>
      </c>
      <c r="N21" s="32">
        <f t="shared" ca="1" si="6"/>
        <v>4.1672099999999999</v>
      </c>
      <c r="O21" s="32">
        <f t="shared" ca="1" si="6"/>
        <v>4.1672099999999999</v>
      </c>
      <c r="P21" s="32">
        <f t="shared" ca="1" si="6"/>
        <v>3.7444899999999999</v>
      </c>
      <c r="Q21" s="32">
        <f t="shared" ca="1" si="6"/>
        <v>4.5912800000000002</v>
      </c>
      <c r="R21" s="32">
        <f t="shared" ca="1" si="6"/>
        <v>4.1672099999999999</v>
      </c>
      <c r="S21" s="32">
        <f t="shared" ca="1" si="6"/>
        <v>4.1672099999999999</v>
      </c>
      <c r="T21" s="32">
        <f t="shared" ca="1" si="6"/>
        <v>4.1672099999999999</v>
      </c>
      <c r="U21" s="32">
        <f t="shared" ca="1" si="6"/>
        <v>4.1672099999999999</v>
      </c>
      <c r="V21" s="32">
        <f t="shared" ca="1" si="6"/>
        <v>4.1672099999999999</v>
      </c>
      <c r="W21" s="32">
        <f t="shared" ca="1" si="5"/>
        <v>4.1672099999999999</v>
      </c>
      <c r="X21" s="32">
        <f t="shared" ca="1" si="1"/>
        <v>4.1672099999999999</v>
      </c>
      <c r="Y21" s="32">
        <f t="shared" ca="1" si="1"/>
        <v>4.1672099999999999</v>
      </c>
      <c r="AA21" s="1" t="s">
        <v>30</v>
      </c>
      <c r="AB21" s="22">
        <v>1</v>
      </c>
    </row>
    <row r="22" spans="1:28" x14ac:dyDescent="0.2">
      <c r="A22" s="1" t="s">
        <v>31</v>
      </c>
      <c r="B22" s="1">
        <v>9.1754997049423856</v>
      </c>
      <c r="C22" s="1">
        <f t="shared" ca="1" si="2"/>
        <v>9.1777200000000008</v>
      </c>
      <c r="D22" s="1">
        <f t="shared" ca="1" si="3"/>
        <v>9.1777200000000008</v>
      </c>
      <c r="E22" s="32">
        <f t="shared" ca="1" si="6"/>
        <v>18.500080000000001</v>
      </c>
      <c r="F22" s="32">
        <f t="shared" ca="1" si="7"/>
        <v>18.500080000000001</v>
      </c>
      <c r="G22" s="32">
        <f t="shared" ca="1" si="8"/>
        <v>18.500080000000001</v>
      </c>
      <c r="H22" s="32">
        <f t="shared" ca="1" si="6"/>
        <v>18.500080000000001</v>
      </c>
      <c r="I22" s="32">
        <f t="shared" ca="1" si="6"/>
        <v>18.500080000000001</v>
      </c>
      <c r="J22" s="32">
        <f t="shared" ca="1" si="6"/>
        <v>12.91478</v>
      </c>
      <c r="K22" s="32">
        <f t="shared" ca="1" si="6"/>
        <v>24.20815</v>
      </c>
      <c r="L22" s="32">
        <f t="shared" ca="1" si="6"/>
        <v>12.950060000000001</v>
      </c>
      <c r="M22" s="32">
        <f t="shared" ca="1" si="6"/>
        <v>24.05011</v>
      </c>
      <c r="N22" s="32">
        <f t="shared" ca="1" si="6"/>
        <v>18.500080000000001</v>
      </c>
      <c r="O22" s="32">
        <f t="shared" ca="1" si="6"/>
        <v>18.500080000000001</v>
      </c>
      <c r="P22" s="32">
        <f t="shared" ca="1" si="6"/>
        <v>16.568110000000001</v>
      </c>
      <c r="Q22" s="32">
        <f t="shared" ca="1" si="6"/>
        <v>20.450399999999998</v>
      </c>
      <c r="R22" s="32">
        <f t="shared" ca="1" si="6"/>
        <v>18.500080000000001</v>
      </c>
      <c r="S22" s="32">
        <f t="shared" ca="1" si="6"/>
        <v>18.500080000000001</v>
      </c>
      <c r="T22" s="32">
        <f t="shared" ca="1" si="6"/>
        <v>18.500080000000001</v>
      </c>
      <c r="U22" s="32">
        <f t="shared" ca="1" si="6"/>
        <v>18.500080000000001</v>
      </c>
      <c r="V22" s="32">
        <f t="shared" ca="1" si="6"/>
        <v>18.500080000000001</v>
      </c>
      <c r="W22" s="32">
        <f t="shared" ca="1" si="5"/>
        <v>18.500080000000001</v>
      </c>
      <c r="X22" s="32">
        <f t="shared" ca="1" si="5"/>
        <v>18.500080000000001</v>
      </c>
      <c r="Y22" s="32">
        <f t="shared" ca="1" si="5"/>
        <v>18.500080000000001</v>
      </c>
      <c r="AA22" s="1" t="s">
        <v>31</v>
      </c>
      <c r="AB22" s="22">
        <v>1</v>
      </c>
    </row>
    <row r="23" spans="1:28" x14ac:dyDescent="0.2">
      <c r="A23" s="1" t="s">
        <v>32</v>
      </c>
      <c r="B23" s="1">
        <v>1.9205288749795</v>
      </c>
      <c r="C23" s="1">
        <f t="shared" ca="1" si="2"/>
        <v>1.92214</v>
      </c>
      <c r="D23" s="1">
        <f t="shared" ca="1" si="3"/>
        <v>1.92214</v>
      </c>
      <c r="E23" s="32">
        <f t="shared" ca="1" si="6"/>
        <v>0.58711999999999998</v>
      </c>
      <c r="F23" s="32">
        <f t="shared" ca="1" si="7"/>
        <v>0.58711999999999998</v>
      </c>
      <c r="G23" s="32">
        <f t="shared" ca="1" si="8"/>
        <v>0.58711999999999998</v>
      </c>
      <c r="H23" s="32">
        <f t="shared" ca="1" si="6"/>
        <v>0.58711999999999998</v>
      </c>
      <c r="I23" s="32">
        <f t="shared" ca="1" si="6"/>
        <v>0.58711999999999998</v>
      </c>
      <c r="J23" s="32">
        <f t="shared" ca="1" si="6"/>
        <v>0.41537000000000002</v>
      </c>
      <c r="K23" s="32">
        <f t="shared" ca="1" si="6"/>
        <v>0.75885999999999998</v>
      </c>
      <c r="L23" s="32">
        <f t="shared" ca="1" si="6"/>
        <v>0.41098000000000001</v>
      </c>
      <c r="M23" s="32">
        <f t="shared" ca="1" si="6"/>
        <v>0.76324999999999998</v>
      </c>
      <c r="N23" s="32">
        <f t="shared" ca="1" si="6"/>
        <v>0.58711999999999998</v>
      </c>
      <c r="O23" s="32">
        <f t="shared" ca="1" si="6"/>
        <v>0.58711999999999998</v>
      </c>
      <c r="P23" s="32">
        <f t="shared" ca="1" si="6"/>
        <v>0.52842</v>
      </c>
      <c r="Q23" s="32">
        <f t="shared" ca="1" si="6"/>
        <v>0.64581</v>
      </c>
      <c r="R23" s="32">
        <f t="shared" ca="1" si="6"/>
        <v>0.58711999999999998</v>
      </c>
      <c r="S23" s="32">
        <f t="shared" ca="1" si="6"/>
        <v>0.58711999999999998</v>
      </c>
      <c r="T23" s="32">
        <f t="shared" ca="1" si="6"/>
        <v>0.58711999999999998</v>
      </c>
      <c r="U23" s="32">
        <f t="shared" ca="1" si="6"/>
        <v>0.58711999999999998</v>
      </c>
      <c r="V23" s="32">
        <f t="shared" ca="1" si="6"/>
        <v>0.58711999999999998</v>
      </c>
      <c r="W23" s="32">
        <f t="shared" ca="1" si="5"/>
        <v>0.58711999999999998</v>
      </c>
      <c r="X23" s="32">
        <f t="shared" ca="1" si="5"/>
        <v>0.58711999999999998</v>
      </c>
      <c r="Y23" s="32">
        <f t="shared" ca="1" si="5"/>
        <v>0.58711999999999998</v>
      </c>
      <c r="AA23" s="1" t="s">
        <v>32</v>
      </c>
      <c r="AB23" s="22">
        <v>1</v>
      </c>
    </row>
    <row r="24" spans="1:28" x14ac:dyDescent="0.2">
      <c r="A24" s="1" t="s">
        <v>33</v>
      </c>
      <c r="B24" s="1">
        <v>1.9290610131200066</v>
      </c>
      <c r="C24" s="1">
        <f t="shared" ca="1" si="2"/>
        <v>1.92919</v>
      </c>
      <c r="D24" s="1">
        <f t="shared" ca="1" si="3"/>
        <v>1.92919</v>
      </c>
      <c r="E24" s="32">
        <f t="shared" ca="1" si="6"/>
        <v>6.9850000000000003</v>
      </c>
      <c r="F24" s="32">
        <f t="shared" ca="1" si="7"/>
        <v>6.9850000000000003</v>
      </c>
      <c r="G24" s="32">
        <f t="shared" ca="1" si="8"/>
        <v>6.9850000000000003</v>
      </c>
      <c r="H24" s="32">
        <f t="shared" ca="1" si="6"/>
        <v>6.9850000000000003</v>
      </c>
      <c r="I24" s="32">
        <f t="shared" ca="1" si="6"/>
        <v>1.41797</v>
      </c>
      <c r="J24" s="32">
        <f t="shared" ca="1" si="6"/>
        <v>4.9482299999999997</v>
      </c>
      <c r="K24" s="32">
        <f t="shared" ca="1" si="6"/>
        <v>9.0305999999999997</v>
      </c>
      <c r="L24" s="32">
        <f t="shared" ca="1" si="6"/>
        <v>4.8895</v>
      </c>
      <c r="M24" s="32">
        <f t="shared" ca="1" si="6"/>
        <v>1.84337</v>
      </c>
      <c r="N24" s="32">
        <f t="shared" ca="1" si="6"/>
        <v>1.41797</v>
      </c>
      <c r="O24" s="32">
        <f t="shared" ca="1" si="6"/>
        <v>6.9850000000000003</v>
      </c>
      <c r="P24" s="32">
        <f t="shared" ca="1" si="6"/>
        <v>6.2822199999999997</v>
      </c>
      <c r="Q24" s="32">
        <f t="shared" ca="1" si="6"/>
        <v>1.58521</v>
      </c>
      <c r="R24" s="32">
        <f t="shared" ca="1" si="6"/>
        <v>6.9850000000000003</v>
      </c>
      <c r="S24" s="32">
        <f t="shared" ca="1" si="6"/>
        <v>6.9850000000000003</v>
      </c>
      <c r="T24" s="32">
        <f t="shared" ca="1" si="6"/>
        <v>6.9850000000000003</v>
      </c>
      <c r="U24" s="32">
        <f t="shared" ca="1" si="6"/>
        <v>6.9850000000000003</v>
      </c>
      <c r="V24" s="32">
        <f t="shared" ca="1" si="6"/>
        <v>1.41797</v>
      </c>
      <c r="W24" s="32">
        <f t="shared" ca="1" si="5"/>
        <v>6.9850000000000003</v>
      </c>
      <c r="X24" s="32">
        <f t="shared" ca="1" si="5"/>
        <v>1.41797</v>
      </c>
      <c r="Y24" s="32">
        <f t="shared" ca="1" si="5"/>
        <v>6.9850000000000003</v>
      </c>
      <c r="AA24" s="1" t="s">
        <v>33</v>
      </c>
      <c r="AB24" s="22">
        <v>1</v>
      </c>
    </row>
    <row r="25" spans="1:28" x14ac:dyDescent="0.2">
      <c r="A25" s="1" t="s">
        <v>34</v>
      </c>
      <c r="B25" s="1">
        <v>0.85493345764130402</v>
      </c>
      <c r="C25" s="1">
        <f t="shared" ca="1" si="2"/>
        <v>0.85521999999999998</v>
      </c>
      <c r="D25" s="1">
        <f t="shared" ca="1" si="3"/>
        <v>0.85521999999999998</v>
      </c>
      <c r="E25" s="32">
        <f t="shared" ca="1" si="6"/>
        <v>0.83304</v>
      </c>
      <c r="F25" s="32">
        <f t="shared" ca="1" si="7"/>
        <v>0.83304</v>
      </c>
      <c r="G25" s="32">
        <f t="shared" ca="1" si="8"/>
        <v>0.83304</v>
      </c>
      <c r="H25" s="32">
        <f t="shared" ca="1" si="6"/>
        <v>4.2311199999999998</v>
      </c>
      <c r="I25" s="32">
        <f t="shared" ca="1" si="6"/>
        <v>0.72302</v>
      </c>
      <c r="J25" s="32">
        <f t="shared" ca="1" si="6"/>
        <v>0.50612000000000001</v>
      </c>
      <c r="K25" s="32">
        <f t="shared" ca="1" si="6"/>
        <v>1.0829599999999999</v>
      </c>
      <c r="L25" s="32">
        <f t="shared" ca="1" si="6"/>
        <v>0.50612000000000001</v>
      </c>
      <c r="M25" s="32">
        <f t="shared" ca="1" si="6"/>
        <v>1.0829599999999999</v>
      </c>
      <c r="N25" s="32">
        <f t="shared" ca="1" si="6"/>
        <v>0.83304</v>
      </c>
      <c r="O25" s="32">
        <f t="shared" ca="1" si="6"/>
        <v>0.83304</v>
      </c>
      <c r="P25" s="32">
        <f t="shared" ca="1" si="6"/>
        <v>0.74977000000000005</v>
      </c>
      <c r="Q25" s="32">
        <f t="shared" ca="1" si="6"/>
        <v>0.91632000000000002</v>
      </c>
      <c r="R25" s="32">
        <f t="shared" ca="1" si="6"/>
        <v>0.83304</v>
      </c>
      <c r="S25" s="32">
        <f t="shared" ca="1" si="6"/>
        <v>0.83304</v>
      </c>
      <c r="T25" s="32">
        <f t="shared" ca="1" si="6"/>
        <v>0.83304</v>
      </c>
      <c r="U25" s="32">
        <f t="shared" ca="1" si="6"/>
        <v>0.83304</v>
      </c>
      <c r="V25" s="32">
        <f t="shared" ca="1" si="6"/>
        <v>0.72302</v>
      </c>
      <c r="W25" s="32">
        <f t="shared" ca="1" si="5"/>
        <v>0.83304</v>
      </c>
      <c r="X25" s="32">
        <f t="shared" ca="1" si="5"/>
        <v>0.72302</v>
      </c>
      <c r="Y25" s="32">
        <f t="shared" ca="1" si="5"/>
        <v>0.83304</v>
      </c>
      <c r="AA25" s="1" t="s">
        <v>34</v>
      </c>
      <c r="AB25" s="22">
        <v>0</v>
      </c>
    </row>
    <row r="26" spans="1:28" x14ac:dyDescent="0.2">
      <c r="A26" s="1" t="s">
        <v>35</v>
      </c>
      <c r="B26" s="1">
        <v>2.4596949846575393</v>
      </c>
      <c r="C26" s="1">
        <f t="shared" ca="1" si="2"/>
        <v>0.65546000000000004</v>
      </c>
      <c r="D26" s="1">
        <f t="shared" ca="1" si="3"/>
        <v>0.65546000000000004</v>
      </c>
      <c r="E26" s="32">
        <f t="shared" ca="1" si="6"/>
        <v>2.99857</v>
      </c>
      <c r="F26" s="32">
        <f t="shared" ca="1" si="7"/>
        <v>2.99857</v>
      </c>
      <c r="G26" s="32">
        <f t="shared" ca="1" si="8"/>
        <v>2.99857</v>
      </c>
      <c r="H26" s="32">
        <f t="shared" ca="1" si="6"/>
        <v>2.99857</v>
      </c>
      <c r="I26" s="32">
        <f t="shared" ca="1" si="6"/>
        <v>2.99857</v>
      </c>
      <c r="J26" s="32">
        <f t="shared" ca="1" si="6"/>
        <v>2.09443</v>
      </c>
      <c r="K26" s="32">
        <f t="shared" ca="1" si="6"/>
        <v>3.9066399999999999</v>
      </c>
      <c r="L26" s="32">
        <f t="shared" ca="1" si="6"/>
        <v>2.0990000000000002</v>
      </c>
      <c r="M26" s="32">
        <f t="shared" ca="1" si="6"/>
        <v>3.8981400000000002</v>
      </c>
      <c r="N26" s="32">
        <f t="shared" ca="1" si="6"/>
        <v>2.99857</v>
      </c>
      <c r="O26" s="32">
        <f t="shared" ca="1" si="6"/>
        <v>2.99857</v>
      </c>
      <c r="P26" s="32">
        <f t="shared" ca="1" si="6"/>
        <v>2.69686</v>
      </c>
      <c r="Q26" s="32">
        <f t="shared" ca="1" si="6"/>
        <v>3.3007200000000001</v>
      </c>
      <c r="R26" s="32">
        <f t="shared" ca="1" si="6"/>
        <v>2.99857</v>
      </c>
      <c r="S26" s="32">
        <f t="shared" ca="1" si="6"/>
        <v>2.99857</v>
      </c>
      <c r="T26" s="32">
        <f t="shared" ca="1" si="6"/>
        <v>2.99857</v>
      </c>
      <c r="U26" s="32">
        <f t="shared" ca="1" si="6"/>
        <v>2.99857</v>
      </c>
      <c r="V26" s="32">
        <f t="shared" ca="1" si="6"/>
        <v>2.99857</v>
      </c>
      <c r="W26" s="32">
        <f t="shared" ca="1" si="5"/>
        <v>2.99857</v>
      </c>
      <c r="X26" s="32">
        <f t="shared" ca="1" si="5"/>
        <v>0.60963999999999996</v>
      </c>
      <c r="Y26" s="32">
        <f t="shared" ca="1" si="5"/>
        <v>2.99857</v>
      </c>
      <c r="AA26" s="1" t="s">
        <v>35</v>
      </c>
      <c r="AB26" s="22">
        <v>1</v>
      </c>
    </row>
    <row r="27" spans="1:28" x14ac:dyDescent="0.2">
      <c r="A27" s="1" t="s">
        <v>36</v>
      </c>
      <c r="B27" s="1">
        <v>0.80377542213333608</v>
      </c>
      <c r="C27" s="1">
        <f t="shared" ca="1" si="2"/>
        <v>0.80383000000000004</v>
      </c>
      <c r="D27" s="1">
        <f t="shared" ca="1" si="3"/>
        <v>0.80383000000000004</v>
      </c>
      <c r="E27" s="32">
        <f t="shared" ca="1" si="6"/>
        <v>1.5862499999999999</v>
      </c>
      <c r="F27" s="32">
        <f t="shared" ca="1" si="7"/>
        <v>1.5862499999999999</v>
      </c>
      <c r="G27" s="32">
        <f t="shared" ca="1" si="8"/>
        <v>1.5862499999999999</v>
      </c>
      <c r="H27" s="32">
        <f t="shared" ca="1" si="6"/>
        <v>5.1026800000000003</v>
      </c>
      <c r="I27" s="32">
        <f t="shared" ca="1" si="6"/>
        <v>0.38402999999999998</v>
      </c>
      <c r="J27" s="32">
        <f t="shared" ca="1" si="6"/>
        <v>2.2082099999999998</v>
      </c>
      <c r="K27" s="32">
        <f t="shared" ca="1" si="6"/>
        <v>2.05199</v>
      </c>
      <c r="L27" s="32">
        <f t="shared" ca="1" si="6"/>
        <v>3.5718700000000001</v>
      </c>
      <c r="M27" s="32">
        <f t="shared" ca="1" si="6"/>
        <v>2.0621299999999998</v>
      </c>
      <c r="N27" s="32">
        <f t="shared" ca="1" si="6"/>
        <v>1.5862499999999999</v>
      </c>
      <c r="O27" s="32">
        <f t="shared" ca="1" si="6"/>
        <v>1.5862499999999999</v>
      </c>
      <c r="P27" s="32">
        <f t="shared" ca="1" si="6"/>
        <v>3.2982399999999998</v>
      </c>
      <c r="Q27" s="32">
        <f t="shared" ca="1" si="6"/>
        <v>1.7463</v>
      </c>
      <c r="R27" s="32">
        <f t="shared" ca="1" si="6"/>
        <v>1.5862499999999999</v>
      </c>
      <c r="S27" s="32">
        <f t="shared" ca="1" si="6"/>
        <v>1.5862499999999999</v>
      </c>
      <c r="T27" s="32">
        <f t="shared" ca="1" si="6"/>
        <v>1.5862499999999999</v>
      </c>
      <c r="U27" s="32">
        <f t="shared" ca="1" si="6"/>
        <v>1.5862499999999999</v>
      </c>
      <c r="V27" s="32">
        <f t="shared" ca="1" si="6"/>
        <v>0.38402999999999998</v>
      </c>
      <c r="W27" s="32">
        <f t="shared" ca="1" si="5"/>
        <v>3.6667299999999998</v>
      </c>
      <c r="X27" s="32">
        <f t="shared" ca="1" si="5"/>
        <v>0.38402999999999998</v>
      </c>
      <c r="Y27" s="32">
        <f t="shared" ca="1" si="5"/>
        <v>3.6667299999999998</v>
      </c>
      <c r="AA27" s="1" t="s">
        <v>36</v>
      </c>
      <c r="AB27" s="22">
        <v>1</v>
      </c>
    </row>
    <row r="28" spans="1:28" x14ac:dyDescent="0.2">
      <c r="A28" s="1" t="s">
        <v>37</v>
      </c>
      <c r="B28" s="1">
        <v>1.3262294465200046</v>
      </c>
      <c r="C28" s="1">
        <f t="shared" ca="1" si="2"/>
        <v>1.3263199999999999</v>
      </c>
      <c r="D28" s="1">
        <f t="shared" ca="1" si="3"/>
        <v>1.3263199999999999</v>
      </c>
      <c r="E28" s="32">
        <f t="shared" ca="1" si="6"/>
        <v>4.7709599999999996</v>
      </c>
      <c r="F28" s="32">
        <f t="shared" ca="1" si="7"/>
        <v>4.7709599999999996</v>
      </c>
      <c r="G28" s="32">
        <f t="shared" ca="1" si="8"/>
        <v>4.7709599999999996</v>
      </c>
      <c r="H28" s="32">
        <f t="shared" ca="1" si="6"/>
        <v>4.7709599999999996</v>
      </c>
      <c r="I28" s="32">
        <f t="shared" ca="1" si="6"/>
        <v>0.93854000000000004</v>
      </c>
      <c r="J28" s="32">
        <f t="shared" ca="1" si="6"/>
        <v>3.3799100000000002</v>
      </c>
      <c r="K28" s="32">
        <f t="shared" ca="1" si="6"/>
        <v>6.1680999999999999</v>
      </c>
      <c r="L28" s="32">
        <f t="shared" ca="1" si="6"/>
        <v>3.33968</v>
      </c>
      <c r="M28" s="32">
        <f t="shared" ca="1" si="6"/>
        <v>6.2022500000000003</v>
      </c>
      <c r="N28" s="32">
        <f t="shared" ca="1" si="6"/>
        <v>4.7709599999999996</v>
      </c>
      <c r="O28" s="32">
        <f t="shared" ca="1" si="6"/>
        <v>4.7709599999999996</v>
      </c>
      <c r="P28" s="32">
        <f t="shared" ca="1" si="6"/>
        <v>4.2909199999999998</v>
      </c>
      <c r="Q28" s="32">
        <f t="shared" ca="1" si="6"/>
        <v>5.2516999999999996</v>
      </c>
      <c r="R28" s="32">
        <f t="shared" ca="1" si="6"/>
        <v>4.7709599999999996</v>
      </c>
      <c r="S28" s="32">
        <f t="shared" ca="1" si="6"/>
        <v>4.7709599999999996</v>
      </c>
      <c r="T28" s="32">
        <f t="shared" ca="1" si="6"/>
        <v>4.7709599999999996</v>
      </c>
      <c r="U28" s="32">
        <f t="shared" ca="1" si="6"/>
        <v>4.7709599999999996</v>
      </c>
      <c r="V28" s="32">
        <f t="shared" ca="1" si="6"/>
        <v>0.93854000000000004</v>
      </c>
      <c r="W28" s="32">
        <f t="shared" ca="1" si="5"/>
        <v>4.7709599999999996</v>
      </c>
      <c r="X28" s="32">
        <f t="shared" ca="1" si="5"/>
        <v>0.93854000000000004</v>
      </c>
      <c r="Y28" s="32">
        <f t="shared" ca="1" si="5"/>
        <v>4.7709599999999996</v>
      </c>
      <c r="AA28" s="1" t="s">
        <v>37</v>
      </c>
      <c r="AB28" s="22">
        <v>1</v>
      </c>
    </row>
    <row r="29" spans="1:28" x14ac:dyDescent="0.2">
      <c r="A29" s="1" t="s">
        <v>38</v>
      </c>
      <c r="B29" s="1">
        <v>17.478950118635687</v>
      </c>
      <c r="C29" s="1">
        <f t="shared" ca="1" si="2"/>
        <v>17.480080000000001</v>
      </c>
      <c r="D29" s="1">
        <f t="shared" ca="1" si="3"/>
        <v>17.480080000000001</v>
      </c>
      <c r="E29" s="32">
        <f t="shared" ca="1" si="6"/>
        <v>6.7941399999999996</v>
      </c>
      <c r="F29" s="32">
        <f t="shared" ca="1" si="7"/>
        <v>6.7941399999999996</v>
      </c>
      <c r="G29" s="32">
        <f t="shared" ca="1" si="8"/>
        <v>6.7941399999999996</v>
      </c>
      <c r="H29" s="32">
        <f t="shared" ca="1" si="6"/>
        <v>11.487</v>
      </c>
      <c r="I29" s="32">
        <f t="shared" ca="1" si="6"/>
        <v>6.7941399999999996</v>
      </c>
      <c r="J29" s="32">
        <f t="shared" ca="1" si="6"/>
        <v>4.8001500000000004</v>
      </c>
      <c r="K29" s="32">
        <f t="shared" ca="1" si="6"/>
        <v>8.7992000000000008</v>
      </c>
      <c r="L29" s="32">
        <f t="shared" ca="1" si="6"/>
        <v>4.7558999999999996</v>
      </c>
      <c r="M29" s="32">
        <f t="shared" ca="1" si="6"/>
        <v>8.8323900000000002</v>
      </c>
      <c r="N29" s="32">
        <f t="shared" ca="1" si="6"/>
        <v>6.7941399999999996</v>
      </c>
      <c r="O29" s="32">
        <f t="shared" ca="1" si="6"/>
        <v>6.7941399999999996</v>
      </c>
      <c r="P29" s="32">
        <f t="shared" ca="1" si="6"/>
        <v>6.1093500000000001</v>
      </c>
      <c r="Q29" s="32">
        <f t="shared" ca="1" si="6"/>
        <v>7.4801799999999998</v>
      </c>
      <c r="R29" s="32">
        <f t="shared" ca="1" si="6"/>
        <v>6.7941399999999996</v>
      </c>
      <c r="S29" s="32">
        <f t="shared" ca="1" si="6"/>
        <v>6.7941399999999996</v>
      </c>
      <c r="T29" s="32">
        <f t="shared" ca="1" si="6"/>
        <v>6.7941399999999996</v>
      </c>
      <c r="U29" s="32">
        <f t="shared" ca="1" si="6"/>
        <v>6.7941399999999996</v>
      </c>
      <c r="V29" s="32">
        <f t="shared" ca="1" si="6"/>
        <v>6.7941399999999996</v>
      </c>
      <c r="W29" s="32">
        <f t="shared" ca="1" si="5"/>
        <v>6.7941399999999996</v>
      </c>
      <c r="X29" s="32">
        <f t="shared" ca="1" si="5"/>
        <v>6.7941399999999996</v>
      </c>
      <c r="Y29" s="32">
        <f t="shared" ca="1" si="5"/>
        <v>90.21087</v>
      </c>
      <c r="AA29" s="1" t="s">
        <v>38</v>
      </c>
      <c r="AB29" s="22">
        <v>1</v>
      </c>
    </row>
    <row r="30" spans="1:28" x14ac:dyDescent="0.2">
      <c r="A30" s="1" t="s">
        <v>39</v>
      </c>
      <c r="B30" s="1">
        <v>1.2788055765193569</v>
      </c>
      <c r="C30" s="1">
        <f t="shared" ca="1" si="2"/>
        <v>1.27963</v>
      </c>
      <c r="D30" s="1">
        <f t="shared" ca="1" si="3"/>
        <v>1.27963</v>
      </c>
      <c r="E30" s="32">
        <f t="shared" ca="1" si="6"/>
        <v>2.0923099999999999</v>
      </c>
      <c r="F30" s="32">
        <f t="shared" ca="1" si="7"/>
        <v>2.0923099999999999</v>
      </c>
      <c r="G30" s="32">
        <f t="shared" ca="1" si="8"/>
        <v>2.0923099999999999</v>
      </c>
      <c r="H30" s="32">
        <f t="shared" ca="1" si="6"/>
        <v>3.5040300000000002</v>
      </c>
      <c r="I30" s="32">
        <f t="shared" ca="1" si="6"/>
        <v>2.0923099999999999</v>
      </c>
      <c r="J30" s="32">
        <f t="shared" ca="1" si="6"/>
        <v>1.50844</v>
      </c>
      <c r="K30" s="32">
        <f t="shared" ca="1" si="6"/>
        <v>2.67883</v>
      </c>
      <c r="L30" s="32">
        <f t="shared" ca="1" si="6"/>
        <v>2.45282</v>
      </c>
      <c r="M30" s="32">
        <f t="shared" ca="1" si="6"/>
        <v>2.72</v>
      </c>
      <c r="N30" s="32">
        <f t="shared" ca="1" si="6"/>
        <v>2.0923099999999999</v>
      </c>
      <c r="O30" s="32">
        <f t="shared" ca="1" si="6"/>
        <v>3.5040300000000002</v>
      </c>
      <c r="P30" s="32">
        <f t="shared" ca="1" si="6"/>
        <v>3.1511100000000001</v>
      </c>
      <c r="Q30" s="32">
        <f t="shared" ca="1" si="6"/>
        <v>2.3031700000000002</v>
      </c>
      <c r="R30" s="32">
        <f t="shared" ca="1" si="6"/>
        <v>3.5040300000000002</v>
      </c>
      <c r="S30" s="32">
        <f t="shared" ca="1" si="6"/>
        <v>2.0923099999999999</v>
      </c>
      <c r="T30" s="32">
        <f t="shared" ca="1" si="6"/>
        <v>2.0923099999999999</v>
      </c>
      <c r="U30" s="32">
        <f t="shared" ca="1" si="6"/>
        <v>2.0923099999999999</v>
      </c>
      <c r="V30" s="32">
        <f t="shared" ca="1" si="6"/>
        <v>1.3116099999999999</v>
      </c>
      <c r="W30" s="32">
        <f t="shared" ca="1" si="5"/>
        <v>3.5040300000000002</v>
      </c>
      <c r="X30" s="32">
        <f t="shared" ca="1" si="5"/>
        <v>2.0923099999999999</v>
      </c>
      <c r="Y30" s="32">
        <f t="shared" ca="1" si="5"/>
        <v>3.5040300000000002</v>
      </c>
      <c r="AA30" s="1" t="s">
        <v>39</v>
      </c>
      <c r="AB30" s="22">
        <v>1</v>
      </c>
    </row>
    <row r="31" spans="1:28" x14ac:dyDescent="0.2">
      <c r="A31" s="1" t="s">
        <v>40</v>
      </c>
      <c r="B31" s="1">
        <v>2.9844861461750063</v>
      </c>
      <c r="C31" s="1">
        <f t="shared" ca="1" si="2"/>
        <v>2.9847199999999998</v>
      </c>
      <c r="D31" s="1">
        <f t="shared" ca="1" si="3"/>
        <v>2.9847199999999998</v>
      </c>
      <c r="E31" s="32">
        <f t="shared" ca="1" si="6"/>
        <v>6.71516</v>
      </c>
      <c r="F31" s="32">
        <f t="shared" ca="1" si="7"/>
        <v>6.71516</v>
      </c>
      <c r="G31" s="32">
        <f t="shared" ca="1" si="8"/>
        <v>6.71516</v>
      </c>
      <c r="H31" s="32">
        <f t="shared" ca="1" si="6"/>
        <v>6.71516</v>
      </c>
      <c r="I31" s="32">
        <f t="shared" ca="1" si="6"/>
        <v>6.71516</v>
      </c>
      <c r="J31" s="32">
        <f t="shared" ca="1" si="6"/>
        <v>4.7197300000000002</v>
      </c>
      <c r="K31" s="32">
        <f t="shared" ca="1" si="6"/>
        <v>8.7226999999999997</v>
      </c>
      <c r="L31" s="32">
        <f t="shared" ca="1" si="6"/>
        <v>4.7006100000000002</v>
      </c>
      <c r="M31" s="32">
        <f t="shared" ca="1" si="6"/>
        <v>8.7297100000000007</v>
      </c>
      <c r="N31" s="32">
        <f t="shared" ca="1" si="6"/>
        <v>6.71516</v>
      </c>
      <c r="O31" s="32">
        <f t="shared" ca="1" si="6"/>
        <v>6.71516</v>
      </c>
      <c r="P31" s="32">
        <f t="shared" ca="1" si="6"/>
        <v>6.0377299999999998</v>
      </c>
      <c r="Q31" s="32">
        <f t="shared" ca="1" si="6"/>
        <v>7.3939599999999999</v>
      </c>
      <c r="R31" s="32">
        <f t="shared" ca="1" si="6"/>
        <v>6.71516</v>
      </c>
      <c r="S31" s="32">
        <f t="shared" ca="1" si="6"/>
        <v>6.71516</v>
      </c>
      <c r="T31" s="32">
        <f t="shared" ca="1" si="6"/>
        <v>6.71516</v>
      </c>
      <c r="U31" s="32">
        <f t="shared" ca="1" si="6"/>
        <v>6.71516</v>
      </c>
      <c r="V31" s="32">
        <f t="shared" ca="1" si="6"/>
        <v>6.71516</v>
      </c>
      <c r="W31" s="32">
        <f t="shared" ca="1" si="5"/>
        <v>6.71516</v>
      </c>
      <c r="X31" s="32">
        <f t="shared" ca="1" si="5"/>
        <v>1.2732300000000001</v>
      </c>
      <c r="Y31" s="32">
        <f t="shared" ca="1" si="5"/>
        <v>15.16245</v>
      </c>
      <c r="AA31" s="1" t="s">
        <v>40</v>
      </c>
      <c r="AB31" s="22">
        <v>1</v>
      </c>
    </row>
    <row r="32" spans="1:28" x14ac:dyDescent="0.2">
      <c r="A32" s="1" t="s">
        <v>41</v>
      </c>
      <c r="B32" s="1">
        <v>1.0449080487733362</v>
      </c>
      <c r="C32" s="1">
        <f t="shared" ca="1" si="2"/>
        <v>1.04498</v>
      </c>
      <c r="D32" s="1">
        <f t="shared" ca="1" si="3"/>
        <v>1.04498</v>
      </c>
      <c r="E32" s="32">
        <f t="shared" ca="1" si="6"/>
        <v>3.8736299999999999</v>
      </c>
      <c r="F32" s="32">
        <f t="shared" ca="1" si="7"/>
        <v>3.8736299999999999</v>
      </c>
      <c r="G32" s="32">
        <f t="shared" ca="1" si="8"/>
        <v>3.8736299999999999</v>
      </c>
      <c r="H32" s="32">
        <f t="shared" ca="1" si="6"/>
        <v>3.8736299999999999</v>
      </c>
      <c r="I32" s="32">
        <f t="shared" ca="1" si="6"/>
        <v>0.69008999999999998</v>
      </c>
      <c r="J32" s="32">
        <f t="shared" ca="1" si="6"/>
        <v>2.7448299999999999</v>
      </c>
      <c r="K32" s="32">
        <f t="shared" ca="1" si="6"/>
        <v>5.0072299999999998</v>
      </c>
      <c r="L32" s="32">
        <f t="shared" ca="1" si="6"/>
        <v>2.7115399999999998</v>
      </c>
      <c r="M32" s="32">
        <f t="shared" ca="1" si="6"/>
        <v>5.0357200000000004</v>
      </c>
      <c r="N32" s="32">
        <f t="shared" ca="1" si="6"/>
        <v>3.8736299999999999</v>
      </c>
      <c r="O32" s="32">
        <f t="shared" ca="1" si="6"/>
        <v>3.8736299999999999</v>
      </c>
      <c r="P32" s="32">
        <f t="shared" ca="1" si="6"/>
        <v>3.48394</v>
      </c>
      <c r="Q32" s="32">
        <f t="shared" ca="1" si="6"/>
        <v>4.2638699999999998</v>
      </c>
      <c r="R32" s="32">
        <f t="shared" ca="1" si="6"/>
        <v>3.8736299999999999</v>
      </c>
      <c r="S32" s="32">
        <f t="shared" ca="1" si="6"/>
        <v>3.8736299999999999</v>
      </c>
      <c r="T32" s="32">
        <f t="shared" ca="1" si="6"/>
        <v>3.8736299999999999</v>
      </c>
      <c r="U32" s="32">
        <f t="shared" ca="1" si="6"/>
        <v>3.8736299999999999</v>
      </c>
      <c r="V32" s="32">
        <f t="shared" ca="1" si="6"/>
        <v>0.69008999999999998</v>
      </c>
      <c r="W32" s="32">
        <f t="shared" ca="1" si="5"/>
        <v>3.8736299999999999</v>
      </c>
      <c r="X32" s="32">
        <f t="shared" ca="1" si="5"/>
        <v>0.69008999999999998</v>
      </c>
      <c r="Y32" s="32">
        <f t="shared" ca="1" si="5"/>
        <v>3.8736299999999999</v>
      </c>
      <c r="AA32" s="1" t="s">
        <v>41</v>
      </c>
      <c r="AB32" s="22">
        <v>1</v>
      </c>
    </row>
    <row r="33" spans="1:28" x14ac:dyDescent="0.2">
      <c r="A33" s="1" t="s">
        <v>42</v>
      </c>
      <c r="B33" s="1">
        <v>1.3307957306597007</v>
      </c>
      <c r="C33" s="1">
        <f t="shared" ca="1" si="2"/>
        <v>1.3308</v>
      </c>
      <c r="D33" s="1">
        <f t="shared" ca="1" si="3"/>
        <v>1.3308</v>
      </c>
      <c r="E33" s="32">
        <f t="shared" ca="1" si="6"/>
        <v>2.1538200000000001</v>
      </c>
      <c r="F33" s="32">
        <f t="shared" ca="1" si="7"/>
        <v>2.1538200000000001</v>
      </c>
      <c r="G33" s="32">
        <f t="shared" ca="1" si="8"/>
        <v>2.1538200000000001</v>
      </c>
      <c r="H33" s="32">
        <f t="shared" ca="1" si="6"/>
        <v>2.1538200000000001</v>
      </c>
      <c r="I33" s="32">
        <f t="shared" ca="1" si="6"/>
        <v>2.1538200000000001</v>
      </c>
      <c r="J33" s="32">
        <f t="shared" ca="1" si="6"/>
        <v>1.5076799999999999</v>
      </c>
      <c r="K33" s="32">
        <f t="shared" ca="1" si="6"/>
        <v>2.7999700000000001</v>
      </c>
      <c r="L33" s="32">
        <f t="shared" ca="1" si="6"/>
        <v>1.5076799999999999</v>
      </c>
      <c r="M33" s="32">
        <f t="shared" ca="1" si="6"/>
        <v>2.7999700000000001</v>
      </c>
      <c r="N33" s="32">
        <f t="shared" ca="1" si="6"/>
        <v>2.1538200000000001</v>
      </c>
      <c r="O33" s="32">
        <f t="shared" ca="1" si="6"/>
        <v>2.1538200000000001</v>
      </c>
      <c r="P33" s="32">
        <f t="shared" ca="1" si="6"/>
        <v>1.93851</v>
      </c>
      <c r="Q33" s="32">
        <f t="shared" ca="1" si="6"/>
        <v>2.3691300000000002</v>
      </c>
      <c r="R33" s="32">
        <f t="shared" ca="1" si="6"/>
        <v>2.1538200000000001</v>
      </c>
      <c r="S33" s="32">
        <f t="shared" ca="1" si="6"/>
        <v>2.1538200000000001</v>
      </c>
      <c r="T33" s="32">
        <f t="shared" ca="1" si="6"/>
        <v>2.1538200000000001</v>
      </c>
      <c r="U33" s="32">
        <f t="shared" ca="1" si="6"/>
        <v>2.1538200000000001</v>
      </c>
      <c r="V33" s="32">
        <f t="shared" ca="1" si="6"/>
        <v>2.1538200000000001</v>
      </c>
      <c r="W33" s="32">
        <f t="shared" ca="1" si="5"/>
        <v>2.1538200000000001</v>
      </c>
      <c r="X33" s="32">
        <f t="shared" ca="1" si="5"/>
        <v>2.1538200000000001</v>
      </c>
      <c r="Y33" s="32">
        <f t="shared" ca="1" si="5"/>
        <v>1.84239</v>
      </c>
      <c r="AA33" s="1" t="s">
        <v>42</v>
      </c>
      <c r="AB33" s="22">
        <v>0</v>
      </c>
    </row>
    <row r="34" spans="1:28" x14ac:dyDescent="0.2">
      <c r="A34" s="1" t="s">
        <v>43</v>
      </c>
      <c r="B34" s="1">
        <v>8.0410433071113765</v>
      </c>
      <c r="C34" s="1">
        <f t="shared" ca="1" si="2"/>
        <v>8.0417100000000001</v>
      </c>
      <c r="D34" s="1">
        <f t="shared" ca="1" si="3"/>
        <v>8.0417100000000001</v>
      </c>
      <c r="E34" s="32">
        <f t="shared" ca="1" si="6"/>
        <v>0.21612000000000001</v>
      </c>
      <c r="F34" s="32">
        <f t="shared" ca="1" si="7"/>
        <v>0.21612000000000001</v>
      </c>
      <c r="G34" s="32">
        <f t="shared" ca="1" si="8"/>
        <v>9.1752500000000001</v>
      </c>
      <c r="H34" s="32">
        <f t="shared" ca="1" si="6"/>
        <v>0.21612000000000001</v>
      </c>
      <c r="I34" s="32">
        <f t="shared" ca="1" si="6"/>
        <v>0.21612000000000001</v>
      </c>
      <c r="J34" s="32">
        <f t="shared" ca="1" si="6"/>
        <v>0.16861999999999999</v>
      </c>
      <c r="K34" s="32">
        <f t="shared" ca="1" si="6"/>
        <v>0.26361000000000001</v>
      </c>
      <c r="L34" s="32">
        <f t="shared" ca="1" si="6"/>
        <v>4.7838700000000003</v>
      </c>
      <c r="M34" s="32">
        <f t="shared" ca="1" si="6"/>
        <v>0.28094999999999998</v>
      </c>
      <c r="N34" s="32">
        <f t="shared" ca="1" si="6"/>
        <v>0.21612000000000001</v>
      </c>
      <c r="O34" s="32">
        <f t="shared" ca="1" si="6"/>
        <v>0.21612000000000001</v>
      </c>
      <c r="P34" s="32">
        <f t="shared" ca="1" si="6"/>
        <v>0.19424</v>
      </c>
      <c r="Q34" s="32">
        <f t="shared" ca="1" si="6"/>
        <v>0.23776</v>
      </c>
      <c r="R34" s="32">
        <f t="shared" ca="1" si="6"/>
        <v>0.21612000000000001</v>
      </c>
      <c r="S34" s="32">
        <f t="shared" ca="1" si="6"/>
        <v>0.21612000000000001</v>
      </c>
      <c r="T34" s="32">
        <f t="shared" ca="1" si="6"/>
        <v>0.21612000000000001</v>
      </c>
      <c r="U34" s="32">
        <f t="shared" ca="1" si="6"/>
        <v>6.8340899999999998</v>
      </c>
      <c r="V34" s="32">
        <f t="shared" ref="V34:Y53" ca="1" si="9">INDIRECT(ADDRESS(ROW(V34)+147,15,,,CONCATENATE("oq25",V$1)))</f>
        <v>0.21612000000000001</v>
      </c>
      <c r="W34" s="32">
        <f t="shared" ca="1" si="5"/>
        <v>6.8340899999999998</v>
      </c>
      <c r="X34" s="32">
        <f t="shared" ca="1" si="5"/>
        <v>0.21612000000000001</v>
      </c>
      <c r="Y34" s="32">
        <f t="shared" ca="1" si="5"/>
        <v>23.434290000000001</v>
      </c>
      <c r="AA34" s="1" t="s">
        <v>43</v>
      </c>
      <c r="AB34" s="22">
        <v>2</v>
      </c>
    </row>
    <row r="35" spans="1:28" x14ac:dyDescent="0.2">
      <c r="A35" s="1" t="s">
        <v>44</v>
      </c>
      <c r="B35" s="1">
        <v>1.6165762909501922</v>
      </c>
      <c r="C35" s="1">
        <f t="shared" ca="1" si="2"/>
        <v>1.6167400000000001</v>
      </c>
      <c r="D35" s="1">
        <f t="shared" ca="1" si="3"/>
        <v>1.6167400000000001</v>
      </c>
      <c r="E35" s="32">
        <f t="shared" ref="E35:U50" ca="1" si="10">INDIRECT(ADDRESS(ROW(E35)+147,15,,,CONCATENATE("oq25",E$1)))</f>
        <v>1.24125</v>
      </c>
      <c r="F35" s="32">
        <f t="shared" ca="1" si="7"/>
        <v>1.24125</v>
      </c>
      <c r="G35" s="32">
        <f t="shared" ca="1" si="10"/>
        <v>1.24125</v>
      </c>
      <c r="H35" s="32">
        <f t="shared" ca="1" si="10"/>
        <v>2.95241</v>
      </c>
      <c r="I35" s="32">
        <f t="shared" ca="1" si="10"/>
        <v>0.45</v>
      </c>
      <c r="J35" s="32">
        <f t="shared" ca="1" si="10"/>
        <v>2.0666799999999999</v>
      </c>
      <c r="K35" s="32">
        <f t="shared" ca="1" si="10"/>
        <v>0.58499999999999996</v>
      </c>
      <c r="L35" s="32">
        <f t="shared" ca="1" si="10"/>
        <v>2.0666799999999999</v>
      </c>
      <c r="M35" s="32">
        <f t="shared" ca="1" si="10"/>
        <v>0.58499999999999996</v>
      </c>
      <c r="N35" s="32">
        <f t="shared" ca="1" si="10"/>
        <v>1.24125</v>
      </c>
      <c r="O35" s="32">
        <f t="shared" ca="1" si="10"/>
        <v>2.0573100000000002</v>
      </c>
      <c r="P35" s="32">
        <f t="shared" ca="1" si="10"/>
        <v>1.85165</v>
      </c>
      <c r="Q35" s="32">
        <f t="shared" ca="1" si="10"/>
        <v>1.3653299999999999</v>
      </c>
      <c r="R35" s="32">
        <f t="shared" ca="1" si="10"/>
        <v>2.0573100000000002</v>
      </c>
      <c r="S35" s="32">
        <f t="shared" ca="1" si="10"/>
        <v>1.24125</v>
      </c>
      <c r="T35" s="32">
        <f t="shared" ca="1" si="10"/>
        <v>1.24125</v>
      </c>
      <c r="U35" s="32">
        <f t="shared" ca="1" si="10"/>
        <v>1.24125</v>
      </c>
      <c r="V35" s="32">
        <f t="shared" ca="1" si="9"/>
        <v>1.24125</v>
      </c>
      <c r="W35" s="32">
        <f t="shared" ca="1" si="5"/>
        <v>2.0573100000000002</v>
      </c>
      <c r="X35" s="32">
        <f t="shared" ca="1" si="5"/>
        <v>1.24125</v>
      </c>
      <c r="Y35" s="32">
        <f t="shared" ca="1" si="5"/>
        <v>2.0573100000000002</v>
      </c>
      <c r="AA35" s="1" t="s">
        <v>44</v>
      </c>
      <c r="AB35" s="22">
        <v>0</v>
      </c>
    </row>
    <row r="36" spans="1:28" x14ac:dyDescent="0.2">
      <c r="A36" s="1" t="s">
        <v>45</v>
      </c>
      <c r="B36" s="1">
        <v>17.937551448879518</v>
      </c>
      <c r="C36" s="1">
        <f t="shared" ca="1" si="2"/>
        <v>17.93965</v>
      </c>
      <c r="D36" s="1">
        <f t="shared" ca="1" si="3"/>
        <v>17.93965</v>
      </c>
      <c r="E36" s="32">
        <f t="shared" ca="1" si="10"/>
        <v>57.280200000000001</v>
      </c>
      <c r="F36" s="32">
        <f t="shared" ca="1" si="7"/>
        <v>57.280200000000001</v>
      </c>
      <c r="G36" s="32">
        <f t="shared" ca="1" si="10"/>
        <v>57.280200000000001</v>
      </c>
      <c r="H36" s="32">
        <f t="shared" ca="1" si="10"/>
        <v>57.280200000000001</v>
      </c>
      <c r="I36" s="32">
        <f t="shared" ca="1" si="10"/>
        <v>57.280200000000001</v>
      </c>
      <c r="J36" s="32">
        <f t="shared" ca="1" si="10"/>
        <v>41.508290000000002</v>
      </c>
      <c r="K36" s="32">
        <f t="shared" ca="1" si="10"/>
        <v>73.168580000000006</v>
      </c>
      <c r="L36" s="32">
        <f t="shared" ca="1" si="10"/>
        <v>40.096139999999998</v>
      </c>
      <c r="M36" s="32">
        <f t="shared" ca="1" si="10"/>
        <v>74.464259999999996</v>
      </c>
      <c r="N36" s="32">
        <f t="shared" ca="1" si="10"/>
        <v>57.280200000000001</v>
      </c>
      <c r="O36" s="32">
        <f t="shared" ca="1" si="10"/>
        <v>57.280200000000001</v>
      </c>
      <c r="P36" s="32">
        <f t="shared" ca="1" si="10"/>
        <v>51.447429999999997</v>
      </c>
      <c r="Q36" s="32">
        <f t="shared" ca="1" si="10"/>
        <v>63.037730000000003</v>
      </c>
      <c r="R36" s="32">
        <f t="shared" ca="1" si="10"/>
        <v>57.280200000000001</v>
      </c>
      <c r="S36" s="32">
        <f t="shared" ca="1" si="10"/>
        <v>57.280200000000001</v>
      </c>
      <c r="T36" s="32">
        <f t="shared" ca="1" si="10"/>
        <v>2.0848100000000001</v>
      </c>
      <c r="U36" s="32">
        <f t="shared" ca="1" si="10"/>
        <v>57.280200000000001</v>
      </c>
      <c r="V36" s="32">
        <f t="shared" ca="1" si="9"/>
        <v>48.290970000000002</v>
      </c>
      <c r="W36" s="32">
        <f t="shared" ca="1" si="5"/>
        <v>57.280200000000001</v>
      </c>
      <c r="X36" s="32">
        <f t="shared" ca="1" si="5"/>
        <v>2.0848100000000001</v>
      </c>
      <c r="Y36" s="32">
        <f t="shared" ca="1" si="5"/>
        <v>57.280200000000001</v>
      </c>
      <c r="AA36" s="1" t="s">
        <v>45</v>
      </c>
      <c r="AB36" s="22">
        <v>1</v>
      </c>
    </row>
    <row r="37" spans="1:28" x14ac:dyDescent="0.2">
      <c r="A37" s="1" t="s">
        <v>46</v>
      </c>
      <c r="B37" s="1">
        <v>1.4248890960688398</v>
      </c>
      <c r="C37" s="1">
        <f t="shared" ca="1" si="2"/>
        <v>1.42537</v>
      </c>
      <c r="D37" s="1">
        <f t="shared" ca="1" si="3"/>
        <v>1.42537</v>
      </c>
      <c r="E37" s="32">
        <f t="shared" ca="1" si="10"/>
        <v>0.82521</v>
      </c>
      <c r="F37" s="32">
        <f t="shared" ca="1" si="7"/>
        <v>0.82521</v>
      </c>
      <c r="G37" s="32">
        <f t="shared" ca="1" si="10"/>
        <v>0.82521</v>
      </c>
      <c r="H37" s="32">
        <f t="shared" ca="1" si="10"/>
        <v>2.1133299999999999</v>
      </c>
      <c r="I37" s="32">
        <f t="shared" ca="1" si="10"/>
        <v>0.82521</v>
      </c>
      <c r="J37" s="32">
        <f t="shared" ca="1" si="10"/>
        <v>1.1553</v>
      </c>
      <c r="K37" s="32">
        <f t="shared" ca="1" si="10"/>
        <v>1.0727800000000001</v>
      </c>
      <c r="L37" s="32">
        <f t="shared" ca="1" si="10"/>
        <v>1.1553</v>
      </c>
      <c r="M37" s="32">
        <f t="shared" ca="1" si="10"/>
        <v>1.0727800000000001</v>
      </c>
      <c r="N37" s="32">
        <f t="shared" ca="1" si="10"/>
        <v>0.82521</v>
      </c>
      <c r="O37" s="32">
        <f t="shared" ca="1" si="10"/>
        <v>2.1133299999999999</v>
      </c>
      <c r="P37" s="32">
        <f t="shared" ca="1" si="10"/>
        <v>1.9020699999999999</v>
      </c>
      <c r="Q37" s="32">
        <f t="shared" ca="1" si="10"/>
        <v>0.90769999999999995</v>
      </c>
      <c r="R37" s="32">
        <f t="shared" ca="1" si="10"/>
        <v>1.65042</v>
      </c>
      <c r="S37" s="32">
        <f t="shared" ca="1" si="10"/>
        <v>0.82521</v>
      </c>
      <c r="T37" s="32">
        <f t="shared" ca="1" si="10"/>
        <v>0.82521</v>
      </c>
      <c r="U37" s="32">
        <f t="shared" ca="1" si="10"/>
        <v>0.82521</v>
      </c>
      <c r="V37" s="32">
        <f t="shared" ca="1" si="9"/>
        <v>0.82521</v>
      </c>
      <c r="W37" s="32">
        <f t="shared" ca="1" si="9"/>
        <v>2.1133299999999999</v>
      </c>
      <c r="X37" s="32">
        <f t="shared" ca="1" si="9"/>
        <v>0.82521</v>
      </c>
      <c r="Y37" s="32">
        <f t="shared" ca="1" si="9"/>
        <v>2.1133299999999999</v>
      </c>
      <c r="AA37" s="1" t="s">
        <v>46</v>
      </c>
      <c r="AB37" s="22">
        <v>0</v>
      </c>
    </row>
    <row r="38" spans="1:28" x14ac:dyDescent="0.2">
      <c r="A38" s="1" t="s">
        <v>47</v>
      </c>
      <c r="B38" s="1">
        <v>1.8801217860642265</v>
      </c>
      <c r="C38" s="1">
        <f t="shared" ca="1" si="2"/>
        <v>1.8801399999999999</v>
      </c>
      <c r="D38" s="1">
        <f t="shared" ca="1" si="3"/>
        <v>1.8801399999999999</v>
      </c>
      <c r="E38" s="32">
        <f t="shared" ca="1" si="10"/>
        <v>4.5480900000000002</v>
      </c>
      <c r="F38" s="32">
        <f t="shared" ca="1" si="7"/>
        <v>4.5480900000000002</v>
      </c>
      <c r="G38" s="32">
        <f t="shared" ca="1" si="10"/>
        <v>4.5480900000000002</v>
      </c>
      <c r="H38" s="32">
        <f t="shared" ca="1" si="10"/>
        <v>4.5480900000000002</v>
      </c>
      <c r="I38" s="32">
        <f t="shared" ca="1" si="10"/>
        <v>0.60258</v>
      </c>
      <c r="J38" s="32">
        <f t="shared" ca="1" si="10"/>
        <v>0.59504000000000001</v>
      </c>
      <c r="K38" s="32">
        <f t="shared" ca="1" si="10"/>
        <v>5.7078300000000004</v>
      </c>
      <c r="L38" s="32">
        <f t="shared" ca="1" si="10"/>
        <v>3.1836600000000002</v>
      </c>
      <c r="M38" s="32">
        <f t="shared" ca="1" si="10"/>
        <v>0.78334999999999999</v>
      </c>
      <c r="N38" s="32">
        <f t="shared" ca="1" si="10"/>
        <v>4.5480900000000002</v>
      </c>
      <c r="O38" s="32">
        <f t="shared" ca="1" si="10"/>
        <v>4.5480900000000002</v>
      </c>
      <c r="P38" s="32">
        <f t="shared" ca="1" si="10"/>
        <v>4.0926</v>
      </c>
      <c r="Q38" s="32">
        <f t="shared" ca="1" si="10"/>
        <v>5.0037500000000001</v>
      </c>
      <c r="R38" s="32">
        <f t="shared" ca="1" si="10"/>
        <v>4.5480900000000002</v>
      </c>
      <c r="S38" s="32">
        <f t="shared" ca="1" si="10"/>
        <v>4.5480900000000002</v>
      </c>
      <c r="T38" s="32">
        <f t="shared" ca="1" si="10"/>
        <v>4.5480900000000002</v>
      </c>
      <c r="U38" s="32">
        <f t="shared" ca="1" si="10"/>
        <v>4.5480900000000002</v>
      </c>
      <c r="V38" s="32">
        <f t="shared" ca="1" si="9"/>
        <v>0.60258</v>
      </c>
      <c r="W38" s="32">
        <f t="shared" ca="1" si="9"/>
        <v>4.5480900000000002</v>
      </c>
      <c r="X38" s="32">
        <f t="shared" ca="1" si="9"/>
        <v>0.60258</v>
      </c>
      <c r="Y38" s="32">
        <f t="shared" ca="1" si="9"/>
        <v>4.5480900000000002</v>
      </c>
      <c r="AA38" s="1" t="s">
        <v>47</v>
      </c>
      <c r="AB38" s="22">
        <v>1</v>
      </c>
    </row>
    <row r="39" spans="1:28" x14ac:dyDescent="0.2">
      <c r="A39" s="1" t="s">
        <v>48</v>
      </c>
      <c r="B39" s="1">
        <v>2.8819048173416091</v>
      </c>
      <c r="C39" s="1">
        <f t="shared" ca="1" si="2"/>
        <v>2.88314</v>
      </c>
      <c r="D39" s="1">
        <f t="shared" ca="1" si="3"/>
        <v>2.88314</v>
      </c>
      <c r="E39" s="32">
        <f t="shared" ca="1" si="10"/>
        <v>8.6577999999999999</v>
      </c>
      <c r="F39" s="32">
        <f t="shared" ca="1" si="7"/>
        <v>8.6577999999999999</v>
      </c>
      <c r="G39" s="32">
        <f t="shared" ca="1" si="10"/>
        <v>8.6577999999999999</v>
      </c>
      <c r="H39" s="32">
        <f t="shared" ca="1" si="10"/>
        <v>8.6577999999999999</v>
      </c>
      <c r="I39" s="32">
        <f t="shared" ca="1" si="10"/>
        <v>5.3129200000000001</v>
      </c>
      <c r="J39" s="32">
        <f t="shared" ca="1" si="10"/>
        <v>4.5418200000000004</v>
      </c>
      <c r="K39" s="32">
        <f t="shared" ca="1" si="10"/>
        <v>10.81002</v>
      </c>
      <c r="L39" s="32">
        <f t="shared" ca="1" si="10"/>
        <v>6.06046</v>
      </c>
      <c r="M39" s="32">
        <f t="shared" ca="1" si="10"/>
        <v>8.0844100000000001</v>
      </c>
      <c r="N39" s="32">
        <f t="shared" ca="1" si="10"/>
        <v>5.3129200000000001</v>
      </c>
      <c r="O39" s="32">
        <f t="shared" ca="1" si="10"/>
        <v>8.6577999999999999</v>
      </c>
      <c r="P39" s="32">
        <f t="shared" ca="1" si="10"/>
        <v>7.7817699999999999</v>
      </c>
      <c r="Q39" s="32">
        <f t="shared" ca="1" si="10"/>
        <v>6.85032</v>
      </c>
      <c r="R39" s="32">
        <f t="shared" ca="1" si="10"/>
        <v>8.6577999999999999</v>
      </c>
      <c r="S39" s="32">
        <f t="shared" ca="1" si="10"/>
        <v>6.2187799999999998</v>
      </c>
      <c r="T39" s="32">
        <f t="shared" ca="1" si="10"/>
        <v>8.6577999999999999</v>
      </c>
      <c r="U39" s="32">
        <f t="shared" ca="1" si="10"/>
        <v>8.6577999999999999</v>
      </c>
      <c r="V39" s="32">
        <f t="shared" ca="1" si="9"/>
        <v>5.3129200000000001</v>
      </c>
      <c r="W39" s="32">
        <f t="shared" ca="1" si="9"/>
        <v>8.6577999999999999</v>
      </c>
      <c r="X39" s="32">
        <f t="shared" ca="1" si="9"/>
        <v>5.3129200000000001</v>
      </c>
      <c r="Y39" s="32">
        <f t="shared" ca="1" si="9"/>
        <v>8.6577999999999999</v>
      </c>
      <c r="AA39" s="1" t="s">
        <v>48</v>
      </c>
      <c r="AB39" s="22">
        <v>1</v>
      </c>
    </row>
    <row r="40" spans="1:28" x14ac:dyDescent="0.2">
      <c r="A40" s="1" t="s">
        <v>49</v>
      </c>
      <c r="B40" s="1">
        <v>2.2038280905157048</v>
      </c>
      <c r="C40" s="1">
        <f t="shared" ca="1" si="2"/>
        <v>2.20383</v>
      </c>
      <c r="D40" s="1">
        <f t="shared" ca="1" si="3"/>
        <v>2.20383</v>
      </c>
      <c r="E40" s="32">
        <f t="shared" ca="1" si="10"/>
        <v>1.55844</v>
      </c>
      <c r="F40" s="32">
        <f t="shared" ca="1" si="7"/>
        <v>1.55844</v>
      </c>
      <c r="G40" s="32">
        <f t="shared" ca="1" si="10"/>
        <v>1.55844</v>
      </c>
      <c r="H40" s="32">
        <f t="shared" ca="1" si="10"/>
        <v>8.0670900000000003</v>
      </c>
      <c r="I40" s="32">
        <f t="shared" ca="1" si="10"/>
        <v>1.55844</v>
      </c>
      <c r="J40" s="32">
        <f t="shared" ca="1" si="10"/>
        <v>1.23584</v>
      </c>
      <c r="K40" s="32">
        <f t="shared" ca="1" si="10"/>
        <v>1.89611</v>
      </c>
      <c r="L40" s="32">
        <f t="shared" ca="1" si="10"/>
        <v>1.0909</v>
      </c>
      <c r="M40" s="32">
        <f t="shared" ca="1" si="10"/>
        <v>2.02597</v>
      </c>
      <c r="N40" s="32">
        <f t="shared" ca="1" si="10"/>
        <v>1.55844</v>
      </c>
      <c r="O40" s="32">
        <f t="shared" ca="1" si="10"/>
        <v>1.55844</v>
      </c>
      <c r="P40" s="32">
        <f t="shared" ca="1" si="10"/>
        <v>1.3949</v>
      </c>
      <c r="Q40" s="32">
        <f t="shared" ca="1" si="10"/>
        <v>1.7236899999999999</v>
      </c>
      <c r="R40" s="32">
        <f t="shared" ca="1" si="10"/>
        <v>1.55844</v>
      </c>
      <c r="S40" s="32">
        <f t="shared" ca="1" si="10"/>
        <v>1.55844</v>
      </c>
      <c r="T40" s="32">
        <f t="shared" ca="1" si="10"/>
        <v>1.55844</v>
      </c>
      <c r="U40" s="32">
        <f t="shared" ca="1" si="10"/>
        <v>1.55844</v>
      </c>
      <c r="V40" s="32">
        <f t="shared" ca="1" si="9"/>
        <v>1.55844</v>
      </c>
      <c r="W40" s="32">
        <f t="shared" ca="1" si="9"/>
        <v>8.0670900000000003</v>
      </c>
      <c r="X40" s="32">
        <f t="shared" ca="1" si="9"/>
        <v>1.55844</v>
      </c>
      <c r="Y40" s="32">
        <f t="shared" ca="1" si="9"/>
        <v>8.0670900000000003</v>
      </c>
      <c r="AA40" s="1" t="s">
        <v>49</v>
      </c>
      <c r="AB40" s="22">
        <v>1</v>
      </c>
    </row>
    <row r="41" spans="1:28" x14ac:dyDescent="0.2">
      <c r="A41" s="1" t="s">
        <v>50</v>
      </c>
      <c r="B41" s="1">
        <v>2.6198096196420639</v>
      </c>
      <c r="C41" s="1">
        <f t="shared" ca="1" si="2"/>
        <v>2.6214300000000001</v>
      </c>
      <c r="D41" s="1">
        <f t="shared" ca="1" si="3"/>
        <v>2.6214300000000001</v>
      </c>
      <c r="E41" s="32">
        <f t="shared" ca="1" si="10"/>
        <v>6.3276300000000001</v>
      </c>
      <c r="F41" s="32">
        <f t="shared" ca="1" si="7"/>
        <v>6.3276300000000001</v>
      </c>
      <c r="G41" s="32">
        <f t="shared" ca="1" si="10"/>
        <v>6.3276300000000001</v>
      </c>
      <c r="H41" s="32">
        <f t="shared" ca="1" si="10"/>
        <v>7.4603000000000002</v>
      </c>
      <c r="I41" s="32">
        <f t="shared" ca="1" si="10"/>
        <v>5.3837400000000004</v>
      </c>
      <c r="J41" s="32">
        <f t="shared" ca="1" si="10"/>
        <v>5.26614</v>
      </c>
      <c r="K41" s="32">
        <f t="shared" ca="1" si="10"/>
        <v>6.97722</v>
      </c>
      <c r="L41" s="32">
        <f t="shared" ca="1" si="10"/>
        <v>5.2222099999999996</v>
      </c>
      <c r="M41" s="32">
        <f t="shared" ca="1" si="10"/>
        <v>6.9988599999999996</v>
      </c>
      <c r="N41" s="32">
        <f t="shared" ca="1" si="10"/>
        <v>6.3276300000000001</v>
      </c>
      <c r="O41" s="32">
        <f t="shared" ca="1" si="10"/>
        <v>6.3276300000000001</v>
      </c>
      <c r="P41" s="32">
        <f t="shared" ca="1" si="10"/>
        <v>5.6860999999999997</v>
      </c>
      <c r="Q41" s="32">
        <f t="shared" ca="1" si="10"/>
        <v>6.9711499999999997</v>
      </c>
      <c r="R41" s="32">
        <f t="shared" ca="1" si="10"/>
        <v>6.3276300000000001</v>
      </c>
      <c r="S41" s="32">
        <f t="shared" ca="1" si="10"/>
        <v>6.3276300000000001</v>
      </c>
      <c r="T41" s="32">
        <f t="shared" ca="1" si="10"/>
        <v>6.3276300000000001</v>
      </c>
      <c r="U41" s="32">
        <f t="shared" ca="1" si="10"/>
        <v>6.3276300000000001</v>
      </c>
      <c r="V41" s="32">
        <f t="shared" ca="1" si="9"/>
        <v>6.3276300000000001</v>
      </c>
      <c r="W41" s="32">
        <f t="shared" ca="1" si="9"/>
        <v>6.3276300000000001</v>
      </c>
      <c r="X41" s="32">
        <f t="shared" ca="1" si="9"/>
        <v>0.33579999999999999</v>
      </c>
      <c r="Y41" s="32">
        <f t="shared" ca="1" si="9"/>
        <v>6.3276300000000001</v>
      </c>
      <c r="AA41" s="1" t="s">
        <v>50</v>
      </c>
      <c r="AB41" s="22">
        <v>1</v>
      </c>
    </row>
    <row r="42" spans="1:28" x14ac:dyDescent="0.2">
      <c r="A42" s="1" t="s">
        <v>51</v>
      </c>
      <c r="B42" s="1">
        <v>2.0474112732341299</v>
      </c>
      <c r="C42" s="1">
        <f t="shared" ca="1" si="2"/>
        <v>2.0474100000000002</v>
      </c>
      <c r="D42" s="1">
        <f t="shared" ca="1" si="3"/>
        <v>2.0474100000000002</v>
      </c>
      <c r="E42" s="32">
        <f t="shared" ca="1" si="10"/>
        <v>0.28795999999999999</v>
      </c>
      <c r="F42" s="32">
        <f t="shared" ca="1" si="7"/>
        <v>0.28795999999999999</v>
      </c>
      <c r="G42" s="32">
        <f t="shared" ca="1" si="10"/>
        <v>0.28795999999999999</v>
      </c>
      <c r="H42" s="32">
        <f t="shared" ca="1" si="10"/>
        <v>1.82464</v>
      </c>
      <c r="I42" s="32">
        <f t="shared" ca="1" si="10"/>
        <v>0.28795999999999999</v>
      </c>
      <c r="J42" s="32">
        <f t="shared" ca="1" si="10"/>
        <v>1.22319</v>
      </c>
      <c r="K42" s="32">
        <f t="shared" ca="1" si="10"/>
        <v>0.38478000000000001</v>
      </c>
      <c r="L42" s="32">
        <f t="shared" ca="1" si="10"/>
        <v>1.27725</v>
      </c>
      <c r="M42" s="32">
        <f t="shared" ca="1" si="10"/>
        <v>0.37435000000000002</v>
      </c>
      <c r="N42" s="32">
        <f t="shared" ca="1" si="10"/>
        <v>0.28795999999999999</v>
      </c>
      <c r="O42" s="32">
        <f t="shared" ca="1" si="10"/>
        <v>0.49095</v>
      </c>
      <c r="P42" s="32">
        <f t="shared" ca="1" si="10"/>
        <v>0.42120000000000002</v>
      </c>
      <c r="Q42" s="32">
        <f t="shared" ca="1" si="10"/>
        <v>0.31968999999999997</v>
      </c>
      <c r="R42" s="32">
        <f t="shared" ca="1" si="10"/>
        <v>0.49095</v>
      </c>
      <c r="S42" s="32">
        <f t="shared" ca="1" si="10"/>
        <v>0.28795999999999999</v>
      </c>
      <c r="T42" s="32">
        <f t="shared" ca="1" si="10"/>
        <v>0.28795999999999999</v>
      </c>
      <c r="U42" s="32">
        <f t="shared" ca="1" si="10"/>
        <v>0.28795999999999999</v>
      </c>
      <c r="V42" s="32">
        <f t="shared" ca="1" si="9"/>
        <v>0.28795999999999999</v>
      </c>
      <c r="W42" s="32">
        <f t="shared" ca="1" si="9"/>
        <v>0.28795999999999999</v>
      </c>
      <c r="X42" s="32">
        <f t="shared" ca="1" si="9"/>
        <v>0.28795999999999999</v>
      </c>
      <c r="Y42" s="32">
        <f t="shared" ca="1" si="9"/>
        <v>0.28795999999999999</v>
      </c>
      <c r="AA42" s="1" t="s">
        <v>51</v>
      </c>
      <c r="AB42" s="22">
        <v>1</v>
      </c>
    </row>
    <row r="43" spans="1:28" x14ac:dyDescent="0.2">
      <c r="A43" s="1" t="s">
        <v>52</v>
      </c>
      <c r="B43" s="1">
        <v>4.2639893312342556</v>
      </c>
      <c r="C43" s="1">
        <f t="shared" ca="1" si="2"/>
        <v>4.2657400000000001</v>
      </c>
      <c r="D43" s="1">
        <f t="shared" ca="1" si="3"/>
        <v>4.2657400000000001</v>
      </c>
      <c r="E43" s="32">
        <f t="shared" ca="1" si="10"/>
        <v>2.4687199999999998</v>
      </c>
      <c r="F43" s="32">
        <f t="shared" ca="1" si="7"/>
        <v>2.4687199999999998</v>
      </c>
      <c r="G43" s="32">
        <f t="shared" ca="1" si="10"/>
        <v>2.4687199999999998</v>
      </c>
      <c r="H43" s="32">
        <f t="shared" ca="1" si="10"/>
        <v>17.228760000000001</v>
      </c>
      <c r="I43" s="32">
        <f t="shared" ca="1" si="10"/>
        <v>2.4687199999999998</v>
      </c>
      <c r="J43" s="32">
        <f t="shared" ca="1" si="10"/>
        <v>1.92062</v>
      </c>
      <c r="K43" s="32">
        <f t="shared" ca="1" si="10"/>
        <v>3.2003200000000001</v>
      </c>
      <c r="L43" s="32">
        <f t="shared" ca="1" si="10"/>
        <v>1.9785900000000001</v>
      </c>
      <c r="M43" s="32">
        <f t="shared" ca="1" si="10"/>
        <v>3.2093400000000001</v>
      </c>
      <c r="N43" s="32">
        <f t="shared" ca="1" si="10"/>
        <v>2.4687199999999998</v>
      </c>
      <c r="O43" s="32">
        <f t="shared" ca="1" si="10"/>
        <v>2.8265600000000002</v>
      </c>
      <c r="P43" s="32">
        <f t="shared" ca="1" si="10"/>
        <v>2.5024099999999998</v>
      </c>
      <c r="Q43" s="32">
        <f t="shared" ca="1" si="10"/>
        <v>2.7269999999999999</v>
      </c>
      <c r="R43" s="32">
        <f t="shared" ca="1" si="10"/>
        <v>2.8265600000000002</v>
      </c>
      <c r="S43" s="32">
        <f t="shared" ca="1" si="10"/>
        <v>2.4687199999999998</v>
      </c>
      <c r="T43" s="32">
        <f t="shared" ca="1" si="10"/>
        <v>2.4687199999999998</v>
      </c>
      <c r="U43" s="32">
        <f t="shared" ca="1" si="10"/>
        <v>2.4687199999999998</v>
      </c>
      <c r="V43" s="32">
        <f t="shared" ca="1" si="9"/>
        <v>2.4687199999999998</v>
      </c>
      <c r="W43" s="32">
        <f t="shared" ca="1" si="9"/>
        <v>2.4687199999999998</v>
      </c>
      <c r="X43" s="32">
        <f t="shared" ca="1" si="9"/>
        <v>2.4687199999999998</v>
      </c>
      <c r="Y43" s="32">
        <f t="shared" ca="1" si="9"/>
        <v>17.228760000000001</v>
      </c>
      <c r="AA43" s="1" t="s">
        <v>52</v>
      </c>
      <c r="AB43" s="22">
        <v>1</v>
      </c>
    </row>
    <row r="44" spans="1:28" x14ac:dyDescent="0.2">
      <c r="A44" s="1" t="s">
        <v>53</v>
      </c>
      <c r="B44" s="1">
        <v>2.8850574328576277</v>
      </c>
      <c r="C44" s="1">
        <f t="shared" ca="1" si="2"/>
        <v>2.8851</v>
      </c>
      <c r="D44" s="1">
        <f t="shared" ca="1" si="3"/>
        <v>2.8851</v>
      </c>
      <c r="E44" s="32">
        <f t="shared" ca="1" si="10"/>
        <v>7.6165200000000004</v>
      </c>
      <c r="F44" s="32">
        <f t="shared" ca="1" si="7"/>
        <v>7.6165200000000004</v>
      </c>
      <c r="G44" s="32">
        <f t="shared" ca="1" si="10"/>
        <v>7.6165200000000004</v>
      </c>
      <c r="H44" s="32">
        <f t="shared" ca="1" si="10"/>
        <v>20.61328</v>
      </c>
      <c r="I44" s="32">
        <f t="shared" ca="1" si="10"/>
        <v>0.86207</v>
      </c>
      <c r="J44" s="32">
        <f t="shared" ca="1" si="10"/>
        <v>5.3622399999999999</v>
      </c>
      <c r="K44" s="32">
        <f t="shared" ca="1" si="10"/>
        <v>7.2639199999999997</v>
      </c>
      <c r="L44" s="32">
        <f t="shared" ca="1" si="10"/>
        <v>5.3315599999999996</v>
      </c>
      <c r="M44" s="32">
        <f t="shared" ca="1" si="10"/>
        <v>7.2763099999999996</v>
      </c>
      <c r="N44" s="32">
        <f t="shared" ca="1" si="10"/>
        <v>5.5971599999999997</v>
      </c>
      <c r="O44" s="32">
        <f t="shared" ca="1" si="10"/>
        <v>7.6165200000000004</v>
      </c>
      <c r="P44" s="32">
        <f t="shared" ca="1" si="10"/>
        <v>6.8502299999999998</v>
      </c>
      <c r="Q44" s="32">
        <f t="shared" ca="1" si="10"/>
        <v>6.1625699999999997</v>
      </c>
      <c r="R44" s="32">
        <f t="shared" ca="1" si="10"/>
        <v>7.6165200000000004</v>
      </c>
      <c r="S44" s="32">
        <f t="shared" ca="1" si="10"/>
        <v>5.5971599999999997</v>
      </c>
      <c r="T44" s="32">
        <f t="shared" ca="1" si="10"/>
        <v>7.6165200000000004</v>
      </c>
      <c r="U44" s="32">
        <f t="shared" ca="1" si="10"/>
        <v>7.6165200000000004</v>
      </c>
      <c r="V44" s="32">
        <f t="shared" ca="1" si="9"/>
        <v>0.86207</v>
      </c>
      <c r="W44" s="32">
        <f t="shared" ca="1" si="9"/>
        <v>7.6165200000000004</v>
      </c>
      <c r="X44" s="32">
        <f t="shared" ca="1" si="9"/>
        <v>0.86207</v>
      </c>
      <c r="Y44" s="32">
        <f t="shared" ca="1" si="9"/>
        <v>18.85979</v>
      </c>
      <c r="AA44" s="1" t="s">
        <v>53</v>
      </c>
      <c r="AB44" s="22">
        <v>1</v>
      </c>
    </row>
    <row r="45" spans="1:28" x14ac:dyDescent="0.2">
      <c r="A45" s="1" t="s">
        <v>54</v>
      </c>
      <c r="B45" s="1">
        <v>1.9759152929048613</v>
      </c>
      <c r="C45" s="1">
        <f t="shared" ca="1" si="2"/>
        <v>1.9759199999999999</v>
      </c>
      <c r="D45" s="1">
        <f t="shared" ca="1" si="3"/>
        <v>1.9759199999999999</v>
      </c>
      <c r="E45" s="32">
        <f t="shared" ca="1" si="10"/>
        <v>3.6495700000000002</v>
      </c>
      <c r="F45" s="32">
        <f t="shared" ca="1" si="7"/>
        <v>3.6495700000000002</v>
      </c>
      <c r="G45" s="32">
        <f t="shared" ca="1" si="10"/>
        <v>3.6495700000000002</v>
      </c>
      <c r="H45" s="32">
        <f t="shared" ca="1" si="10"/>
        <v>7.4825100000000004</v>
      </c>
      <c r="I45" s="32">
        <f t="shared" ca="1" si="10"/>
        <v>0.75770000000000004</v>
      </c>
      <c r="J45" s="32">
        <f t="shared" ca="1" si="10"/>
        <v>0.54091999999999996</v>
      </c>
      <c r="K45" s="32">
        <f t="shared" ca="1" si="10"/>
        <v>7.7675099999999997</v>
      </c>
      <c r="L45" s="32">
        <f t="shared" ca="1" si="10"/>
        <v>2.5547</v>
      </c>
      <c r="M45" s="32">
        <f t="shared" ca="1" si="10"/>
        <v>0.98501000000000005</v>
      </c>
      <c r="N45" s="32">
        <f t="shared" ca="1" si="10"/>
        <v>3.6495700000000002</v>
      </c>
      <c r="O45" s="32">
        <f t="shared" ca="1" si="10"/>
        <v>3.6495700000000002</v>
      </c>
      <c r="P45" s="32">
        <f t="shared" ca="1" si="10"/>
        <v>3.26234</v>
      </c>
      <c r="Q45" s="32">
        <f t="shared" ca="1" si="10"/>
        <v>4.0417399999999999</v>
      </c>
      <c r="R45" s="32">
        <f t="shared" ca="1" si="10"/>
        <v>7.4825100000000004</v>
      </c>
      <c r="S45" s="32">
        <f t="shared" ca="1" si="10"/>
        <v>3.6495700000000002</v>
      </c>
      <c r="T45" s="32">
        <f t="shared" ca="1" si="10"/>
        <v>3.6495700000000002</v>
      </c>
      <c r="U45" s="32">
        <f t="shared" ca="1" si="10"/>
        <v>3.6495700000000002</v>
      </c>
      <c r="V45" s="32">
        <f t="shared" ca="1" si="9"/>
        <v>0.75770000000000004</v>
      </c>
      <c r="W45" s="32">
        <f t="shared" ca="1" si="9"/>
        <v>7.4825100000000004</v>
      </c>
      <c r="X45" s="32">
        <f t="shared" ca="1" si="9"/>
        <v>0.75770000000000004</v>
      </c>
      <c r="Y45" s="32">
        <f t="shared" ca="1" si="9"/>
        <v>14.30227</v>
      </c>
      <c r="AA45" s="1" t="s">
        <v>54</v>
      </c>
      <c r="AB45" s="22">
        <v>1</v>
      </c>
    </row>
    <row r="46" spans="1:28" x14ac:dyDescent="0.2">
      <c r="A46" s="1" t="s">
        <v>55</v>
      </c>
      <c r="B46" s="1">
        <v>0.43365821932991006</v>
      </c>
      <c r="C46" s="1">
        <f t="shared" ca="1" si="2"/>
        <v>0.43365999999999999</v>
      </c>
      <c r="D46" s="1">
        <f t="shared" ca="1" si="3"/>
        <v>0.43365999999999999</v>
      </c>
      <c r="E46" s="32">
        <f t="shared" ca="1" si="10"/>
        <v>0.59123999999999999</v>
      </c>
      <c r="F46" s="32">
        <f t="shared" ca="1" si="7"/>
        <v>0.59123999999999999</v>
      </c>
      <c r="G46" s="32">
        <f t="shared" ca="1" si="10"/>
        <v>0.59123999999999999</v>
      </c>
      <c r="H46" s="32">
        <f t="shared" ca="1" si="10"/>
        <v>0.59123999999999999</v>
      </c>
      <c r="I46" s="32">
        <f t="shared" ca="1" si="10"/>
        <v>0.59123999999999999</v>
      </c>
      <c r="J46" s="32">
        <f t="shared" ca="1" si="10"/>
        <v>0.42453999999999997</v>
      </c>
      <c r="K46" s="32">
        <f t="shared" ca="1" si="10"/>
        <v>0.75795000000000001</v>
      </c>
      <c r="L46" s="32">
        <f t="shared" ca="1" si="10"/>
        <v>0.41387000000000002</v>
      </c>
      <c r="M46" s="32">
        <f t="shared" ca="1" si="10"/>
        <v>0.76861999999999997</v>
      </c>
      <c r="N46" s="32">
        <f t="shared" ca="1" si="10"/>
        <v>0.59123999999999999</v>
      </c>
      <c r="O46" s="32">
        <f t="shared" ca="1" si="10"/>
        <v>0.59123999999999999</v>
      </c>
      <c r="P46" s="32">
        <f t="shared" ca="1" si="10"/>
        <v>0.53213999999999995</v>
      </c>
      <c r="Q46" s="32">
        <f t="shared" ca="1" si="10"/>
        <v>0.65034999999999998</v>
      </c>
      <c r="R46" s="32">
        <f t="shared" ca="1" si="10"/>
        <v>0.59123999999999999</v>
      </c>
      <c r="S46" s="32">
        <f t="shared" ca="1" si="10"/>
        <v>0.59123999999999999</v>
      </c>
      <c r="T46" s="32">
        <f t="shared" ca="1" si="10"/>
        <v>0.59123999999999999</v>
      </c>
      <c r="U46" s="32">
        <f t="shared" ca="1" si="10"/>
        <v>0.59123999999999999</v>
      </c>
      <c r="V46" s="32">
        <f t="shared" ca="1" si="9"/>
        <v>0.59123999999999999</v>
      </c>
      <c r="W46" s="32">
        <f t="shared" ca="1" si="9"/>
        <v>0.59123999999999999</v>
      </c>
      <c r="X46" s="32">
        <f t="shared" ca="1" si="9"/>
        <v>0.59123999999999999</v>
      </c>
      <c r="Y46" s="32">
        <f t="shared" ca="1" si="9"/>
        <v>5.8942300000000003</v>
      </c>
      <c r="AA46" s="1" t="s">
        <v>55</v>
      </c>
      <c r="AB46" s="22">
        <v>1</v>
      </c>
    </row>
    <row r="47" spans="1:28" x14ac:dyDescent="0.2">
      <c r="A47" s="1" t="s">
        <v>56</v>
      </c>
      <c r="B47" s="1">
        <v>1.7795823463254812</v>
      </c>
      <c r="C47" s="1">
        <f t="shared" ca="1" si="2"/>
        <v>1.7798700000000001</v>
      </c>
      <c r="D47" s="1">
        <f t="shared" ca="1" si="3"/>
        <v>1.7798700000000001</v>
      </c>
      <c r="E47" s="32">
        <f t="shared" ca="1" si="10"/>
        <v>1.69276</v>
      </c>
      <c r="F47" s="32">
        <f t="shared" ca="1" si="7"/>
        <v>1.69276</v>
      </c>
      <c r="G47" s="32">
        <f t="shared" ca="1" si="10"/>
        <v>1.69276</v>
      </c>
      <c r="H47" s="32">
        <f t="shared" ca="1" si="10"/>
        <v>2.8781500000000002</v>
      </c>
      <c r="I47" s="32">
        <f t="shared" ca="1" si="10"/>
        <v>0.79952000000000001</v>
      </c>
      <c r="J47" s="32">
        <f t="shared" ca="1" si="10"/>
        <v>2.01248</v>
      </c>
      <c r="K47" s="32">
        <f t="shared" ca="1" si="10"/>
        <v>2.20459</v>
      </c>
      <c r="L47" s="32">
        <f t="shared" ca="1" si="10"/>
        <v>2.0146999999999999</v>
      </c>
      <c r="M47" s="32">
        <f t="shared" ca="1" si="10"/>
        <v>2.20059</v>
      </c>
      <c r="N47" s="32">
        <f t="shared" ca="1" si="10"/>
        <v>1.69276</v>
      </c>
      <c r="O47" s="32">
        <f t="shared" ca="1" si="10"/>
        <v>1.69276</v>
      </c>
      <c r="P47" s="32">
        <f t="shared" ca="1" si="10"/>
        <v>2.58948</v>
      </c>
      <c r="Q47" s="32">
        <f t="shared" ca="1" si="10"/>
        <v>1.86311</v>
      </c>
      <c r="R47" s="32">
        <f t="shared" ca="1" si="10"/>
        <v>1.69276</v>
      </c>
      <c r="S47" s="32">
        <f t="shared" ca="1" si="10"/>
        <v>1.69276</v>
      </c>
      <c r="T47" s="32">
        <f t="shared" ca="1" si="10"/>
        <v>1.69276</v>
      </c>
      <c r="U47" s="32">
        <f t="shared" ca="1" si="10"/>
        <v>1.69276</v>
      </c>
      <c r="V47" s="32">
        <f t="shared" ca="1" si="9"/>
        <v>0.79952000000000001</v>
      </c>
      <c r="W47" s="32">
        <f t="shared" ca="1" si="9"/>
        <v>1.69276</v>
      </c>
      <c r="X47" s="32">
        <f t="shared" ca="1" si="9"/>
        <v>0.79952000000000001</v>
      </c>
      <c r="Y47" s="32">
        <f t="shared" ca="1" si="9"/>
        <v>1.69276</v>
      </c>
      <c r="AA47" s="1" t="s">
        <v>56</v>
      </c>
      <c r="AB47" s="22">
        <v>1</v>
      </c>
    </row>
    <row r="48" spans="1:28" x14ac:dyDescent="0.2">
      <c r="A48" s="1" t="s">
        <v>57</v>
      </c>
      <c r="B48" s="1">
        <v>1.1179904415542841</v>
      </c>
      <c r="C48" s="1">
        <f t="shared" ca="1" si="2"/>
        <v>1.11815</v>
      </c>
      <c r="D48" s="1">
        <f t="shared" ca="1" si="3"/>
        <v>1.11815</v>
      </c>
      <c r="E48" s="32">
        <f t="shared" ca="1" si="10"/>
        <v>0.68633</v>
      </c>
      <c r="F48" s="32">
        <f t="shared" ca="1" si="7"/>
        <v>0.68633</v>
      </c>
      <c r="G48" s="32">
        <f t="shared" ca="1" si="10"/>
        <v>0.68633</v>
      </c>
      <c r="H48" s="32">
        <f t="shared" ca="1" si="10"/>
        <v>0.68633</v>
      </c>
      <c r="I48" s="32">
        <f t="shared" ca="1" si="10"/>
        <v>0.68633</v>
      </c>
      <c r="J48" s="32">
        <f t="shared" ca="1" si="10"/>
        <v>0.45924999999999999</v>
      </c>
      <c r="K48" s="32">
        <f t="shared" ca="1" si="10"/>
        <v>0.93157000000000001</v>
      </c>
      <c r="L48" s="32">
        <f t="shared" ca="1" si="10"/>
        <v>0.48043000000000002</v>
      </c>
      <c r="M48" s="32">
        <f t="shared" ca="1" si="10"/>
        <v>0.89222999999999997</v>
      </c>
      <c r="N48" s="32">
        <f t="shared" ca="1" si="10"/>
        <v>0.68633</v>
      </c>
      <c r="O48" s="32">
        <f t="shared" ca="1" si="10"/>
        <v>0.68633</v>
      </c>
      <c r="P48" s="32">
        <f t="shared" ca="1" si="10"/>
        <v>0.60865000000000002</v>
      </c>
      <c r="Q48" s="32">
        <f t="shared" ca="1" si="10"/>
        <v>0.76602999999999999</v>
      </c>
      <c r="R48" s="32">
        <f t="shared" ca="1" si="10"/>
        <v>0.68633</v>
      </c>
      <c r="S48" s="32">
        <f t="shared" ca="1" si="10"/>
        <v>0.68633</v>
      </c>
      <c r="T48" s="32">
        <f t="shared" ca="1" si="10"/>
        <v>0.68633</v>
      </c>
      <c r="U48" s="32">
        <f t="shared" ca="1" si="10"/>
        <v>0.68633</v>
      </c>
      <c r="V48" s="32">
        <f t="shared" ca="1" si="9"/>
        <v>0.68633</v>
      </c>
      <c r="W48" s="32">
        <f t="shared" ca="1" si="9"/>
        <v>0.68633</v>
      </c>
      <c r="X48" s="32">
        <f t="shared" ca="1" si="9"/>
        <v>0.68633</v>
      </c>
      <c r="Y48" s="32">
        <f t="shared" ca="1" si="9"/>
        <v>0.68633</v>
      </c>
      <c r="AA48" s="1" t="s">
        <v>57</v>
      </c>
      <c r="AB48" s="22">
        <v>1</v>
      </c>
    </row>
    <row r="49" spans="1:28" x14ac:dyDescent="0.2">
      <c r="A49" s="1" t="s">
        <v>58</v>
      </c>
      <c r="B49" s="1">
        <v>7.2335640232850453</v>
      </c>
      <c r="C49" s="1">
        <f t="shared" ca="1" si="2"/>
        <v>7.2335599999999998</v>
      </c>
      <c r="D49" s="1">
        <f t="shared" ca="1" si="3"/>
        <v>7.2335599999999998</v>
      </c>
      <c r="E49" s="32">
        <f t="shared" ca="1" si="10"/>
        <v>9.2616200000000006</v>
      </c>
      <c r="F49" s="32">
        <f t="shared" ca="1" si="7"/>
        <v>9.2616200000000006</v>
      </c>
      <c r="G49" s="32">
        <f t="shared" ca="1" si="10"/>
        <v>9.2616200000000006</v>
      </c>
      <c r="H49" s="32">
        <f t="shared" ca="1" si="10"/>
        <v>9.2616200000000006</v>
      </c>
      <c r="I49" s="32">
        <f t="shared" ca="1" si="10"/>
        <v>9.2616200000000006</v>
      </c>
      <c r="J49" s="32">
        <f t="shared" ca="1" si="10"/>
        <v>9.0080600000000004</v>
      </c>
      <c r="K49" s="32">
        <f t="shared" ca="1" si="10"/>
        <v>9.5284399999999998</v>
      </c>
      <c r="L49" s="32">
        <f t="shared" ca="1" si="10"/>
        <v>6.4831300000000001</v>
      </c>
      <c r="M49" s="32">
        <f t="shared" ca="1" si="10"/>
        <v>12.040100000000001</v>
      </c>
      <c r="N49" s="32">
        <f t="shared" ca="1" si="10"/>
        <v>9.2616200000000006</v>
      </c>
      <c r="O49" s="32">
        <f t="shared" ca="1" si="10"/>
        <v>9.2616200000000006</v>
      </c>
      <c r="P49" s="32">
        <f t="shared" ca="1" si="10"/>
        <v>8.3288499999999992</v>
      </c>
      <c r="Q49" s="32">
        <f t="shared" ca="1" si="10"/>
        <v>10.19586</v>
      </c>
      <c r="R49" s="32">
        <f t="shared" ca="1" si="10"/>
        <v>9.2616200000000006</v>
      </c>
      <c r="S49" s="32">
        <f t="shared" ca="1" si="10"/>
        <v>9.2616200000000006</v>
      </c>
      <c r="T49" s="32">
        <f t="shared" ca="1" si="10"/>
        <v>9.2616200000000006</v>
      </c>
      <c r="U49" s="32">
        <f t="shared" ca="1" si="10"/>
        <v>9.2616200000000006</v>
      </c>
      <c r="V49" s="32">
        <f t="shared" ca="1" si="9"/>
        <v>9.2616200000000006</v>
      </c>
      <c r="W49" s="32">
        <f t="shared" ca="1" si="9"/>
        <v>9.2616200000000006</v>
      </c>
      <c r="X49" s="32">
        <f t="shared" ca="1" si="9"/>
        <v>9.2616200000000006</v>
      </c>
      <c r="Y49" s="32">
        <f t="shared" ca="1" si="9"/>
        <v>9.2616200000000006</v>
      </c>
      <c r="AA49" s="1" t="s">
        <v>58</v>
      </c>
      <c r="AB49" s="22">
        <v>0</v>
      </c>
    </row>
    <row r="50" spans="1:28" x14ac:dyDescent="0.2">
      <c r="A50" s="1" t="s">
        <v>59</v>
      </c>
      <c r="B50" s="1">
        <v>0.69129524661306274</v>
      </c>
      <c r="C50" s="1">
        <f t="shared" ca="1" si="2"/>
        <v>0.69164000000000003</v>
      </c>
      <c r="D50" s="1">
        <f t="shared" ca="1" si="3"/>
        <v>0.69164000000000003</v>
      </c>
      <c r="E50" s="32">
        <f t="shared" ca="1" si="10"/>
        <v>1.2264699999999999</v>
      </c>
      <c r="F50" s="32">
        <f t="shared" ca="1" si="7"/>
        <v>1.2264699999999999</v>
      </c>
      <c r="G50" s="32">
        <f t="shared" ref="G50" ca="1" si="11">INDIRECT(ADDRESS(ROW(G50)+147,15,,,CONCATENATE("oq25",G$1)))</f>
        <v>1.2264699999999999</v>
      </c>
      <c r="H50" s="32">
        <f t="shared" ca="1" si="10"/>
        <v>2.16736</v>
      </c>
      <c r="I50" s="32">
        <f t="shared" ca="1" si="10"/>
        <v>1.2264699999999999</v>
      </c>
      <c r="J50" s="32">
        <f t="shared" ca="1" si="10"/>
        <v>0.94052999999999998</v>
      </c>
      <c r="K50" s="32">
        <f t="shared" ca="1" si="10"/>
        <v>1.5136400000000001</v>
      </c>
      <c r="L50" s="32">
        <f t="shared" ca="1" si="10"/>
        <v>1.51715</v>
      </c>
      <c r="M50" s="32">
        <f t="shared" ca="1" si="10"/>
        <v>1.5944199999999999</v>
      </c>
      <c r="N50" s="32">
        <f t="shared" ca="1" si="10"/>
        <v>1.2264699999999999</v>
      </c>
      <c r="O50" s="32">
        <f t="shared" ca="1" si="10"/>
        <v>2.16736</v>
      </c>
      <c r="P50" s="32">
        <f t="shared" ca="1" si="10"/>
        <v>1.9493400000000001</v>
      </c>
      <c r="Q50" s="32">
        <f t="shared" ca="1" si="10"/>
        <v>1.3498399999999999</v>
      </c>
      <c r="R50" s="32">
        <f t="shared" ca="1" si="10"/>
        <v>2.16736</v>
      </c>
      <c r="S50" s="32">
        <f t="shared" ca="1" si="10"/>
        <v>1.2264699999999999</v>
      </c>
      <c r="T50" s="32">
        <f t="shared" ca="1" si="10"/>
        <v>1.2264699999999999</v>
      </c>
      <c r="U50" s="32">
        <f t="shared" ca="1" si="10"/>
        <v>1.2264699999999999</v>
      </c>
      <c r="V50" s="32">
        <f t="shared" ca="1" si="9"/>
        <v>1.2264699999999999</v>
      </c>
      <c r="W50" s="32">
        <f t="shared" ca="1" si="9"/>
        <v>2.16736</v>
      </c>
      <c r="X50" s="32">
        <f t="shared" ca="1" si="9"/>
        <v>1.2264699999999999</v>
      </c>
      <c r="Y50" s="32">
        <f t="shared" ca="1" si="9"/>
        <v>2.16736</v>
      </c>
      <c r="AA50" s="1" t="s">
        <v>59</v>
      </c>
      <c r="AB50" s="22">
        <v>0</v>
      </c>
    </row>
    <row r="51" spans="1:28" x14ac:dyDescent="0.2">
      <c r="A51" s="1" t="s">
        <v>60</v>
      </c>
      <c r="B51" s="1">
        <v>1.5673620731600049</v>
      </c>
      <c r="C51" s="1">
        <f t="shared" ca="1" si="2"/>
        <v>1.5674699999999999</v>
      </c>
      <c r="D51" s="1">
        <f t="shared" ca="1" si="3"/>
        <v>1.5674699999999999</v>
      </c>
      <c r="E51" s="32">
        <f t="shared" ref="E51:V66" ca="1" si="12">INDIRECT(ADDRESS(ROW(E51)+147,15,,,CONCATENATE("oq25",E$1)))</f>
        <v>0.82469999999999999</v>
      </c>
      <c r="F51" s="32">
        <f t="shared" ca="1" si="7"/>
        <v>0.82469999999999999</v>
      </c>
      <c r="G51" s="32">
        <f t="shared" ca="1" si="12"/>
        <v>0.82469999999999999</v>
      </c>
      <c r="H51" s="32">
        <f t="shared" ca="1" si="12"/>
        <v>0.82469999999999999</v>
      </c>
      <c r="I51" s="32">
        <f t="shared" ca="1" si="12"/>
        <v>0.82469999999999999</v>
      </c>
      <c r="J51" s="32">
        <f t="shared" ca="1" si="12"/>
        <v>0.56040000000000001</v>
      </c>
      <c r="K51" s="32">
        <f t="shared" ca="1" si="12"/>
        <v>1.1101700000000001</v>
      </c>
      <c r="L51" s="32">
        <f t="shared" ca="1" si="12"/>
        <v>0.57728999999999997</v>
      </c>
      <c r="M51" s="32">
        <f t="shared" ca="1" si="12"/>
        <v>1.07212</v>
      </c>
      <c r="N51" s="32">
        <f t="shared" ca="1" si="12"/>
        <v>0.82469999999999999</v>
      </c>
      <c r="O51" s="32">
        <f t="shared" ca="1" si="12"/>
        <v>0.82469999999999999</v>
      </c>
      <c r="P51" s="32">
        <f t="shared" ca="1" si="12"/>
        <v>0.73012999999999995</v>
      </c>
      <c r="Q51" s="32">
        <f t="shared" ca="1" si="12"/>
        <v>0.92196999999999996</v>
      </c>
      <c r="R51" s="32">
        <f t="shared" ca="1" si="12"/>
        <v>0.82469999999999999</v>
      </c>
      <c r="S51" s="32">
        <f t="shared" ca="1" si="12"/>
        <v>0.82469999999999999</v>
      </c>
      <c r="T51" s="32">
        <f t="shared" ca="1" si="12"/>
        <v>0.82469999999999999</v>
      </c>
      <c r="U51" s="32">
        <f t="shared" ca="1" si="12"/>
        <v>0.82469999999999999</v>
      </c>
      <c r="V51" s="32">
        <f t="shared" ca="1" si="9"/>
        <v>0.82469999999999999</v>
      </c>
      <c r="W51" s="32">
        <f t="shared" ca="1" si="9"/>
        <v>0.82469999999999999</v>
      </c>
      <c r="X51" s="32">
        <f t="shared" ca="1" si="9"/>
        <v>0.82469999999999999</v>
      </c>
      <c r="Y51" s="32">
        <f t="shared" ca="1" si="9"/>
        <v>0.82469999999999999</v>
      </c>
      <c r="AA51" s="1" t="s">
        <v>60</v>
      </c>
      <c r="AB51" s="22">
        <v>1</v>
      </c>
    </row>
    <row r="52" spans="1:28" x14ac:dyDescent="0.2">
      <c r="A52" s="1" t="s">
        <v>61</v>
      </c>
      <c r="B52" s="1">
        <v>1.3307957306597007</v>
      </c>
      <c r="C52" s="1">
        <f t="shared" ca="1" si="2"/>
        <v>1.3308</v>
      </c>
      <c r="D52" s="1">
        <f t="shared" ca="1" si="3"/>
        <v>1.3308</v>
      </c>
      <c r="E52" s="32">
        <f t="shared" ca="1" si="12"/>
        <v>1.7703599999999999</v>
      </c>
      <c r="F52" s="32">
        <f t="shared" ca="1" si="7"/>
        <v>1.7703599999999999</v>
      </c>
      <c r="G52" s="32">
        <f t="shared" ca="1" si="12"/>
        <v>1.7703599999999999</v>
      </c>
      <c r="H52" s="32">
        <f t="shared" ca="1" si="12"/>
        <v>1.7703599999999999</v>
      </c>
      <c r="I52" s="32">
        <f t="shared" ca="1" si="12"/>
        <v>1.0848800000000001</v>
      </c>
      <c r="J52" s="32">
        <f t="shared" ca="1" si="12"/>
        <v>1.23925</v>
      </c>
      <c r="K52" s="32">
        <f t="shared" ca="1" si="12"/>
        <v>1.4103399999999999</v>
      </c>
      <c r="L52" s="32">
        <f t="shared" ca="1" si="12"/>
        <v>1.23925</v>
      </c>
      <c r="M52" s="32">
        <f t="shared" ca="1" si="12"/>
        <v>1.4103399999999999</v>
      </c>
      <c r="N52" s="32">
        <f t="shared" ca="1" si="12"/>
        <v>1.7703599999999999</v>
      </c>
      <c r="O52" s="32">
        <f t="shared" ca="1" si="12"/>
        <v>1.7703599999999999</v>
      </c>
      <c r="P52" s="32">
        <f t="shared" ca="1" si="12"/>
        <v>1.5933900000000001</v>
      </c>
      <c r="Q52" s="32">
        <f t="shared" ca="1" si="12"/>
        <v>1.9473400000000001</v>
      </c>
      <c r="R52" s="32">
        <f t="shared" ca="1" si="12"/>
        <v>1.7703599999999999</v>
      </c>
      <c r="S52" s="32">
        <f t="shared" ca="1" si="12"/>
        <v>1.7703599999999999</v>
      </c>
      <c r="T52" s="32">
        <f t="shared" ca="1" si="12"/>
        <v>1.7703599999999999</v>
      </c>
      <c r="U52" s="32">
        <f t="shared" ca="1" si="12"/>
        <v>1.7703599999999999</v>
      </c>
      <c r="V52" s="32">
        <f t="shared" ca="1" si="9"/>
        <v>1.7703599999999999</v>
      </c>
      <c r="W52" s="32">
        <f t="shared" ca="1" si="9"/>
        <v>1.7703599999999999</v>
      </c>
      <c r="X52" s="32">
        <f t="shared" ca="1" si="9"/>
        <v>1.7703599999999999</v>
      </c>
      <c r="Y52" s="32">
        <f t="shared" ca="1" si="9"/>
        <v>1.7703599999999999</v>
      </c>
      <c r="AA52" s="1" t="s">
        <v>61</v>
      </c>
      <c r="AB52" s="22">
        <v>0</v>
      </c>
    </row>
    <row r="53" spans="1:28" x14ac:dyDescent="0.2">
      <c r="A53" s="1" t="s">
        <v>62</v>
      </c>
      <c r="B53" s="1">
        <v>3.3622222868985441</v>
      </c>
      <c r="C53" s="1">
        <f t="shared" ca="1" si="2"/>
        <v>3.3636699999999999</v>
      </c>
      <c r="D53" s="1">
        <f t="shared" ca="1" si="3"/>
        <v>3.3636699999999999</v>
      </c>
      <c r="E53" s="32">
        <f t="shared" ca="1" si="12"/>
        <v>5.8510099999999996</v>
      </c>
      <c r="F53" s="32">
        <f t="shared" ca="1" si="7"/>
        <v>5.8510099999999996</v>
      </c>
      <c r="G53" s="32">
        <f t="shared" ref="G53:G82" ca="1" si="13">INDIRECT(ADDRESS(ROW(G53)+147,15,,,CONCATENATE("oq25",G$1)))</f>
        <v>5.8510099999999996</v>
      </c>
      <c r="H53" s="32">
        <f t="shared" ca="1" si="12"/>
        <v>5.8510099999999996</v>
      </c>
      <c r="I53" s="32">
        <f t="shared" ca="1" si="12"/>
        <v>0.57172999999999996</v>
      </c>
      <c r="J53" s="32">
        <f t="shared" ca="1" si="12"/>
        <v>4.4461399999999998</v>
      </c>
      <c r="K53" s="32">
        <f t="shared" ca="1" si="12"/>
        <v>7.2712899999999996</v>
      </c>
      <c r="L53" s="32">
        <f t="shared" ca="1" si="12"/>
        <v>4.0957100000000004</v>
      </c>
      <c r="M53" s="32">
        <f t="shared" ca="1" si="12"/>
        <v>7.6063200000000002</v>
      </c>
      <c r="N53" s="32">
        <f t="shared" ca="1" si="12"/>
        <v>5.8510099999999996</v>
      </c>
      <c r="O53" s="32">
        <f t="shared" ca="1" si="12"/>
        <v>5.8510099999999996</v>
      </c>
      <c r="P53" s="32">
        <f t="shared" ca="1" si="12"/>
        <v>5.2578399999999998</v>
      </c>
      <c r="Q53" s="32">
        <f t="shared" ca="1" si="12"/>
        <v>6.4460199999999999</v>
      </c>
      <c r="R53" s="32">
        <f t="shared" ca="1" si="12"/>
        <v>5.8510099999999996</v>
      </c>
      <c r="S53" s="32">
        <f t="shared" ca="1" si="12"/>
        <v>5.8510099999999996</v>
      </c>
      <c r="T53" s="32">
        <f t="shared" ca="1" si="12"/>
        <v>5.8510099999999996</v>
      </c>
      <c r="U53" s="32">
        <f t="shared" ca="1" si="12"/>
        <v>5.8510099999999996</v>
      </c>
      <c r="V53" s="32">
        <f t="shared" ca="1" si="9"/>
        <v>0.57172999999999996</v>
      </c>
      <c r="W53" s="32">
        <f t="shared" ca="1" si="9"/>
        <v>5.8510099999999996</v>
      </c>
      <c r="X53" s="32">
        <f t="shared" ca="1" si="9"/>
        <v>0.57172999999999996</v>
      </c>
      <c r="Y53" s="32">
        <f t="shared" ca="1" si="9"/>
        <v>5.8510099999999996</v>
      </c>
      <c r="AA53" s="1" t="s">
        <v>62</v>
      </c>
      <c r="AB53" s="22">
        <v>1</v>
      </c>
    </row>
    <row r="54" spans="1:28" x14ac:dyDescent="0.2">
      <c r="A54" s="1" t="s">
        <v>63</v>
      </c>
      <c r="B54" s="1">
        <v>0.52863668396715935</v>
      </c>
      <c r="C54" s="1">
        <f t="shared" ca="1" si="2"/>
        <v>0.52864</v>
      </c>
      <c r="D54" s="1">
        <f t="shared" ca="1" si="3"/>
        <v>0.52864</v>
      </c>
      <c r="E54" s="32">
        <f t="shared" ca="1" si="12"/>
        <v>2.2315700000000001</v>
      </c>
      <c r="F54" s="32">
        <f t="shared" ca="1" si="7"/>
        <v>2.2315700000000001</v>
      </c>
      <c r="G54" s="32">
        <f t="shared" ca="1" si="13"/>
        <v>2.2315700000000001</v>
      </c>
      <c r="H54" s="32">
        <f t="shared" ca="1" si="12"/>
        <v>2.2315700000000001</v>
      </c>
      <c r="I54" s="32">
        <f t="shared" ca="1" si="12"/>
        <v>2.2315700000000001</v>
      </c>
      <c r="J54" s="32">
        <f t="shared" ca="1" si="12"/>
        <v>1.5621</v>
      </c>
      <c r="K54" s="32">
        <f t="shared" ca="1" si="12"/>
        <v>2.9010400000000001</v>
      </c>
      <c r="L54" s="32">
        <f t="shared" ca="1" si="12"/>
        <v>1.5621</v>
      </c>
      <c r="M54" s="32">
        <f t="shared" ca="1" si="12"/>
        <v>2.9010400000000001</v>
      </c>
      <c r="N54" s="32">
        <f t="shared" ca="1" si="12"/>
        <v>2.2315700000000001</v>
      </c>
      <c r="O54" s="32">
        <f t="shared" ca="1" si="12"/>
        <v>2.2315700000000001</v>
      </c>
      <c r="P54" s="32">
        <f t="shared" ca="1" si="12"/>
        <v>2.0084900000000001</v>
      </c>
      <c r="Q54" s="32">
        <f t="shared" ca="1" si="12"/>
        <v>2.45465</v>
      </c>
      <c r="R54" s="32">
        <f t="shared" ca="1" si="12"/>
        <v>2.2315700000000001</v>
      </c>
      <c r="S54" s="32">
        <f t="shared" ca="1" si="12"/>
        <v>2.2315700000000001</v>
      </c>
      <c r="T54" s="32">
        <f t="shared" ca="1" si="12"/>
        <v>2.2315700000000001</v>
      </c>
      <c r="U54" s="32">
        <f t="shared" ca="1" si="12"/>
        <v>2.2315700000000001</v>
      </c>
      <c r="V54" s="32">
        <f t="shared" ca="1" si="12"/>
        <v>0.36159000000000002</v>
      </c>
      <c r="W54" s="32">
        <f t="shared" ref="W54:Y73" ca="1" si="14">INDIRECT(ADDRESS(ROW(W54)+147,15,,,CONCATENATE("oq25",W$1)))</f>
        <v>2.2315700000000001</v>
      </c>
      <c r="X54" s="32">
        <f t="shared" ca="1" si="14"/>
        <v>0.36159000000000002</v>
      </c>
      <c r="Y54" s="32">
        <f t="shared" ca="1" si="14"/>
        <v>4.8390300000000002</v>
      </c>
      <c r="AA54" s="1" t="s">
        <v>63</v>
      </c>
      <c r="AB54" s="22">
        <v>0</v>
      </c>
    </row>
    <row r="55" spans="1:28" x14ac:dyDescent="0.2">
      <c r="A55" s="1" t="s">
        <v>64</v>
      </c>
      <c r="B55" s="1">
        <v>11.142402193705342</v>
      </c>
      <c r="C55" s="1">
        <f t="shared" ca="1" si="2"/>
        <v>11.14273</v>
      </c>
      <c r="D55" s="1">
        <f t="shared" ca="1" si="3"/>
        <v>11.14273</v>
      </c>
      <c r="E55" s="32">
        <f t="shared" ca="1" si="12"/>
        <v>14.481870000000001</v>
      </c>
      <c r="F55" s="32">
        <f t="shared" ca="1" si="7"/>
        <v>14.481870000000001</v>
      </c>
      <c r="G55" s="32">
        <f t="shared" ca="1" si="13"/>
        <v>14.481870000000001</v>
      </c>
      <c r="H55" s="32">
        <f t="shared" ca="1" si="12"/>
        <v>14.481870000000001</v>
      </c>
      <c r="I55" s="32">
        <f t="shared" ca="1" si="12"/>
        <v>3.5332699999999999</v>
      </c>
      <c r="J55" s="32">
        <f t="shared" ca="1" si="12"/>
        <v>3.08013</v>
      </c>
      <c r="K55" s="32">
        <f t="shared" ca="1" si="12"/>
        <v>17.202269999999999</v>
      </c>
      <c r="L55" s="32">
        <f t="shared" ca="1" si="12"/>
        <v>10.137309999999999</v>
      </c>
      <c r="M55" s="32">
        <f t="shared" ca="1" si="12"/>
        <v>4.5932500000000003</v>
      </c>
      <c r="N55" s="32">
        <f t="shared" ca="1" si="12"/>
        <v>3.5332699999999999</v>
      </c>
      <c r="O55" s="32">
        <f t="shared" ca="1" si="12"/>
        <v>14.481870000000001</v>
      </c>
      <c r="P55" s="32">
        <f t="shared" ca="1" si="12"/>
        <v>13.02684</v>
      </c>
      <c r="Q55" s="32">
        <f t="shared" ca="1" si="12"/>
        <v>3.9087999999999998</v>
      </c>
      <c r="R55" s="32">
        <f t="shared" ca="1" si="12"/>
        <v>14.481870000000001</v>
      </c>
      <c r="S55" s="32">
        <f t="shared" ca="1" si="12"/>
        <v>14.481870000000001</v>
      </c>
      <c r="T55" s="32">
        <f t="shared" ca="1" si="12"/>
        <v>14.481870000000001</v>
      </c>
      <c r="U55" s="32">
        <f t="shared" ca="1" si="12"/>
        <v>14.481870000000001</v>
      </c>
      <c r="V55" s="32">
        <f t="shared" ca="1" si="12"/>
        <v>3.5332699999999999</v>
      </c>
      <c r="W55" s="32">
        <f t="shared" ca="1" si="14"/>
        <v>14.481870000000001</v>
      </c>
      <c r="X55" s="32">
        <f t="shared" ca="1" si="14"/>
        <v>3.5332699999999999</v>
      </c>
      <c r="Y55" s="32">
        <f t="shared" ca="1" si="14"/>
        <v>26.59338</v>
      </c>
      <c r="AA55" s="1" t="s">
        <v>64</v>
      </c>
      <c r="AB55" s="22">
        <v>1</v>
      </c>
    </row>
    <row r="56" spans="1:28" x14ac:dyDescent="0.2">
      <c r="A56" s="1" t="s">
        <v>65</v>
      </c>
      <c r="B56" s="1">
        <v>4.9030300750133495</v>
      </c>
      <c r="C56" s="1">
        <f t="shared" ca="1" si="2"/>
        <v>4.9033600000000002</v>
      </c>
      <c r="D56" s="1">
        <f t="shared" ca="1" si="3"/>
        <v>4.9033600000000002</v>
      </c>
      <c r="E56" s="32">
        <f t="shared" ca="1" si="12"/>
        <v>9.9648000000000003</v>
      </c>
      <c r="F56" s="32">
        <f t="shared" ca="1" si="7"/>
        <v>9.9648000000000003</v>
      </c>
      <c r="G56" s="32">
        <f t="shared" ca="1" si="13"/>
        <v>9.9648000000000003</v>
      </c>
      <c r="H56" s="32">
        <f t="shared" ca="1" si="12"/>
        <v>9.9648000000000003</v>
      </c>
      <c r="I56" s="32">
        <f t="shared" ca="1" si="12"/>
        <v>9.9648000000000003</v>
      </c>
      <c r="J56" s="32">
        <f t="shared" ca="1" si="12"/>
        <v>7.0566599999999999</v>
      </c>
      <c r="K56" s="32">
        <f t="shared" ca="1" si="12"/>
        <v>12.890420000000001</v>
      </c>
      <c r="L56" s="32">
        <f t="shared" ca="1" si="12"/>
        <v>6.9753600000000002</v>
      </c>
      <c r="M56" s="32">
        <f t="shared" ca="1" si="12"/>
        <v>12.95424</v>
      </c>
      <c r="N56" s="32">
        <f t="shared" ca="1" si="12"/>
        <v>9.9648000000000003</v>
      </c>
      <c r="O56" s="32">
        <f t="shared" ca="1" si="12"/>
        <v>9.9648000000000003</v>
      </c>
      <c r="P56" s="32">
        <f t="shared" ca="1" si="12"/>
        <v>8.9597700000000007</v>
      </c>
      <c r="Q56" s="32">
        <f t="shared" ca="1" si="12"/>
        <v>10.97181</v>
      </c>
      <c r="R56" s="32">
        <f t="shared" ca="1" si="12"/>
        <v>9.9648000000000003</v>
      </c>
      <c r="S56" s="32">
        <f t="shared" ca="1" si="12"/>
        <v>9.9648000000000003</v>
      </c>
      <c r="T56" s="32">
        <f t="shared" ca="1" si="12"/>
        <v>9.9648000000000003</v>
      </c>
      <c r="U56" s="32">
        <f t="shared" ca="1" si="12"/>
        <v>9.9648000000000003</v>
      </c>
      <c r="V56" s="32">
        <f t="shared" ca="1" si="12"/>
        <v>1.4617599999999999</v>
      </c>
      <c r="W56" s="32">
        <f t="shared" ca="1" si="14"/>
        <v>9.9648000000000003</v>
      </c>
      <c r="X56" s="32">
        <f t="shared" ca="1" si="14"/>
        <v>1.4617599999999999</v>
      </c>
      <c r="Y56" s="32">
        <f t="shared" ca="1" si="14"/>
        <v>22.886869999999998</v>
      </c>
      <c r="AA56" s="1" t="s">
        <v>65</v>
      </c>
      <c r="AB56" s="22">
        <v>-1</v>
      </c>
    </row>
    <row r="57" spans="1:28" x14ac:dyDescent="0.2">
      <c r="A57" s="1" t="s">
        <v>66</v>
      </c>
      <c r="B57" s="1">
        <v>3.1220635521200779</v>
      </c>
      <c r="C57" s="1">
        <f t="shared" ca="1" si="2"/>
        <v>3.1234000000000002</v>
      </c>
      <c r="D57" s="1">
        <f t="shared" ca="1" si="3"/>
        <v>3.1234000000000002</v>
      </c>
      <c r="E57" s="32">
        <f t="shared" ca="1" si="12"/>
        <v>1.0556300000000001</v>
      </c>
      <c r="F57" s="32">
        <f t="shared" ca="1" si="7"/>
        <v>1.0556300000000001</v>
      </c>
      <c r="G57" s="32">
        <f t="shared" ca="1" si="13"/>
        <v>1.0556300000000001</v>
      </c>
      <c r="H57" s="32">
        <f t="shared" ca="1" si="12"/>
        <v>1.0556300000000001</v>
      </c>
      <c r="I57" s="32">
        <f t="shared" ca="1" si="12"/>
        <v>1.0556300000000001</v>
      </c>
      <c r="J57" s="32">
        <f t="shared" ca="1" si="12"/>
        <v>0.74511000000000005</v>
      </c>
      <c r="K57" s="32">
        <f t="shared" ca="1" si="12"/>
        <v>1.36616</v>
      </c>
      <c r="L57" s="32">
        <f t="shared" ca="1" si="12"/>
        <v>0.73894000000000004</v>
      </c>
      <c r="M57" s="32">
        <f t="shared" ca="1" si="12"/>
        <v>1.37232</v>
      </c>
      <c r="N57" s="32">
        <f t="shared" ca="1" si="12"/>
        <v>1.0556300000000001</v>
      </c>
      <c r="O57" s="32">
        <f t="shared" ca="1" si="12"/>
        <v>1.0556300000000001</v>
      </c>
      <c r="P57" s="32">
        <f t="shared" ca="1" si="12"/>
        <v>0.95009999999999994</v>
      </c>
      <c r="Q57" s="32">
        <f t="shared" ca="1" si="12"/>
        <v>1.16117</v>
      </c>
      <c r="R57" s="32">
        <f t="shared" ca="1" si="12"/>
        <v>1.0556300000000001</v>
      </c>
      <c r="S57" s="32">
        <f t="shared" ca="1" si="12"/>
        <v>1.0556300000000001</v>
      </c>
      <c r="T57" s="32">
        <f t="shared" ca="1" si="12"/>
        <v>1.0556300000000001</v>
      </c>
      <c r="U57" s="32">
        <f t="shared" ca="1" si="12"/>
        <v>1.0556300000000001</v>
      </c>
      <c r="V57" s="32">
        <f t="shared" ca="1" si="12"/>
        <v>1.0556300000000001</v>
      </c>
      <c r="W57" s="32">
        <f t="shared" ca="1" si="14"/>
        <v>1.0556300000000001</v>
      </c>
      <c r="X57" s="32">
        <f t="shared" ca="1" si="14"/>
        <v>1.0556300000000001</v>
      </c>
      <c r="Y57" s="32">
        <f t="shared" ca="1" si="14"/>
        <v>1.0556300000000001</v>
      </c>
      <c r="AA57" s="1" t="s">
        <v>66</v>
      </c>
      <c r="AB57" s="22">
        <v>0</v>
      </c>
    </row>
    <row r="58" spans="1:28" x14ac:dyDescent="0.2">
      <c r="A58" s="1" t="s">
        <v>67</v>
      </c>
      <c r="B58" s="1">
        <v>0.99809679799477535</v>
      </c>
      <c r="C58" s="1">
        <f t="shared" ca="1" si="2"/>
        <v>0.99809999999999999</v>
      </c>
      <c r="D58" s="1">
        <f t="shared" ca="1" si="3"/>
        <v>0.99809999999999999</v>
      </c>
      <c r="E58" s="32">
        <f t="shared" ca="1" si="12"/>
        <v>1.6135900000000001</v>
      </c>
      <c r="F58" s="32">
        <f t="shared" ca="1" si="7"/>
        <v>1.6135900000000001</v>
      </c>
      <c r="G58" s="32">
        <f t="shared" ca="1" si="13"/>
        <v>1.6135900000000001</v>
      </c>
      <c r="H58" s="32">
        <f t="shared" ca="1" si="12"/>
        <v>6.8747400000000001</v>
      </c>
      <c r="I58" s="32">
        <f t="shared" ca="1" si="12"/>
        <v>1.6135900000000001</v>
      </c>
      <c r="J58" s="32">
        <f t="shared" ca="1" si="12"/>
        <v>1.12951</v>
      </c>
      <c r="K58" s="32">
        <f t="shared" ca="1" si="12"/>
        <v>2.0976699999999999</v>
      </c>
      <c r="L58" s="32">
        <f t="shared" ca="1" si="12"/>
        <v>1.6775899999999999</v>
      </c>
      <c r="M58" s="32">
        <f t="shared" ca="1" si="12"/>
        <v>2.0976699999999999</v>
      </c>
      <c r="N58" s="32">
        <f t="shared" ca="1" si="12"/>
        <v>1.6135900000000001</v>
      </c>
      <c r="O58" s="32">
        <f t="shared" ca="1" si="12"/>
        <v>1.6135900000000001</v>
      </c>
      <c r="P58" s="32">
        <f t="shared" ca="1" si="12"/>
        <v>1.4522900000000001</v>
      </c>
      <c r="Q58" s="32">
        <f t="shared" ca="1" si="12"/>
        <v>1.7748900000000001</v>
      </c>
      <c r="R58" s="32">
        <f t="shared" ca="1" si="12"/>
        <v>1.6135900000000001</v>
      </c>
      <c r="S58" s="32">
        <f t="shared" ca="1" si="12"/>
        <v>1.6135900000000001</v>
      </c>
      <c r="T58" s="32">
        <f t="shared" ca="1" si="12"/>
        <v>1.6135900000000001</v>
      </c>
      <c r="U58" s="32">
        <f t="shared" ca="1" si="12"/>
        <v>1.6135900000000001</v>
      </c>
      <c r="V58" s="32">
        <f t="shared" ca="1" si="12"/>
        <v>1.6135900000000001</v>
      </c>
      <c r="W58" s="32">
        <f t="shared" ca="1" si="14"/>
        <v>6.8747400000000001</v>
      </c>
      <c r="X58" s="32">
        <f t="shared" ca="1" si="14"/>
        <v>1.6135900000000001</v>
      </c>
      <c r="Y58" s="32">
        <f t="shared" ca="1" si="14"/>
        <v>6.8747400000000001</v>
      </c>
      <c r="AA58" s="1" t="s">
        <v>67</v>
      </c>
      <c r="AB58" s="22">
        <v>0</v>
      </c>
    </row>
    <row r="59" spans="1:28" x14ac:dyDescent="0.2">
      <c r="A59" s="1" t="s">
        <v>68</v>
      </c>
      <c r="B59" s="1">
        <v>1.6075508442666722</v>
      </c>
      <c r="C59" s="1">
        <f t="shared" ca="1" si="2"/>
        <v>1.6076600000000001</v>
      </c>
      <c r="D59" s="1">
        <f t="shared" ca="1" si="3"/>
        <v>1.6076600000000001</v>
      </c>
      <c r="E59" s="32">
        <f t="shared" ca="1" si="12"/>
        <v>5.5016999999999996</v>
      </c>
      <c r="F59" s="32">
        <f t="shared" ca="1" si="7"/>
        <v>5.5016999999999996</v>
      </c>
      <c r="G59" s="32">
        <f t="shared" ca="1" si="13"/>
        <v>5.5016999999999996</v>
      </c>
      <c r="H59" s="32">
        <f t="shared" ca="1" si="12"/>
        <v>5.5016999999999996</v>
      </c>
      <c r="I59" s="32">
        <f t="shared" ca="1" si="12"/>
        <v>1.08474</v>
      </c>
      <c r="J59" s="32">
        <f t="shared" ca="1" si="12"/>
        <v>3.8976700000000002</v>
      </c>
      <c r="K59" s="32">
        <f t="shared" ca="1" si="12"/>
        <v>7.1126699999999996</v>
      </c>
      <c r="L59" s="32">
        <f t="shared" ca="1" si="12"/>
        <v>3.8511899999999999</v>
      </c>
      <c r="M59" s="32">
        <f t="shared" ca="1" si="12"/>
        <v>7.1522100000000002</v>
      </c>
      <c r="N59" s="32">
        <f t="shared" ca="1" si="12"/>
        <v>5.5016999999999996</v>
      </c>
      <c r="O59" s="32">
        <f t="shared" ca="1" si="12"/>
        <v>5.5016999999999996</v>
      </c>
      <c r="P59" s="32">
        <f t="shared" ca="1" si="12"/>
        <v>4.9481700000000002</v>
      </c>
      <c r="Q59" s="32">
        <f t="shared" ca="1" si="12"/>
        <v>6.0560200000000002</v>
      </c>
      <c r="R59" s="32">
        <f t="shared" ca="1" si="12"/>
        <v>5.5016999999999996</v>
      </c>
      <c r="S59" s="32">
        <f t="shared" ca="1" si="12"/>
        <v>5.5016999999999996</v>
      </c>
      <c r="T59" s="32">
        <f t="shared" ca="1" si="12"/>
        <v>5.5016999999999996</v>
      </c>
      <c r="U59" s="32">
        <f t="shared" ca="1" si="12"/>
        <v>5.5016999999999996</v>
      </c>
      <c r="V59" s="32">
        <f t="shared" ca="1" si="12"/>
        <v>1.08474</v>
      </c>
      <c r="W59" s="32">
        <f t="shared" ca="1" si="14"/>
        <v>5.5016999999999996</v>
      </c>
      <c r="X59" s="32">
        <f t="shared" ca="1" si="14"/>
        <v>1.08474</v>
      </c>
      <c r="Y59" s="32">
        <f t="shared" ca="1" si="14"/>
        <v>5.5016999999999996</v>
      </c>
      <c r="AA59" s="1" t="s">
        <v>68</v>
      </c>
      <c r="AB59" s="22">
        <v>1</v>
      </c>
    </row>
    <row r="60" spans="1:28" x14ac:dyDescent="0.2">
      <c r="A60" s="1" t="s">
        <v>69</v>
      </c>
      <c r="B60" s="1">
        <v>9.8864376922400332</v>
      </c>
      <c r="C60" s="1">
        <f t="shared" ca="1" si="2"/>
        <v>9.8870900000000006</v>
      </c>
      <c r="D60" s="1">
        <f t="shared" ca="1" si="3"/>
        <v>9.8870900000000006</v>
      </c>
      <c r="E60" s="32">
        <f t="shared" ca="1" si="12"/>
        <v>4.07219</v>
      </c>
      <c r="F60" s="32">
        <f t="shared" ca="1" si="7"/>
        <v>4.07219</v>
      </c>
      <c r="G60" s="32">
        <f t="shared" ca="1" si="13"/>
        <v>4.07219</v>
      </c>
      <c r="H60" s="32">
        <f t="shared" ca="1" si="12"/>
        <v>4.07219</v>
      </c>
      <c r="I60" s="32">
        <f t="shared" ca="1" si="12"/>
        <v>4.07219</v>
      </c>
      <c r="J60" s="32">
        <f t="shared" ca="1" si="12"/>
        <v>3.16832</v>
      </c>
      <c r="K60" s="32">
        <f t="shared" ca="1" si="12"/>
        <v>5.2790999999999997</v>
      </c>
      <c r="L60" s="32">
        <f t="shared" ca="1" si="12"/>
        <v>2.85053</v>
      </c>
      <c r="M60" s="32">
        <f t="shared" ca="1" si="12"/>
        <v>5.2938400000000003</v>
      </c>
      <c r="N60" s="32">
        <f t="shared" ca="1" si="12"/>
        <v>4.07219</v>
      </c>
      <c r="O60" s="32">
        <f t="shared" ca="1" si="12"/>
        <v>4.07219</v>
      </c>
      <c r="P60" s="32">
        <f t="shared" ca="1" si="12"/>
        <v>3.6495700000000002</v>
      </c>
      <c r="Q60" s="32">
        <f t="shared" ca="1" si="12"/>
        <v>4.4982499999999996</v>
      </c>
      <c r="R60" s="32">
        <f t="shared" ca="1" si="12"/>
        <v>4.07219</v>
      </c>
      <c r="S60" s="32">
        <f t="shared" ca="1" si="12"/>
        <v>4.07219</v>
      </c>
      <c r="T60" s="32">
        <f t="shared" ca="1" si="12"/>
        <v>4.07219</v>
      </c>
      <c r="U60" s="32">
        <f t="shared" ca="1" si="12"/>
        <v>4.07219</v>
      </c>
      <c r="V60" s="32">
        <f t="shared" ca="1" si="12"/>
        <v>4.07219</v>
      </c>
      <c r="W60" s="32">
        <f t="shared" ca="1" si="14"/>
        <v>4.07219</v>
      </c>
      <c r="X60" s="32">
        <f t="shared" ca="1" si="14"/>
        <v>4.07219</v>
      </c>
      <c r="Y60" s="32">
        <f t="shared" ca="1" si="14"/>
        <v>4.07219</v>
      </c>
      <c r="AA60" s="1" t="s">
        <v>69</v>
      </c>
      <c r="AB60" s="22">
        <v>1</v>
      </c>
    </row>
    <row r="61" spans="1:28" x14ac:dyDescent="0.2">
      <c r="A61" s="1" t="s">
        <v>70</v>
      </c>
      <c r="B61" s="1">
        <v>1.7795823463254812</v>
      </c>
      <c r="C61" s="1">
        <f t="shared" ca="1" si="2"/>
        <v>1.7798700000000001</v>
      </c>
      <c r="D61" s="1">
        <f t="shared" ca="1" si="3"/>
        <v>1.7798700000000001</v>
      </c>
      <c r="E61" s="32">
        <f t="shared" ca="1" si="12"/>
        <v>2.4992999999999999</v>
      </c>
      <c r="F61" s="32">
        <f t="shared" ca="1" si="7"/>
        <v>2.4992999999999999</v>
      </c>
      <c r="G61" s="32">
        <f t="shared" ca="1" si="13"/>
        <v>2.4992999999999999</v>
      </c>
      <c r="H61" s="32">
        <f t="shared" ca="1" si="12"/>
        <v>2.4992999999999999</v>
      </c>
      <c r="I61" s="32">
        <f t="shared" ca="1" si="12"/>
        <v>1.6851799999999999</v>
      </c>
      <c r="J61" s="32">
        <f t="shared" ca="1" si="12"/>
        <v>1.7670999999999999</v>
      </c>
      <c r="K61" s="32">
        <f t="shared" ca="1" si="12"/>
        <v>3.23292</v>
      </c>
      <c r="L61" s="32">
        <f t="shared" ca="1" si="12"/>
        <v>1.7495099999999999</v>
      </c>
      <c r="M61" s="32">
        <f t="shared" ca="1" si="12"/>
        <v>3.2490899999999998</v>
      </c>
      <c r="N61" s="32">
        <f t="shared" ca="1" si="12"/>
        <v>2.4992999999999999</v>
      </c>
      <c r="O61" s="32">
        <f t="shared" ca="1" si="12"/>
        <v>2.4992999999999999</v>
      </c>
      <c r="P61" s="32">
        <f t="shared" ca="1" si="12"/>
        <v>2.2487200000000001</v>
      </c>
      <c r="Q61" s="32">
        <f t="shared" ca="1" si="12"/>
        <v>2.7500399999999998</v>
      </c>
      <c r="R61" s="32">
        <f t="shared" ca="1" si="12"/>
        <v>2.4992999999999999</v>
      </c>
      <c r="S61" s="32">
        <f t="shared" ca="1" si="12"/>
        <v>2.4992999999999999</v>
      </c>
      <c r="T61" s="32">
        <f t="shared" ca="1" si="12"/>
        <v>2.4992999999999999</v>
      </c>
      <c r="U61" s="32">
        <f t="shared" ca="1" si="12"/>
        <v>2.4992999999999999</v>
      </c>
      <c r="V61" s="32">
        <f t="shared" ca="1" si="12"/>
        <v>1.6851799999999999</v>
      </c>
      <c r="W61" s="32">
        <f t="shared" ca="1" si="14"/>
        <v>2.4992999999999999</v>
      </c>
      <c r="X61" s="32">
        <f t="shared" ca="1" si="14"/>
        <v>1.6851799999999999</v>
      </c>
      <c r="Y61" s="32">
        <f t="shared" ca="1" si="14"/>
        <v>2.4992999999999999</v>
      </c>
      <c r="AA61" s="1" t="s">
        <v>70</v>
      </c>
      <c r="AB61" s="22">
        <v>1</v>
      </c>
    </row>
    <row r="62" spans="1:28" x14ac:dyDescent="0.2">
      <c r="A62" s="1" t="s">
        <v>71</v>
      </c>
      <c r="B62" s="1">
        <v>0.91398273329532576</v>
      </c>
      <c r="C62" s="1">
        <f t="shared" ca="1" si="2"/>
        <v>0.91415000000000002</v>
      </c>
      <c r="D62" s="1">
        <f t="shared" ca="1" si="3"/>
        <v>0.91415000000000002</v>
      </c>
      <c r="E62" s="32">
        <f t="shared" ca="1" si="12"/>
        <v>1.1621600000000001</v>
      </c>
      <c r="F62" s="32">
        <f t="shared" ca="1" si="7"/>
        <v>1.1621600000000001</v>
      </c>
      <c r="G62" s="32">
        <f t="shared" ca="1" si="13"/>
        <v>1.1621600000000001</v>
      </c>
      <c r="H62" s="32">
        <f t="shared" ca="1" si="12"/>
        <v>6.09659</v>
      </c>
      <c r="I62" s="32">
        <f t="shared" ca="1" si="12"/>
        <v>0.95635000000000003</v>
      </c>
      <c r="J62" s="32">
        <f t="shared" ca="1" si="12"/>
        <v>0.84345000000000003</v>
      </c>
      <c r="K62" s="32">
        <f t="shared" ca="1" si="12"/>
        <v>1.1748700000000001</v>
      </c>
      <c r="L62" s="32">
        <f t="shared" ca="1" si="12"/>
        <v>0.81350999999999996</v>
      </c>
      <c r="M62" s="32">
        <f t="shared" ca="1" si="12"/>
        <v>1.24326</v>
      </c>
      <c r="N62" s="32">
        <f t="shared" ca="1" si="12"/>
        <v>1.1621600000000001</v>
      </c>
      <c r="O62" s="32">
        <f t="shared" ca="1" si="12"/>
        <v>1.1621600000000001</v>
      </c>
      <c r="P62" s="32">
        <f t="shared" ca="1" si="12"/>
        <v>1.0249600000000001</v>
      </c>
      <c r="Q62" s="32">
        <f t="shared" ca="1" si="12"/>
        <v>1.0550200000000001</v>
      </c>
      <c r="R62" s="32">
        <f t="shared" ca="1" si="12"/>
        <v>1.1621600000000001</v>
      </c>
      <c r="S62" s="32">
        <f t="shared" ca="1" si="12"/>
        <v>1.1621600000000001</v>
      </c>
      <c r="T62" s="32">
        <f t="shared" ca="1" si="12"/>
        <v>1.1621600000000001</v>
      </c>
      <c r="U62" s="32">
        <f t="shared" ca="1" si="12"/>
        <v>1.1621600000000001</v>
      </c>
      <c r="V62" s="32">
        <f t="shared" ca="1" si="12"/>
        <v>1.1621600000000001</v>
      </c>
      <c r="W62" s="32">
        <f t="shared" ca="1" si="14"/>
        <v>1.1621600000000001</v>
      </c>
      <c r="X62" s="32">
        <f t="shared" ca="1" si="14"/>
        <v>1.1621600000000001</v>
      </c>
      <c r="Y62" s="32">
        <f t="shared" ca="1" si="14"/>
        <v>6.09659</v>
      </c>
      <c r="AA62" s="1" t="s">
        <v>71</v>
      </c>
      <c r="AB62" s="22">
        <v>1</v>
      </c>
    </row>
    <row r="63" spans="1:28" x14ac:dyDescent="0.2">
      <c r="A63" s="1" t="s">
        <v>72</v>
      </c>
      <c r="B63" s="1">
        <v>0.99829108275519551</v>
      </c>
      <c r="C63" s="1">
        <f t="shared" ca="1" si="2"/>
        <v>0.99868999999999997</v>
      </c>
      <c r="D63" s="1">
        <f t="shared" ca="1" si="3"/>
        <v>0.99868999999999997</v>
      </c>
      <c r="E63" s="32">
        <f t="shared" ca="1" si="12"/>
        <v>2.71191</v>
      </c>
      <c r="F63" s="32">
        <f t="shared" ca="1" si="7"/>
        <v>2.71191</v>
      </c>
      <c r="G63" s="32">
        <f t="shared" ca="1" si="13"/>
        <v>2.71191</v>
      </c>
      <c r="H63" s="32">
        <f t="shared" ca="1" si="12"/>
        <v>2.71191</v>
      </c>
      <c r="I63" s="32">
        <f t="shared" ca="1" si="12"/>
        <v>2.71191</v>
      </c>
      <c r="J63" s="32">
        <f t="shared" ca="1" si="12"/>
        <v>2.39208</v>
      </c>
      <c r="K63" s="32">
        <f t="shared" ca="1" si="12"/>
        <v>3.0477599999999998</v>
      </c>
      <c r="L63" s="32">
        <f t="shared" ca="1" si="12"/>
        <v>1.8983399999999999</v>
      </c>
      <c r="M63" s="32">
        <f t="shared" ca="1" si="12"/>
        <v>3.52549</v>
      </c>
      <c r="N63" s="32">
        <f t="shared" ca="1" si="12"/>
        <v>2.71191</v>
      </c>
      <c r="O63" s="32">
        <f t="shared" ca="1" si="12"/>
        <v>2.71191</v>
      </c>
      <c r="P63" s="32">
        <f t="shared" ca="1" si="12"/>
        <v>2.43126</v>
      </c>
      <c r="Q63" s="32">
        <f t="shared" ca="1" si="12"/>
        <v>2.9946799999999998</v>
      </c>
      <c r="R63" s="32">
        <f t="shared" ca="1" si="12"/>
        <v>2.71191</v>
      </c>
      <c r="S63" s="32">
        <f t="shared" ca="1" si="12"/>
        <v>2.71191</v>
      </c>
      <c r="T63" s="32">
        <f t="shared" ca="1" si="12"/>
        <v>2.71191</v>
      </c>
      <c r="U63" s="32">
        <f t="shared" ca="1" si="12"/>
        <v>2.71191</v>
      </c>
      <c r="V63" s="32">
        <f t="shared" ca="1" si="12"/>
        <v>2.71191</v>
      </c>
      <c r="W63" s="32">
        <f t="shared" ca="1" si="14"/>
        <v>2.71191</v>
      </c>
      <c r="X63" s="32">
        <f t="shared" ca="1" si="14"/>
        <v>2.71191</v>
      </c>
      <c r="Y63" s="32">
        <f t="shared" ca="1" si="14"/>
        <v>2.71191</v>
      </c>
      <c r="AA63" s="1" t="s">
        <v>72</v>
      </c>
      <c r="AB63" s="22">
        <v>1</v>
      </c>
    </row>
    <row r="64" spans="1:28" x14ac:dyDescent="0.2">
      <c r="A64" s="1" t="s">
        <v>73</v>
      </c>
      <c r="B64" s="1">
        <v>7.2079910534589056</v>
      </c>
      <c r="C64" s="1">
        <f t="shared" ca="1" si="2"/>
        <v>2.72356</v>
      </c>
      <c r="D64" s="1">
        <f t="shared" ca="1" si="3"/>
        <v>2.72356</v>
      </c>
      <c r="E64" s="32">
        <f t="shared" ca="1" si="12"/>
        <v>7.7367400000000002</v>
      </c>
      <c r="F64" s="32">
        <f t="shared" ca="1" si="7"/>
        <v>7.7367400000000002</v>
      </c>
      <c r="G64" s="32">
        <f t="shared" ca="1" si="13"/>
        <v>7.7367400000000002</v>
      </c>
      <c r="H64" s="32">
        <f t="shared" ca="1" si="12"/>
        <v>7.7367400000000002</v>
      </c>
      <c r="I64" s="32">
        <f t="shared" ca="1" si="12"/>
        <v>7.7367400000000002</v>
      </c>
      <c r="J64" s="32">
        <f t="shared" ca="1" si="12"/>
        <v>5.4890800000000004</v>
      </c>
      <c r="K64" s="32">
        <f t="shared" ca="1" si="12"/>
        <v>10.009589999999999</v>
      </c>
      <c r="L64" s="32">
        <f t="shared" ca="1" si="12"/>
        <v>5.4157200000000003</v>
      </c>
      <c r="M64" s="32">
        <f t="shared" ca="1" si="12"/>
        <v>10.05777</v>
      </c>
      <c r="N64" s="32">
        <f t="shared" ca="1" si="12"/>
        <v>7.7367400000000002</v>
      </c>
      <c r="O64" s="32">
        <f t="shared" ca="1" si="12"/>
        <v>7.7367400000000002</v>
      </c>
      <c r="P64" s="32">
        <f t="shared" ca="1" si="12"/>
        <v>6.9316000000000004</v>
      </c>
      <c r="Q64" s="32">
        <f t="shared" ca="1" si="12"/>
        <v>8.5489300000000004</v>
      </c>
      <c r="R64" s="32">
        <f t="shared" ca="1" si="12"/>
        <v>7.7367400000000002</v>
      </c>
      <c r="S64" s="32">
        <f t="shared" ca="1" si="12"/>
        <v>7.7367400000000002</v>
      </c>
      <c r="T64" s="32">
        <f t="shared" ca="1" si="12"/>
        <v>7.7367400000000002</v>
      </c>
      <c r="U64" s="32">
        <f t="shared" ca="1" si="12"/>
        <v>7.7367400000000002</v>
      </c>
      <c r="V64" s="32">
        <f t="shared" ca="1" si="12"/>
        <v>7.7367400000000002</v>
      </c>
      <c r="W64" s="32">
        <f t="shared" ca="1" si="14"/>
        <v>7.7367400000000002</v>
      </c>
      <c r="X64" s="32">
        <f t="shared" ca="1" si="14"/>
        <v>7.7367400000000002</v>
      </c>
      <c r="Y64" s="32">
        <f t="shared" ca="1" si="14"/>
        <v>7.7367400000000002</v>
      </c>
      <c r="AA64" s="1" t="s">
        <v>73</v>
      </c>
      <c r="AB64" s="22">
        <v>1</v>
      </c>
    </row>
    <row r="65" spans="1:28" x14ac:dyDescent="0.2">
      <c r="A65" s="1" t="s">
        <v>74</v>
      </c>
      <c r="B65" s="1">
        <v>1.2765198281440326</v>
      </c>
      <c r="C65" s="1">
        <f t="shared" ca="1" si="2"/>
        <v>1.2765200000000001</v>
      </c>
      <c r="D65" s="1">
        <f t="shared" ca="1" si="3"/>
        <v>1.2765200000000001</v>
      </c>
      <c r="E65" s="32">
        <f t="shared" ca="1" si="12"/>
        <v>1.0615399999999999</v>
      </c>
      <c r="F65" s="32">
        <f t="shared" ca="1" si="7"/>
        <v>1.0615399999999999</v>
      </c>
      <c r="G65" s="32">
        <f t="shared" ca="1" si="13"/>
        <v>1.0615399999999999</v>
      </c>
      <c r="H65" s="32">
        <f t="shared" ca="1" si="12"/>
        <v>1.0615399999999999</v>
      </c>
      <c r="I65" s="32">
        <f t="shared" ca="1" si="12"/>
        <v>0.82782</v>
      </c>
      <c r="J65" s="32">
        <f t="shared" ca="1" si="12"/>
        <v>0.81340999999999997</v>
      </c>
      <c r="K65" s="32">
        <f t="shared" ca="1" si="12"/>
        <v>0.96220000000000006</v>
      </c>
      <c r="L65" s="32">
        <f t="shared" ca="1" si="12"/>
        <v>0.74307999999999996</v>
      </c>
      <c r="M65" s="32">
        <f t="shared" ca="1" si="12"/>
        <v>1.0761700000000001</v>
      </c>
      <c r="N65" s="32">
        <f t="shared" ca="1" si="12"/>
        <v>0.82782</v>
      </c>
      <c r="O65" s="32">
        <f t="shared" ca="1" si="12"/>
        <v>1.0615399999999999</v>
      </c>
      <c r="P65" s="32">
        <f t="shared" ca="1" si="12"/>
        <v>0.93128999999999995</v>
      </c>
      <c r="Q65" s="32">
        <f t="shared" ca="1" si="12"/>
        <v>0.91435999999999995</v>
      </c>
      <c r="R65" s="32">
        <f t="shared" ca="1" si="12"/>
        <v>1.0615399999999999</v>
      </c>
      <c r="S65" s="32">
        <f t="shared" ca="1" si="12"/>
        <v>1.0615399999999999</v>
      </c>
      <c r="T65" s="32">
        <f t="shared" ca="1" si="12"/>
        <v>1.0615399999999999</v>
      </c>
      <c r="U65" s="32">
        <f t="shared" ca="1" si="12"/>
        <v>1.0615399999999999</v>
      </c>
      <c r="V65" s="32">
        <f t="shared" ca="1" si="12"/>
        <v>1.0615399999999999</v>
      </c>
      <c r="W65" s="32">
        <f t="shared" ca="1" si="14"/>
        <v>1.0615399999999999</v>
      </c>
      <c r="X65" s="32">
        <f t="shared" ca="1" si="14"/>
        <v>1.0615399999999999</v>
      </c>
      <c r="Y65" s="32">
        <f t="shared" ca="1" si="14"/>
        <v>1.0615399999999999</v>
      </c>
      <c r="AA65" s="1" t="s">
        <v>74</v>
      </c>
      <c r="AB65" s="22">
        <v>1</v>
      </c>
    </row>
    <row r="66" spans="1:28" x14ac:dyDescent="0.2">
      <c r="A66" s="1" t="s">
        <v>75</v>
      </c>
      <c r="B66" s="1">
        <v>2.9739690618933432</v>
      </c>
      <c r="C66" s="1">
        <f t="shared" ca="1" si="2"/>
        <v>2.97417</v>
      </c>
      <c r="D66" s="1">
        <f t="shared" ca="1" si="3"/>
        <v>2.97417</v>
      </c>
      <c r="E66" s="32">
        <f t="shared" ca="1" si="12"/>
        <v>1.95286</v>
      </c>
      <c r="F66" s="32">
        <f t="shared" ca="1" si="7"/>
        <v>1.95286</v>
      </c>
      <c r="G66" s="32">
        <f t="shared" ca="1" si="13"/>
        <v>1.95286</v>
      </c>
      <c r="H66" s="32">
        <f t="shared" ca="1" si="12"/>
        <v>6.0093100000000002</v>
      </c>
      <c r="I66" s="32">
        <f t="shared" ca="1" si="12"/>
        <v>1.95286</v>
      </c>
      <c r="J66" s="32">
        <f t="shared" ca="1" si="12"/>
        <v>1.51918</v>
      </c>
      <c r="K66" s="32">
        <f t="shared" ca="1" si="12"/>
        <v>2.53152</v>
      </c>
      <c r="L66" s="32">
        <f t="shared" ca="1" si="12"/>
        <v>1.56494</v>
      </c>
      <c r="M66" s="32">
        <f t="shared" ca="1" si="12"/>
        <v>2.5387200000000001</v>
      </c>
      <c r="N66" s="32">
        <f t="shared" ca="1" si="12"/>
        <v>1.95286</v>
      </c>
      <c r="O66" s="32">
        <f t="shared" ca="1" si="12"/>
        <v>2.23563</v>
      </c>
      <c r="P66" s="32">
        <f t="shared" ca="1" si="12"/>
        <v>1.9792799999999999</v>
      </c>
      <c r="Q66" s="32">
        <f t="shared" ca="1" si="12"/>
        <v>2.1571500000000001</v>
      </c>
      <c r="R66" s="32">
        <f t="shared" ca="1" si="12"/>
        <v>2.23563</v>
      </c>
      <c r="S66" s="32">
        <f t="shared" ca="1" si="12"/>
        <v>1.95286</v>
      </c>
      <c r="T66" s="32">
        <f t="shared" ca="1" si="12"/>
        <v>1.95286</v>
      </c>
      <c r="U66" s="32">
        <f t="shared" ca="1" si="12"/>
        <v>1.95286</v>
      </c>
      <c r="V66" s="32">
        <f t="shared" ca="1" si="12"/>
        <v>1.95286</v>
      </c>
      <c r="W66" s="32">
        <f t="shared" ca="1" si="14"/>
        <v>6.0093100000000002</v>
      </c>
      <c r="X66" s="32">
        <f t="shared" ca="1" si="14"/>
        <v>1.95286</v>
      </c>
      <c r="Y66" s="32">
        <f t="shared" ca="1" si="14"/>
        <v>6.0093100000000002</v>
      </c>
      <c r="AA66" s="1" t="s">
        <v>75</v>
      </c>
      <c r="AB66" s="22">
        <v>1</v>
      </c>
    </row>
    <row r="67" spans="1:28" x14ac:dyDescent="0.2">
      <c r="A67" s="1" t="s">
        <v>76</v>
      </c>
      <c r="B67" s="1">
        <v>4.0584967246849404</v>
      </c>
      <c r="C67" s="1">
        <f t="shared" ref="C67:C101" ca="1" si="15">INDIRECT(ADDRESS(ROW(C67)+147,15,,,C$1))</f>
        <v>0.66893999999999998</v>
      </c>
      <c r="D67" s="1">
        <f t="shared" ref="D67:D101" ca="1" si="16">INDIRECT(ADDRESS(ROW(D67)+147,15,,,CONCATENATE("out25",D$1)))</f>
        <v>0.66893999999999998</v>
      </c>
      <c r="E67" s="32">
        <f t="shared" ref="E67:V82" ca="1" si="17">INDIRECT(ADDRESS(ROW(E67)+147,15,,,CONCATENATE("oq25",E$1)))</f>
        <v>3.3507099999999999</v>
      </c>
      <c r="F67" s="32">
        <f t="shared" ca="1" si="7"/>
        <v>3.3507099999999999</v>
      </c>
      <c r="G67" s="32">
        <f t="shared" ca="1" si="13"/>
        <v>3.3507099999999999</v>
      </c>
      <c r="H67" s="32">
        <f t="shared" ca="1" si="17"/>
        <v>3.3507099999999999</v>
      </c>
      <c r="I67" s="32">
        <f t="shared" ca="1" si="17"/>
        <v>3.3507099999999999</v>
      </c>
      <c r="J67" s="32">
        <f t="shared" ca="1" si="17"/>
        <v>2.1651600000000002</v>
      </c>
      <c r="K67" s="32">
        <f t="shared" ca="1" si="17"/>
        <v>4.6908300000000001</v>
      </c>
      <c r="L67" s="32">
        <f t="shared" ca="1" si="17"/>
        <v>2.3454999999999999</v>
      </c>
      <c r="M67" s="32">
        <f t="shared" ca="1" si="17"/>
        <v>4.3559200000000002</v>
      </c>
      <c r="N67" s="32">
        <f t="shared" ca="1" si="17"/>
        <v>3.3507099999999999</v>
      </c>
      <c r="O67" s="32">
        <f t="shared" ca="1" si="17"/>
        <v>3.3507099999999999</v>
      </c>
      <c r="P67" s="32">
        <f t="shared" ca="1" si="17"/>
        <v>2.9384899999999998</v>
      </c>
      <c r="Q67" s="32">
        <f t="shared" ca="1" si="17"/>
        <v>3.78009</v>
      </c>
      <c r="R67" s="32">
        <f t="shared" ca="1" si="17"/>
        <v>3.3507099999999999</v>
      </c>
      <c r="S67" s="32">
        <f t="shared" ca="1" si="17"/>
        <v>3.3507099999999999</v>
      </c>
      <c r="T67" s="32">
        <f t="shared" ca="1" si="17"/>
        <v>3.3507099999999999</v>
      </c>
      <c r="U67" s="32">
        <f t="shared" ca="1" si="17"/>
        <v>3.3507099999999999</v>
      </c>
      <c r="V67" s="32">
        <f t="shared" ca="1" si="17"/>
        <v>3.3507099999999999</v>
      </c>
      <c r="W67" s="32">
        <f t="shared" ca="1" si="14"/>
        <v>3.3507099999999999</v>
      </c>
      <c r="X67" s="32">
        <f t="shared" ca="1" si="14"/>
        <v>3.3507099999999999</v>
      </c>
      <c r="Y67" s="32">
        <f t="shared" ca="1" si="14"/>
        <v>3.3507099999999999</v>
      </c>
      <c r="AA67" s="1" t="s">
        <v>76</v>
      </c>
      <c r="AB67" s="22">
        <v>1</v>
      </c>
    </row>
    <row r="68" spans="1:28" x14ac:dyDescent="0.2">
      <c r="A68" s="1" t="s">
        <v>77</v>
      </c>
      <c r="B68" s="1">
        <v>2.6641782844153234</v>
      </c>
      <c r="C68" s="1">
        <f t="shared" ca="1" si="15"/>
        <v>2.6659000000000002</v>
      </c>
      <c r="D68" s="1">
        <f t="shared" ca="1" si="16"/>
        <v>2.6659000000000002</v>
      </c>
      <c r="E68" s="32">
        <f t="shared" ca="1" si="17"/>
        <v>8.2898300000000003</v>
      </c>
      <c r="F68" s="32">
        <f t="shared" ca="1" si="7"/>
        <v>8.2898300000000003</v>
      </c>
      <c r="G68" s="32">
        <f t="shared" ca="1" si="13"/>
        <v>8.2898300000000003</v>
      </c>
      <c r="H68" s="32">
        <f t="shared" ca="1" si="17"/>
        <v>8.2898300000000003</v>
      </c>
      <c r="I68" s="32">
        <f t="shared" ca="1" si="17"/>
        <v>0.87156999999999996</v>
      </c>
      <c r="J68" s="32">
        <f t="shared" ca="1" si="17"/>
        <v>6.0838099999999997</v>
      </c>
      <c r="K68" s="32">
        <f t="shared" ca="1" si="17"/>
        <v>10.51066</v>
      </c>
      <c r="L68" s="32">
        <f t="shared" ca="1" si="17"/>
        <v>5.80288</v>
      </c>
      <c r="M68" s="32">
        <f t="shared" ca="1" si="17"/>
        <v>10.77678</v>
      </c>
      <c r="N68" s="32">
        <f t="shared" ca="1" si="17"/>
        <v>8.2898300000000003</v>
      </c>
      <c r="O68" s="32">
        <f t="shared" ca="1" si="17"/>
        <v>8.2898300000000003</v>
      </c>
      <c r="P68" s="32">
        <f t="shared" ca="1" si="17"/>
        <v>7.4532600000000002</v>
      </c>
      <c r="Q68" s="32">
        <f t="shared" ca="1" si="17"/>
        <v>9.1281400000000001</v>
      </c>
      <c r="R68" s="32">
        <f t="shared" ca="1" si="17"/>
        <v>8.2898300000000003</v>
      </c>
      <c r="S68" s="32">
        <f t="shared" ca="1" si="17"/>
        <v>8.2898300000000003</v>
      </c>
      <c r="T68" s="32">
        <f t="shared" ca="1" si="17"/>
        <v>8.2898300000000003</v>
      </c>
      <c r="U68" s="32">
        <f t="shared" ca="1" si="17"/>
        <v>8.2898300000000003</v>
      </c>
      <c r="V68" s="32">
        <f t="shared" ca="1" si="17"/>
        <v>1.59955</v>
      </c>
      <c r="W68" s="32">
        <f t="shared" ca="1" si="14"/>
        <v>8.2898300000000003</v>
      </c>
      <c r="X68" s="32">
        <f t="shared" ca="1" si="14"/>
        <v>1.59955</v>
      </c>
      <c r="Y68" s="32">
        <f t="shared" ca="1" si="14"/>
        <v>8.2898300000000003</v>
      </c>
      <c r="AA68" s="1" t="s">
        <v>77</v>
      </c>
      <c r="AB68" s="22">
        <v>1</v>
      </c>
    </row>
    <row r="69" spans="1:28" x14ac:dyDescent="0.2">
      <c r="A69" s="1" t="s">
        <v>78</v>
      </c>
      <c r="B69" s="1">
        <v>2.2524286775470896</v>
      </c>
      <c r="C69" s="1">
        <f t="shared" ca="1" si="15"/>
        <v>2.2528100000000002</v>
      </c>
      <c r="D69" s="1">
        <f t="shared" ca="1" si="16"/>
        <v>2.2528100000000002</v>
      </c>
      <c r="E69" s="32">
        <f t="shared" ca="1" si="17"/>
        <v>6.3924899999999996</v>
      </c>
      <c r="F69" s="32">
        <f t="shared" ca="1" si="7"/>
        <v>6.3924899999999996</v>
      </c>
      <c r="G69" s="32">
        <f t="shared" ca="1" si="13"/>
        <v>6.3924899999999996</v>
      </c>
      <c r="H69" s="32">
        <f t="shared" ca="1" si="17"/>
        <v>6.3924899999999996</v>
      </c>
      <c r="I69" s="32">
        <f t="shared" ca="1" si="17"/>
        <v>6.3924899999999996</v>
      </c>
      <c r="J69" s="32">
        <f t="shared" ca="1" si="17"/>
        <v>4.5160400000000003</v>
      </c>
      <c r="K69" s="32">
        <f t="shared" ca="1" si="17"/>
        <v>8.2913899999999998</v>
      </c>
      <c r="L69" s="32">
        <f t="shared" ca="1" si="17"/>
        <v>4.4747500000000002</v>
      </c>
      <c r="M69" s="32">
        <f t="shared" ca="1" si="17"/>
        <v>8.3102400000000003</v>
      </c>
      <c r="N69" s="32">
        <f t="shared" ca="1" si="17"/>
        <v>6.3924899999999996</v>
      </c>
      <c r="O69" s="32">
        <f t="shared" ca="1" si="17"/>
        <v>6.3924899999999996</v>
      </c>
      <c r="P69" s="32">
        <f t="shared" ca="1" si="17"/>
        <v>5.7420299999999997</v>
      </c>
      <c r="Q69" s="32">
        <f t="shared" ca="1" si="17"/>
        <v>7.04549</v>
      </c>
      <c r="R69" s="32">
        <f t="shared" ca="1" si="17"/>
        <v>6.3924899999999996</v>
      </c>
      <c r="S69" s="32">
        <f t="shared" ca="1" si="17"/>
        <v>6.3924899999999996</v>
      </c>
      <c r="T69" s="32">
        <f t="shared" ca="1" si="17"/>
        <v>6.3924899999999996</v>
      </c>
      <c r="U69" s="32">
        <f t="shared" ca="1" si="17"/>
        <v>6.3924899999999996</v>
      </c>
      <c r="V69" s="32">
        <f t="shared" ca="1" si="17"/>
        <v>6.3924899999999996</v>
      </c>
      <c r="W69" s="32">
        <f t="shared" ca="1" si="14"/>
        <v>6.3924899999999996</v>
      </c>
      <c r="X69" s="32">
        <f t="shared" ca="1" si="14"/>
        <v>0.60157000000000005</v>
      </c>
      <c r="Y69" s="32">
        <f t="shared" ca="1" si="14"/>
        <v>6.3924899999999996</v>
      </c>
      <c r="AA69" s="1" t="s">
        <v>78</v>
      </c>
      <c r="AB69" s="22">
        <v>1</v>
      </c>
    </row>
    <row r="70" spans="1:28" x14ac:dyDescent="0.2">
      <c r="A70" s="1" t="s">
        <v>79</v>
      </c>
      <c r="B70" s="1">
        <v>3.9990832623367911</v>
      </c>
      <c r="C70" s="1">
        <f t="shared" ca="1" si="15"/>
        <v>3.9994800000000001</v>
      </c>
      <c r="D70" s="1">
        <f t="shared" ca="1" si="16"/>
        <v>3.9994800000000001</v>
      </c>
      <c r="E70" s="32">
        <f t="shared" ca="1" si="17"/>
        <v>1.20611</v>
      </c>
      <c r="F70" s="32">
        <f t="shared" ca="1" si="7"/>
        <v>1.20611</v>
      </c>
      <c r="G70" s="32">
        <f t="shared" ca="1" si="13"/>
        <v>1.20611</v>
      </c>
      <c r="H70" s="32">
        <f t="shared" ca="1" si="17"/>
        <v>7.1819100000000002</v>
      </c>
      <c r="I70" s="32">
        <f t="shared" ca="1" si="17"/>
        <v>1.20611</v>
      </c>
      <c r="J70" s="32">
        <f t="shared" ca="1" si="17"/>
        <v>0.85001000000000004</v>
      </c>
      <c r="K70" s="32">
        <f t="shared" ca="1" si="17"/>
        <v>1.5622199999999999</v>
      </c>
      <c r="L70" s="32">
        <f t="shared" ca="1" si="17"/>
        <v>5.0273399999999997</v>
      </c>
      <c r="M70" s="32">
        <f t="shared" ca="1" si="17"/>
        <v>1.56795</v>
      </c>
      <c r="N70" s="32">
        <f t="shared" ca="1" si="17"/>
        <v>1.20611</v>
      </c>
      <c r="O70" s="32">
        <f t="shared" ca="1" si="17"/>
        <v>7.1819100000000002</v>
      </c>
      <c r="P70" s="32">
        <f t="shared" ca="1" si="17"/>
        <v>6.4410400000000001</v>
      </c>
      <c r="Q70" s="32">
        <f t="shared" ca="1" si="17"/>
        <v>1.3266899999999999</v>
      </c>
      <c r="R70" s="32">
        <f t="shared" ca="1" si="17"/>
        <v>7.1819100000000002</v>
      </c>
      <c r="S70" s="32">
        <f t="shared" ca="1" si="17"/>
        <v>1.20611</v>
      </c>
      <c r="T70" s="32">
        <f t="shared" ca="1" si="17"/>
        <v>1.20611</v>
      </c>
      <c r="U70" s="32">
        <f t="shared" ca="1" si="17"/>
        <v>1.20611</v>
      </c>
      <c r="V70" s="32">
        <f t="shared" ca="1" si="17"/>
        <v>1.20611</v>
      </c>
      <c r="W70" s="32">
        <f t="shared" ca="1" si="14"/>
        <v>7.1819100000000002</v>
      </c>
      <c r="X70" s="32">
        <f t="shared" ca="1" si="14"/>
        <v>1.20611</v>
      </c>
      <c r="Y70" s="32">
        <f t="shared" ca="1" si="14"/>
        <v>7.1819100000000002</v>
      </c>
      <c r="AA70" s="1" t="s">
        <v>79</v>
      </c>
      <c r="AB70" s="22">
        <v>1</v>
      </c>
    </row>
    <row r="71" spans="1:28" x14ac:dyDescent="0.2">
      <c r="A71" s="1" t="s">
        <v>80</v>
      </c>
      <c r="B71" s="1">
        <v>1.9773137181394229</v>
      </c>
      <c r="C71" s="1">
        <f t="shared" ca="1" si="15"/>
        <v>1.97763</v>
      </c>
      <c r="D71" s="1">
        <f t="shared" ca="1" si="16"/>
        <v>1.97763</v>
      </c>
      <c r="E71" s="32">
        <f t="shared" ca="1" si="17"/>
        <v>1.8918200000000001</v>
      </c>
      <c r="F71" s="32">
        <f t="shared" ca="1" si="7"/>
        <v>1.8918200000000001</v>
      </c>
      <c r="G71" s="32">
        <f t="shared" ca="1" si="13"/>
        <v>1.8918200000000001</v>
      </c>
      <c r="H71" s="32">
        <f t="shared" ca="1" si="17"/>
        <v>2.899</v>
      </c>
      <c r="I71" s="32">
        <f t="shared" ca="1" si="17"/>
        <v>1.8918200000000001</v>
      </c>
      <c r="J71" s="32">
        <f t="shared" ca="1" si="17"/>
        <v>2.02759</v>
      </c>
      <c r="K71" s="32">
        <f t="shared" ca="1" si="17"/>
        <v>2.4624199999999998</v>
      </c>
      <c r="L71" s="32">
        <f t="shared" ca="1" si="17"/>
        <v>2.0293000000000001</v>
      </c>
      <c r="M71" s="32">
        <f t="shared" ca="1" si="17"/>
        <v>2.4593699999999998</v>
      </c>
      <c r="N71" s="32">
        <f t="shared" ca="1" si="17"/>
        <v>1.8918200000000001</v>
      </c>
      <c r="O71" s="32">
        <f t="shared" ca="1" si="17"/>
        <v>1.8918200000000001</v>
      </c>
      <c r="P71" s="32">
        <f t="shared" ca="1" si="17"/>
        <v>1.702</v>
      </c>
      <c r="Q71" s="32">
        <f t="shared" ca="1" si="17"/>
        <v>2.0817999999999999</v>
      </c>
      <c r="R71" s="32">
        <f t="shared" ca="1" si="17"/>
        <v>1.8918200000000001</v>
      </c>
      <c r="S71" s="32">
        <f t="shared" ca="1" si="17"/>
        <v>1.8918200000000001</v>
      </c>
      <c r="T71" s="32">
        <f t="shared" ca="1" si="17"/>
        <v>1.8918200000000001</v>
      </c>
      <c r="U71" s="32">
        <f t="shared" ca="1" si="17"/>
        <v>1.8918200000000001</v>
      </c>
      <c r="V71" s="32">
        <f t="shared" ca="1" si="17"/>
        <v>1.8918200000000001</v>
      </c>
      <c r="W71" s="32">
        <f t="shared" ca="1" si="14"/>
        <v>1.8918200000000001</v>
      </c>
      <c r="X71" s="32">
        <f t="shared" ca="1" si="14"/>
        <v>1.8918200000000001</v>
      </c>
      <c r="Y71" s="32">
        <f t="shared" ca="1" si="14"/>
        <v>1.8918200000000001</v>
      </c>
      <c r="AA71" s="1" t="s">
        <v>80</v>
      </c>
      <c r="AB71" s="22">
        <v>1</v>
      </c>
    </row>
    <row r="72" spans="1:28" x14ac:dyDescent="0.2">
      <c r="A72" s="1" t="s">
        <v>81</v>
      </c>
      <c r="B72" s="1">
        <v>11.373422223186704</v>
      </c>
      <c r="C72" s="1">
        <f t="shared" ca="1" si="15"/>
        <v>11.374180000000001</v>
      </c>
      <c r="D72" s="1">
        <f t="shared" ca="1" si="16"/>
        <v>11.374180000000001</v>
      </c>
      <c r="E72" s="32">
        <f t="shared" ca="1" si="17"/>
        <v>19.747589999999999</v>
      </c>
      <c r="F72" s="32">
        <f t="shared" ca="1" si="7"/>
        <v>19.747589999999999</v>
      </c>
      <c r="G72" s="32">
        <f t="shared" ca="1" si="13"/>
        <v>19.747589999999999</v>
      </c>
      <c r="H72" s="32">
        <f t="shared" ca="1" si="17"/>
        <v>31.584900000000001</v>
      </c>
      <c r="I72" s="32">
        <f t="shared" ca="1" si="17"/>
        <v>19.747589999999999</v>
      </c>
      <c r="J72" s="32">
        <f t="shared" ca="1" si="17"/>
        <v>13.99765</v>
      </c>
      <c r="K72" s="32">
        <f t="shared" ca="1" si="17"/>
        <v>25.530999999999999</v>
      </c>
      <c r="L72" s="32">
        <f t="shared" ca="1" si="17"/>
        <v>22.10943</v>
      </c>
      <c r="M72" s="32">
        <f t="shared" ca="1" si="17"/>
        <v>25.671869999999998</v>
      </c>
      <c r="N72" s="32">
        <f t="shared" ca="1" si="17"/>
        <v>19.747589999999999</v>
      </c>
      <c r="O72" s="32">
        <f t="shared" ca="1" si="17"/>
        <v>19.747589999999999</v>
      </c>
      <c r="P72" s="32">
        <f t="shared" ca="1" si="17"/>
        <v>17.756430000000002</v>
      </c>
      <c r="Q72" s="32">
        <f t="shared" ca="1" si="17"/>
        <v>21.742540000000002</v>
      </c>
      <c r="R72" s="32">
        <f t="shared" ca="1" si="17"/>
        <v>19.747589999999999</v>
      </c>
      <c r="S72" s="32">
        <f t="shared" ca="1" si="17"/>
        <v>19.747589999999999</v>
      </c>
      <c r="T72" s="32">
        <f t="shared" ca="1" si="17"/>
        <v>19.747589999999999</v>
      </c>
      <c r="U72" s="32">
        <f t="shared" ca="1" si="17"/>
        <v>19.747589999999999</v>
      </c>
      <c r="V72" s="32">
        <f t="shared" ca="1" si="17"/>
        <v>1.42363</v>
      </c>
      <c r="W72" s="32">
        <f t="shared" ca="1" si="14"/>
        <v>31.584900000000001</v>
      </c>
      <c r="X72" s="32">
        <f t="shared" ca="1" si="14"/>
        <v>1.42363</v>
      </c>
      <c r="Y72" s="32">
        <f t="shared" ca="1" si="14"/>
        <v>31.584900000000001</v>
      </c>
      <c r="AA72" s="1" t="s">
        <v>81</v>
      </c>
      <c r="AB72" s="22">
        <v>1</v>
      </c>
    </row>
    <row r="73" spans="1:28" x14ac:dyDescent="0.2">
      <c r="A73" s="1" t="s">
        <v>82</v>
      </c>
      <c r="B73" s="1">
        <v>5.3887620068599773</v>
      </c>
      <c r="C73" s="1">
        <f t="shared" ca="1" si="15"/>
        <v>5.3892100000000003</v>
      </c>
      <c r="D73" s="1">
        <f t="shared" ca="1" si="16"/>
        <v>5.3892100000000003</v>
      </c>
      <c r="E73" s="32">
        <f t="shared" ca="1" si="17"/>
        <v>0.19399</v>
      </c>
      <c r="F73" s="32">
        <f t="shared" ca="1" si="7"/>
        <v>0.19399</v>
      </c>
      <c r="G73" s="32">
        <f t="shared" ca="1" si="13"/>
        <v>10.020670000000001</v>
      </c>
      <c r="H73" s="32">
        <f t="shared" ca="1" si="17"/>
        <v>0.19399</v>
      </c>
      <c r="I73" s="32">
        <f t="shared" ca="1" si="17"/>
        <v>0.19399</v>
      </c>
      <c r="J73" s="32">
        <f t="shared" ca="1" si="17"/>
        <v>0.81115000000000004</v>
      </c>
      <c r="K73" s="32">
        <f t="shared" ca="1" si="17"/>
        <v>0.23608000000000001</v>
      </c>
      <c r="L73" s="32">
        <f t="shared" ca="1" si="17"/>
        <v>0.61129999999999995</v>
      </c>
      <c r="M73" s="32">
        <f t="shared" ca="1" si="17"/>
        <v>0.25219000000000003</v>
      </c>
      <c r="N73" s="32">
        <f t="shared" ca="1" si="17"/>
        <v>0.19399</v>
      </c>
      <c r="O73" s="32">
        <f t="shared" ca="1" si="17"/>
        <v>0.19399</v>
      </c>
      <c r="P73" s="32">
        <f t="shared" ca="1" si="17"/>
        <v>0.16924</v>
      </c>
      <c r="Q73" s="32">
        <f t="shared" ca="1" si="17"/>
        <v>0.21967999999999999</v>
      </c>
      <c r="R73" s="32">
        <f t="shared" ca="1" si="17"/>
        <v>0.19399</v>
      </c>
      <c r="S73" s="32">
        <f t="shared" ca="1" si="17"/>
        <v>0.19399</v>
      </c>
      <c r="T73" s="32">
        <f t="shared" ca="1" si="17"/>
        <v>0.19399</v>
      </c>
      <c r="U73" s="32">
        <f t="shared" ca="1" si="17"/>
        <v>8.5715800000000009</v>
      </c>
      <c r="V73" s="32">
        <f t="shared" ca="1" si="17"/>
        <v>0.19399</v>
      </c>
      <c r="W73" s="32">
        <f t="shared" ca="1" si="14"/>
        <v>8.5715800000000009</v>
      </c>
      <c r="X73" s="32">
        <f t="shared" ca="1" si="14"/>
        <v>0.19399</v>
      </c>
      <c r="Y73" s="32">
        <f t="shared" ca="1" si="14"/>
        <v>8.5715800000000009</v>
      </c>
      <c r="AA73" s="1" t="s">
        <v>82</v>
      </c>
      <c r="AB73" s="22">
        <v>2</v>
      </c>
    </row>
    <row r="74" spans="1:28" x14ac:dyDescent="0.2">
      <c r="A74" s="1" t="s">
        <v>83</v>
      </c>
      <c r="B74" s="1">
        <v>1.6165762909501922</v>
      </c>
      <c r="C74" s="1">
        <f t="shared" ca="1" si="15"/>
        <v>1.6167400000000001</v>
      </c>
      <c r="D74" s="1">
        <f t="shared" ca="1" si="16"/>
        <v>1.6167400000000001</v>
      </c>
      <c r="E74" s="32">
        <f t="shared" ca="1" si="17"/>
        <v>2.6537500000000001</v>
      </c>
      <c r="F74" s="32">
        <f t="shared" ca="1" si="7"/>
        <v>2.6537500000000001</v>
      </c>
      <c r="G74" s="32">
        <f t="shared" ca="1" si="13"/>
        <v>2.6537500000000001</v>
      </c>
      <c r="H74" s="32">
        <f t="shared" ca="1" si="17"/>
        <v>2.6537500000000001</v>
      </c>
      <c r="I74" s="32">
        <f t="shared" ca="1" si="17"/>
        <v>1.4641299999999999</v>
      </c>
      <c r="J74" s="32">
        <f t="shared" ca="1" si="17"/>
        <v>1.85762</v>
      </c>
      <c r="K74" s="32">
        <f t="shared" ca="1" si="17"/>
        <v>2.7065100000000002</v>
      </c>
      <c r="L74" s="32">
        <f t="shared" ca="1" si="17"/>
        <v>1.85762</v>
      </c>
      <c r="M74" s="32">
        <f t="shared" ca="1" si="17"/>
        <v>2.7065100000000002</v>
      </c>
      <c r="N74" s="32">
        <f t="shared" ca="1" si="17"/>
        <v>2.6537500000000001</v>
      </c>
      <c r="O74" s="32">
        <f t="shared" ca="1" si="17"/>
        <v>2.6537500000000001</v>
      </c>
      <c r="P74" s="32">
        <f t="shared" ca="1" si="17"/>
        <v>2.3884599999999998</v>
      </c>
      <c r="Q74" s="32">
        <f t="shared" ca="1" si="17"/>
        <v>2.9190299999999998</v>
      </c>
      <c r="R74" s="32">
        <f t="shared" ca="1" si="17"/>
        <v>2.6537500000000001</v>
      </c>
      <c r="S74" s="32">
        <f t="shared" ca="1" si="17"/>
        <v>2.6537500000000001</v>
      </c>
      <c r="T74" s="32">
        <f t="shared" ca="1" si="17"/>
        <v>2.6537500000000001</v>
      </c>
      <c r="U74" s="32">
        <f t="shared" ca="1" si="17"/>
        <v>2.6537500000000001</v>
      </c>
      <c r="V74" s="32">
        <f t="shared" ca="1" si="17"/>
        <v>2.0771299999999999</v>
      </c>
      <c r="W74" s="32">
        <f t="shared" ref="W74:Y101" ca="1" si="18">INDIRECT(ADDRESS(ROW(W74)+147,15,,,CONCATENATE("oq25",W$1)))</f>
        <v>2.6537500000000001</v>
      </c>
      <c r="X74" s="32">
        <f t="shared" ca="1" si="18"/>
        <v>2.0771299999999999</v>
      </c>
      <c r="Y74" s="32">
        <f t="shared" ca="1" si="18"/>
        <v>3.8003</v>
      </c>
      <c r="AA74" s="1" t="s">
        <v>83</v>
      </c>
      <c r="AB74" s="22">
        <v>0</v>
      </c>
    </row>
    <row r="75" spans="1:28" x14ac:dyDescent="0.2">
      <c r="A75" s="1" t="s">
        <v>84</v>
      </c>
      <c r="B75" s="1">
        <v>1.2056631332000047</v>
      </c>
      <c r="C75" s="1">
        <f t="shared" ca="1" si="15"/>
        <v>1.20574</v>
      </c>
      <c r="D75" s="1">
        <f t="shared" ca="1" si="16"/>
        <v>1.20574</v>
      </c>
      <c r="E75" s="32">
        <f t="shared" ca="1" si="17"/>
        <v>4.2810699999999997</v>
      </c>
      <c r="F75" s="32">
        <f t="shared" ca="1" si="7"/>
        <v>4.2810699999999997</v>
      </c>
      <c r="G75" s="32">
        <f t="shared" ca="1" si="13"/>
        <v>4.2810699999999997</v>
      </c>
      <c r="H75" s="32">
        <f t="shared" ca="1" si="17"/>
        <v>4.2810699999999997</v>
      </c>
      <c r="I75" s="32">
        <f t="shared" ca="1" si="17"/>
        <v>4.2810699999999997</v>
      </c>
      <c r="J75" s="32">
        <f t="shared" ca="1" si="17"/>
        <v>2.9841799999999998</v>
      </c>
      <c r="K75" s="32">
        <f t="shared" ca="1" si="17"/>
        <v>5.58873</v>
      </c>
      <c r="L75" s="32">
        <f t="shared" ca="1" si="17"/>
        <v>2.99675</v>
      </c>
      <c r="M75" s="32">
        <f t="shared" ca="1" si="17"/>
        <v>5.5653899999999998</v>
      </c>
      <c r="N75" s="32">
        <f t="shared" ca="1" si="17"/>
        <v>4.2810699999999997</v>
      </c>
      <c r="O75" s="32">
        <f t="shared" ca="1" si="17"/>
        <v>4.2810699999999997</v>
      </c>
      <c r="P75" s="32">
        <f t="shared" ca="1" si="17"/>
        <v>3.8477199999999998</v>
      </c>
      <c r="Q75" s="32">
        <f t="shared" ca="1" si="17"/>
        <v>4.7156099999999999</v>
      </c>
      <c r="R75" s="32">
        <f t="shared" ca="1" si="17"/>
        <v>4.2810699999999997</v>
      </c>
      <c r="S75" s="32">
        <f t="shared" ca="1" si="17"/>
        <v>4.2810699999999997</v>
      </c>
      <c r="T75" s="32">
        <f t="shared" ca="1" si="17"/>
        <v>4.2810699999999997</v>
      </c>
      <c r="U75" s="32">
        <f t="shared" ca="1" si="17"/>
        <v>4.2810699999999997</v>
      </c>
      <c r="V75" s="32">
        <f t="shared" ca="1" si="17"/>
        <v>4.2810699999999997</v>
      </c>
      <c r="W75" s="32">
        <f t="shared" ca="1" si="18"/>
        <v>4.2810699999999997</v>
      </c>
      <c r="X75" s="32">
        <f t="shared" ca="1" si="18"/>
        <v>4.2810699999999997</v>
      </c>
      <c r="Y75" s="32">
        <f t="shared" ca="1" si="18"/>
        <v>4.2810699999999997</v>
      </c>
      <c r="AA75" s="1" t="s">
        <v>84</v>
      </c>
      <c r="AB75" s="22">
        <v>1</v>
      </c>
    </row>
    <row r="76" spans="1:28" x14ac:dyDescent="0.2">
      <c r="A76" s="1" t="s">
        <v>85</v>
      </c>
      <c r="B76" s="1">
        <v>2.4590100945607269</v>
      </c>
      <c r="C76" s="1">
        <f t="shared" ca="1" si="15"/>
        <v>2.45912</v>
      </c>
      <c r="D76" s="1">
        <f t="shared" ca="1" si="16"/>
        <v>2.45912</v>
      </c>
      <c r="E76" s="32">
        <f t="shared" ca="1" si="17"/>
        <v>3.1945100000000002</v>
      </c>
      <c r="F76" s="32">
        <f t="shared" ca="1" si="7"/>
        <v>3.1945100000000002</v>
      </c>
      <c r="G76" s="32">
        <f t="shared" ca="1" si="13"/>
        <v>3.1945100000000002</v>
      </c>
      <c r="H76" s="32">
        <f t="shared" ca="1" si="17"/>
        <v>3.1945100000000002</v>
      </c>
      <c r="I76" s="32">
        <f t="shared" ca="1" si="17"/>
        <v>3.1945100000000002</v>
      </c>
      <c r="J76" s="32">
        <f t="shared" ca="1" si="17"/>
        <v>2.17258</v>
      </c>
      <c r="K76" s="32">
        <f t="shared" ca="1" si="17"/>
        <v>4.2848600000000001</v>
      </c>
      <c r="L76" s="32">
        <f t="shared" ca="1" si="17"/>
        <v>2.2361599999999999</v>
      </c>
      <c r="M76" s="32">
        <f t="shared" ca="1" si="17"/>
        <v>4.1528700000000001</v>
      </c>
      <c r="N76" s="32">
        <f t="shared" ca="1" si="17"/>
        <v>3.1945100000000002</v>
      </c>
      <c r="O76" s="32">
        <f t="shared" ca="1" si="17"/>
        <v>3.1945100000000002</v>
      </c>
      <c r="P76" s="32">
        <f t="shared" ca="1" si="17"/>
        <v>2.8407100000000001</v>
      </c>
      <c r="Q76" s="32">
        <f t="shared" ca="1" si="17"/>
        <v>3.5559699999999999</v>
      </c>
      <c r="R76" s="32">
        <f t="shared" ca="1" si="17"/>
        <v>3.1945100000000002</v>
      </c>
      <c r="S76" s="32">
        <f t="shared" ca="1" si="17"/>
        <v>3.1945100000000002</v>
      </c>
      <c r="T76" s="32">
        <f t="shared" ca="1" si="17"/>
        <v>3.1945100000000002</v>
      </c>
      <c r="U76" s="32">
        <f t="shared" ca="1" si="17"/>
        <v>3.1945100000000002</v>
      </c>
      <c r="V76" s="32">
        <f t="shared" ca="1" si="17"/>
        <v>3.1945100000000002</v>
      </c>
      <c r="W76" s="32">
        <f t="shared" ca="1" si="18"/>
        <v>3.1945100000000002</v>
      </c>
      <c r="X76" s="32">
        <f t="shared" ca="1" si="18"/>
        <v>3.1945100000000002</v>
      </c>
      <c r="Y76" s="32">
        <f t="shared" ca="1" si="18"/>
        <v>22.273389999999999</v>
      </c>
      <c r="AA76" s="1" t="s">
        <v>85</v>
      </c>
      <c r="AB76" s="22">
        <v>1</v>
      </c>
    </row>
    <row r="77" spans="1:28" x14ac:dyDescent="0.2">
      <c r="A77" s="1" t="s">
        <v>86</v>
      </c>
      <c r="B77" s="1">
        <v>1.0850032664743268</v>
      </c>
      <c r="C77" s="1">
        <f t="shared" ca="1" si="15"/>
        <v>1.08544</v>
      </c>
      <c r="D77" s="1">
        <f t="shared" ca="1" si="16"/>
        <v>1.08544</v>
      </c>
      <c r="E77" s="32">
        <f t="shared" ca="1" si="17"/>
        <v>0.85753999999999997</v>
      </c>
      <c r="F77" s="32">
        <f t="shared" ca="1" si="7"/>
        <v>0.85753999999999997</v>
      </c>
      <c r="G77" s="32">
        <f t="shared" ca="1" si="13"/>
        <v>3.0855700000000001</v>
      </c>
      <c r="H77" s="32">
        <f t="shared" ca="1" si="17"/>
        <v>0.85753999999999997</v>
      </c>
      <c r="I77" s="32">
        <f t="shared" ca="1" si="17"/>
        <v>0.85753999999999997</v>
      </c>
      <c r="J77" s="32">
        <f t="shared" ca="1" si="17"/>
        <v>0.76700000000000002</v>
      </c>
      <c r="K77" s="32">
        <f t="shared" ca="1" si="17"/>
        <v>0.98806000000000005</v>
      </c>
      <c r="L77" s="32">
        <f t="shared" ca="1" si="17"/>
        <v>0.60028000000000004</v>
      </c>
      <c r="M77" s="32">
        <f t="shared" ca="1" si="17"/>
        <v>1.1148</v>
      </c>
      <c r="N77" s="32">
        <f t="shared" ca="1" si="17"/>
        <v>0.85753999999999997</v>
      </c>
      <c r="O77" s="32">
        <f t="shared" ca="1" si="17"/>
        <v>0.85753999999999997</v>
      </c>
      <c r="P77" s="32">
        <f t="shared" ca="1" si="17"/>
        <v>0.79203000000000001</v>
      </c>
      <c r="Q77" s="32">
        <f t="shared" ca="1" si="17"/>
        <v>0.99036999999999997</v>
      </c>
      <c r="R77" s="32">
        <f t="shared" ca="1" si="17"/>
        <v>0.85753999999999997</v>
      </c>
      <c r="S77" s="32">
        <f t="shared" ca="1" si="17"/>
        <v>0.85753999999999997</v>
      </c>
      <c r="T77" s="32">
        <f t="shared" ca="1" si="17"/>
        <v>0.85753999999999997</v>
      </c>
      <c r="U77" s="32">
        <f t="shared" ca="1" si="17"/>
        <v>0.85753999999999997</v>
      </c>
      <c r="V77" s="32">
        <f t="shared" ca="1" si="17"/>
        <v>0.85753999999999997</v>
      </c>
      <c r="W77" s="32">
        <f t="shared" ca="1" si="18"/>
        <v>0.85753999999999997</v>
      </c>
      <c r="X77" s="32">
        <f t="shared" ca="1" si="18"/>
        <v>0.85753999999999997</v>
      </c>
      <c r="Y77" s="32">
        <f t="shared" ca="1" si="18"/>
        <v>0.85753999999999997</v>
      </c>
      <c r="AA77" s="1" t="s">
        <v>86</v>
      </c>
      <c r="AB77" s="22">
        <v>2</v>
      </c>
    </row>
    <row r="78" spans="1:28" x14ac:dyDescent="0.2">
      <c r="A78" s="1" t="s">
        <v>87</v>
      </c>
      <c r="B78" s="1">
        <v>1.1822081855663347</v>
      </c>
      <c r="C78" s="1">
        <f t="shared" ca="1" si="15"/>
        <v>1.18282</v>
      </c>
      <c r="D78" s="1">
        <f t="shared" ca="1" si="16"/>
        <v>1.18282</v>
      </c>
      <c r="E78" s="32">
        <f t="shared" ca="1" si="17"/>
        <v>0.85021000000000002</v>
      </c>
      <c r="F78" s="32">
        <f t="shared" ca="1" si="7"/>
        <v>0.85021000000000002</v>
      </c>
      <c r="G78" s="32">
        <f t="shared" ca="1" si="13"/>
        <v>2.8781400000000001</v>
      </c>
      <c r="H78" s="32">
        <f t="shared" ca="1" si="17"/>
        <v>0.85021000000000002</v>
      </c>
      <c r="I78" s="32">
        <f t="shared" ca="1" si="17"/>
        <v>0.85021000000000002</v>
      </c>
      <c r="J78" s="32">
        <f t="shared" ca="1" si="17"/>
        <v>0.77566999999999997</v>
      </c>
      <c r="K78" s="32">
        <f t="shared" ca="1" si="17"/>
        <v>0.97365999999999997</v>
      </c>
      <c r="L78" s="32">
        <f t="shared" ca="1" si="17"/>
        <v>0.59514999999999996</v>
      </c>
      <c r="M78" s="32">
        <f t="shared" ca="1" si="17"/>
        <v>1.10528</v>
      </c>
      <c r="N78" s="32">
        <f t="shared" ca="1" si="17"/>
        <v>0.85021000000000002</v>
      </c>
      <c r="O78" s="32">
        <f t="shared" ca="1" si="17"/>
        <v>0.85021000000000002</v>
      </c>
      <c r="P78" s="32">
        <f t="shared" ca="1" si="17"/>
        <v>0.79537999999999998</v>
      </c>
      <c r="Q78" s="32">
        <f t="shared" ca="1" si="17"/>
        <v>0.98624000000000001</v>
      </c>
      <c r="R78" s="32">
        <f t="shared" ca="1" si="17"/>
        <v>0.85021000000000002</v>
      </c>
      <c r="S78" s="32">
        <f t="shared" ca="1" si="17"/>
        <v>0.85021000000000002</v>
      </c>
      <c r="T78" s="32">
        <f t="shared" ca="1" si="17"/>
        <v>0.85021000000000002</v>
      </c>
      <c r="U78" s="32">
        <f t="shared" ca="1" si="17"/>
        <v>0.85021000000000002</v>
      </c>
      <c r="V78" s="32">
        <f t="shared" ca="1" si="17"/>
        <v>0.85021000000000002</v>
      </c>
      <c r="W78" s="32">
        <f t="shared" ca="1" si="18"/>
        <v>0.85021000000000002</v>
      </c>
      <c r="X78" s="32">
        <f t="shared" ca="1" si="18"/>
        <v>0.85021000000000002</v>
      </c>
      <c r="Y78" s="32">
        <f t="shared" ca="1" si="18"/>
        <v>0.85021000000000002</v>
      </c>
      <c r="AA78" s="1" t="s">
        <v>87</v>
      </c>
      <c r="AB78" s="22">
        <v>2</v>
      </c>
    </row>
    <row r="79" spans="1:28" x14ac:dyDescent="0.2">
      <c r="A79" s="1" t="s">
        <v>88</v>
      </c>
      <c r="B79" s="1">
        <v>7.5953986171788621</v>
      </c>
      <c r="C79" s="1">
        <f t="shared" ca="1" si="15"/>
        <v>7.59666</v>
      </c>
      <c r="D79" s="1">
        <f t="shared" ca="1" si="16"/>
        <v>7.59666</v>
      </c>
      <c r="E79" s="32">
        <f t="shared" ca="1" si="17"/>
        <v>7.5572800000000004</v>
      </c>
      <c r="F79" s="32">
        <f t="shared" ca="1" si="7"/>
        <v>7.5572800000000004</v>
      </c>
      <c r="G79" s="32">
        <f t="shared" ca="1" si="13"/>
        <v>7.5572800000000004</v>
      </c>
      <c r="H79" s="32">
        <f t="shared" ca="1" si="17"/>
        <v>7.5572800000000004</v>
      </c>
      <c r="I79" s="32">
        <f t="shared" ca="1" si="17"/>
        <v>1.11887</v>
      </c>
      <c r="J79" s="32">
        <f t="shared" ca="1" si="17"/>
        <v>0.81423999999999996</v>
      </c>
      <c r="K79" s="32">
        <f t="shared" ca="1" si="17"/>
        <v>7.9081599999999996</v>
      </c>
      <c r="L79" s="32">
        <f t="shared" ca="1" si="17"/>
        <v>5.2900999999999998</v>
      </c>
      <c r="M79" s="32">
        <f t="shared" ca="1" si="17"/>
        <v>1.4545300000000001</v>
      </c>
      <c r="N79" s="32">
        <f t="shared" ca="1" si="17"/>
        <v>7.5572800000000004</v>
      </c>
      <c r="O79" s="32">
        <f t="shared" ca="1" si="17"/>
        <v>7.5572800000000004</v>
      </c>
      <c r="P79" s="32">
        <f t="shared" ca="1" si="17"/>
        <v>6.7723599999999999</v>
      </c>
      <c r="Q79" s="32">
        <f t="shared" ca="1" si="17"/>
        <v>8.3486899999999995</v>
      </c>
      <c r="R79" s="32">
        <f t="shared" ca="1" si="17"/>
        <v>7.5572800000000004</v>
      </c>
      <c r="S79" s="32">
        <f t="shared" ca="1" si="17"/>
        <v>7.5572800000000004</v>
      </c>
      <c r="T79" s="32">
        <f t="shared" ca="1" si="17"/>
        <v>7.5572800000000004</v>
      </c>
      <c r="U79" s="32">
        <f t="shared" ca="1" si="17"/>
        <v>7.5572800000000004</v>
      </c>
      <c r="V79" s="32">
        <f t="shared" ca="1" si="17"/>
        <v>1.11887</v>
      </c>
      <c r="W79" s="32">
        <f t="shared" ca="1" si="18"/>
        <v>7.5572800000000004</v>
      </c>
      <c r="X79" s="32">
        <f t="shared" ca="1" si="18"/>
        <v>1.11887</v>
      </c>
      <c r="Y79" s="32">
        <f t="shared" ca="1" si="18"/>
        <v>7.5572800000000004</v>
      </c>
      <c r="AA79" s="1" t="s">
        <v>88</v>
      </c>
      <c r="AB79" s="22">
        <v>1</v>
      </c>
    </row>
    <row r="80" spans="1:28" x14ac:dyDescent="0.2">
      <c r="A80" s="1" t="s">
        <v>89</v>
      </c>
      <c r="B80" s="1">
        <v>3.9680099898008581</v>
      </c>
      <c r="C80" s="1">
        <f t="shared" ca="1" si="15"/>
        <v>3.9683199999999998</v>
      </c>
      <c r="D80" s="1">
        <f t="shared" ca="1" si="16"/>
        <v>3.9683199999999998</v>
      </c>
      <c r="E80" s="32">
        <f t="shared" ca="1" si="17"/>
        <v>2.4246400000000001</v>
      </c>
      <c r="F80" s="32">
        <f t="shared" ca="1" si="7"/>
        <v>2.4246400000000001</v>
      </c>
      <c r="G80" s="32">
        <f t="shared" ca="1" si="13"/>
        <v>2.4246400000000001</v>
      </c>
      <c r="H80" s="32">
        <f t="shared" ca="1" si="17"/>
        <v>15.51399</v>
      </c>
      <c r="I80" s="32">
        <f t="shared" ca="1" si="17"/>
        <v>2.4246400000000001</v>
      </c>
      <c r="J80" s="32">
        <f t="shared" ca="1" si="17"/>
        <v>1.8863000000000001</v>
      </c>
      <c r="K80" s="32">
        <f t="shared" ca="1" si="17"/>
        <v>3.14316</v>
      </c>
      <c r="L80" s="32">
        <f t="shared" ca="1" si="17"/>
        <v>1.9432199999999999</v>
      </c>
      <c r="M80" s="32">
        <f t="shared" ca="1" si="17"/>
        <v>3.1520299999999999</v>
      </c>
      <c r="N80" s="32">
        <f t="shared" ca="1" si="17"/>
        <v>2.4246400000000001</v>
      </c>
      <c r="O80" s="32">
        <f t="shared" ca="1" si="17"/>
        <v>2.4246400000000001</v>
      </c>
      <c r="P80" s="32">
        <f t="shared" ca="1" si="17"/>
        <v>2.4576699999999998</v>
      </c>
      <c r="Q80" s="32">
        <f t="shared" ca="1" si="17"/>
        <v>2.6783000000000001</v>
      </c>
      <c r="R80" s="32">
        <f t="shared" ca="1" si="17"/>
        <v>2.4246400000000001</v>
      </c>
      <c r="S80" s="32">
        <f t="shared" ca="1" si="17"/>
        <v>2.4246400000000001</v>
      </c>
      <c r="T80" s="32">
        <f t="shared" ca="1" si="17"/>
        <v>2.4246400000000001</v>
      </c>
      <c r="U80" s="32">
        <f t="shared" ca="1" si="17"/>
        <v>2.4246400000000001</v>
      </c>
      <c r="V80" s="32">
        <f t="shared" ca="1" si="17"/>
        <v>2.4246400000000001</v>
      </c>
      <c r="W80" s="32">
        <f t="shared" ca="1" si="18"/>
        <v>15.51399</v>
      </c>
      <c r="X80" s="32">
        <f t="shared" ca="1" si="18"/>
        <v>2.4246400000000001</v>
      </c>
      <c r="Y80" s="32">
        <f t="shared" ca="1" si="18"/>
        <v>15.51399</v>
      </c>
      <c r="AA80" s="1" t="s">
        <v>89</v>
      </c>
      <c r="AB80" s="22">
        <v>1</v>
      </c>
    </row>
    <row r="81" spans="1:28" x14ac:dyDescent="0.2">
      <c r="A81" s="1" t="s">
        <v>90</v>
      </c>
      <c r="B81" s="1">
        <v>2.5576111530387138</v>
      </c>
      <c r="C81" s="1">
        <f t="shared" ca="1" si="15"/>
        <v>2.5592600000000001</v>
      </c>
      <c r="D81" s="1">
        <f t="shared" ca="1" si="16"/>
        <v>2.5592600000000001</v>
      </c>
      <c r="E81" s="32">
        <f t="shared" ca="1" si="17"/>
        <v>5.9182699999999997</v>
      </c>
      <c r="F81" s="32">
        <f t="shared" ca="1" si="7"/>
        <v>5.9182699999999997</v>
      </c>
      <c r="G81" s="32">
        <f t="shared" ca="1" si="13"/>
        <v>5.9182699999999997</v>
      </c>
      <c r="H81" s="32">
        <f t="shared" ca="1" si="17"/>
        <v>5.9182699999999997</v>
      </c>
      <c r="I81" s="32">
        <f t="shared" ca="1" si="17"/>
        <v>3.66</v>
      </c>
      <c r="J81" s="32">
        <f t="shared" ca="1" si="17"/>
        <v>4.4154099999999996</v>
      </c>
      <c r="K81" s="32">
        <f t="shared" ca="1" si="17"/>
        <v>7.4336900000000004</v>
      </c>
      <c r="L81" s="32">
        <f t="shared" ca="1" si="17"/>
        <v>4.1427899999999998</v>
      </c>
      <c r="M81" s="32">
        <f t="shared" ca="1" si="17"/>
        <v>7.6937600000000002</v>
      </c>
      <c r="N81" s="32">
        <f t="shared" ca="1" si="17"/>
        <v>5.9182699999999997</v>
      </c>
      <c r="O81" s="32">
        <f t="shared" ca="1" si="17"/>
        <v>5.9182699999999997</v>
      </c>
      <c r="P81" s="32">
        <f t="shared" ca="1" si="17"/>
        <v>5.3199300000000003</v>
      </c>
      <c r="Q81" s="32">
        <f t="shared" ca="1" si="17"/>
        <v>6.5181100000000001</v>
      </c>
      <c r="R81" s="32">
        <f t="shared" ca="1" si="17"/>
        <v>5.9182699999999997</v>
      </c>
      <c r="S81" s="32">
        <f t="shared" ca="1" si="17"/>
        <v>5.9182699999999997</v>
      </c>
      <c r="T81" s="32">
        <f t="shared" ca="1" si="17"/>
        <v>5.9182699999999997</v>
      </c>
      <c r="U81" s="32">
        <f t="shared" ca="1" si="17"/>
        <v>5.9182699999999997</v>
      </c>
      <c r="V81" s="32">
        <f t="shared" ca="1" si="17"/>
        <v>3.66</v>
      </c>
      <c r="W81" s="32">
        <f t="shared" ca="1" si="18"/>
        <v>5.9182699999999997</v>
      </c>
      <c r="X81" s="32">
        <f t="shared" ca="1" si="18"/>
        <v>3.66</v>
      </c>
      <c r="Y81" s="32">
        <f t="shared" ca="1" si="18"/>
        <v>5.9182699999999997</v>
      </c>
      <c r="AA81" s="1" t="s">
        <v>90</v>
      </c>
      <c r="AB81" s="22">
        <v>1</v>
      </c>
    </row>
    <row r="82" spans="1:28" x14ac:dyDescent="0.2">
      <c r="A82" s="1" t="s">
        <v>91</v>
      </c>
      <c r="B82" s="1">
        <v>3.9225926680483014</v>
      </c>
      <c r="C82" s="1">
        <f t="shared" ca="1" si="15"/>
        <v>3.92428</v>
      </c>
      <c r="D82" s="1">
        <f t="shared" ca="1" si="16"/>
        <v>3.92428</v>
      </c>
      <c r="E82" s="32">
        <f t="shared" ca="1" si="17"/>
        <v>0.91564000000000001</v>
      </c>
      <c r="F82" s="32">
        <f t="shared" ca="1" si="7"/>
        <v>0.91564000000000001</v>
      </c>
      <c r="G82" s="32">
        <f t="shared" ca="1" si="13"/>
        <v>0.91564000000000001</v>
      </c>
      <c r="H82" s="32">
        <f t="shared" ca="1" si="17"/>
        <v>11.273540000000001</v>
      </c>
      <c r="I82" s="32">
        <f t="shared" ca="1" si="17"/>
        <v>0.91564000000000001</v>
      </c>
      <c r="J82" s="32">
        <f t="shared" ca="1" si="17"/>
        <v>0.66544000000000003</v>
      </c>
      <c r="K82" s="32">
        <f t="shared" ca="1" si="17"/>
        <v>0.92535000000000001</v>
      </c>
      <c r="L82" s="32">
        <f t="shared" ca="1" si="17"/>
        <v>0.64095000000000002</v>
      </c>
      <c r="M82" s="32">
        <f t="shared" ca="1" si="17"/>
        <v>1.1903300000000001</v>
      </c>
      <c r="N82" s="32">
        <f t="shared" ca="1" si="17"/>
        <v>0.91564000000000001</v>
      </c>
      <c r="O82" s="32">
        <f t="shared" ca="1" si="17"/>
        <v>0.91564000000000001</v>
      </c>
      <c r="P82" s="32">
        <f t="shared" ca="1" si="17"/>
        <v>0.80757000000000001</v>
      </c>
      <c r="Q82" s="32">
        <f t="shared" ca="1" si="17"/>
        <v>1.02738</v>
      </c>
      <c r="R82" s="32">
        <f t="shared" ca="1" si="17"/>
        <v>0.91564000000000001</v>
      </c>
      <c r="S82" s="32">
        <f t="shared" ca="1" si="17"/>
        <v>0.91564000000000001</v>
      </c>
      <c r="T82" s="32">
        <f t="shared" ca="1" si="17"/>
        <v>0.91564000000000001</v>
      </c>
      <c r="U82" s="32">
        <f t="shared" ca="1" si="17"/>
        <v>0.91564000000000001</v>
      </c>
      <c r="V82" s="32">
        <f t="shared" ref="V82:V101" ca="1" si="19">INDIRECT(ADDRESS(ROW(V82)+147,15,,,CONCATENATE("oq25",V$1)))</f>
        <v>0.91564000000000001</v>
      </c>
      <c r="W82" s="32">
        <f t="shared" ca="1" si="18"/>
        <v>0.91564000000000001</v>
      </c>
      <c r="X82" s="32">
        <f t="shared" ca="1" si="18"/>
        <v>0.91564000000000001</v>
      </c>
      <c r="Y82" s="32">
        <f t="shared" ca="1" si="18"/>
        <v>11.273540000000001</v>
      </c>
      <c r="AA82" s="1" t="s">
        <v>91</v>
      </c>
      <c r="AB82" s="22">
        <v>1</v>
      </c>
    </row>
    <row r="83" spans="1:28" x14ac:dyDescent="0.2">
      <c r="A83" s="1" t="s">
        <v>92</v>
      </c>
      <c r="B83" s="1">
        <v>1.1863882308836537</v>
      </c>
      <c r="C83" s="1">
        <f t="shared" ca="1" si="15"/>
        <v>1.18658</v>
      </c>
      <c r="D83" s="1">
        <f t="shared" ca="1" si="16"/>
        <v>1.18658</v>
      </c>
      <c r="E83" s="32">
        <f t="shared" ref="E83:U98" ca="1" si="20">INDIRECT(ADDRESS(ROW(E83)+147,15,,,CONCATENATE("oq25",E$1)))</f>
        <v>2.94726</v>
      </c>
      <c r="F83" s="32">
        <f t="shared" ref="F83:F98" ca="1" si="21">INDIRECT(ADDRESS(ROW(F83)+147,15,,,CONCATENATE("oq25",F$1)))</f>
        <v>2.94726</v>
      </c>
      <c r="G83" s="32">
        <f t="shared" ca="1" si="20"/>
        <v>2.94726</v>
      </c>
      <c r="H83" s="32">
        <f t="shared" ca="1" si="20"/>
        <v>2.94726</v>
      </c>
      <c r="I83" s="32">
        <f t="shared" ca="1" si="20"/>
        <v>1.2632099999999999</v>
      </c>
      <c r="J83" s="32">
        <f t="shared" ca="1" si="20"/>
        <v>2.0816699999999999</v>
      </c>
      <c r="K83" s="32">
        <f t="shared" ca="1" si="20"/>
        <v>2.7060499999999998</v>
      </c>
      <c r="L83" s="32">
        <f t="shared" ca="1" si="20"/>
        <v>2.0630799999999998</v>
      </c>
      <c r="M83" s="32">
        <f t="shared" ca="1" si="20"/>
        <v>1.64218</v>
      </c>
      <c r="N83" s="32">
        <f t="shared" ca="1" si="20"/>
        <v>1.2632099999999999</v>
      </c>
      <c r="O83" s="32">
        <f t="shared" ca="1" si="20"/>
        <v>2.94726</v>
      </c>
      <c r="P83" s="32">
        <f t="shared" ca="1" si="20"/>
        <v>2.6519300000000001</v>
      </c>
      <c r="Q83" s="32">
        <f t="shared" ca="1" si="20"/>
        <v>1.3900300000000001</v>
      </c>
      <c r="R83" s="32">
        <f t="shared" ca="1" si="20"/>
        <v>2.94726</v>
      </c>
      <c r="S83" s="32">
        <f t="shared" ca="1" si="20"/>
        <v>2.94726</v>
      </c>
      <c r="T83" s="32">
        <f t="shared" ca="1" si="20"/>
        <v>2.94726</v>
      </c>
      <c r="U83" s="32">
        <f t="shared" ca="1" si="20"/>
        <v>2.94726</v>
      </c>
      <c r="V83" s="32">
        <f t="shared" ca="1" si="19"/>
        <v>1.2632099999999999</v>
      </c>
      <c r="W83" s="32">
        <f t="shared" ca="1" si="18"/>
        <v>2.94726</v>
      </c>
      <c r="X83" s="32">
        <f t="shared" ca="1" si="18"/>
        <v>1.2632099999999999</v>
      </c>
      <c r="Y83" s="32">
        <f t="shared" ca="1" si="18"/>
        <v>2.94726</v>
      </c>
      <c r="AA83" s="1" t="s">
        <v>92</v>
      </c>
      <c r="AB83" s="22">
        <v>1</v>
      </c>
    </row>
    <row r="84" spans="1:28" x14ac:dyDescent="0.2">
      <c r="A84" s="1" t="s">
        <v>93</v>
      </c>
      <c r="B84" s="1">
        <v>32.459779188468879</v>
      </c>
      <c r="C84" s="1">
        <f t="shared" ca="1" si="15"/>
        <v>32.4604</v>
      </c>
      <c r="D84" s="1">
        <f t="shared" ca="1" si="16"/>
        <v>32.4604</v>
      </c>
      <c r="E84" s="32">
        <f t="shared" ca="1" si="20"/>
        <v>32.498379999999997</v>
      </c>
      <c r="F84" s="32">
        <f t="shared" ca="1" si="21"/>
        <v>32.498379999999997</v>
      </c>
      <c r="G84" s="32">
        <f t="shared" ca="1" si="20"/>
        <v>32.498379999999997</v>
      </c>
      <c r="H84" s="32">
        <f t="shared" ca="1" si="20"/>
        <v>32.498379999999997</v>
      </c>
      <c r="I84" s="32">
        <f t="shared" ca="1" si="20"/>
        <v>32.498379999999997</v>
      </c>
      <c r="J84" s="32">
        <f t="shared" ca="1" si="20"/>
        <v>22.812429999999999</v>
      </c>
      <c r="K84" s="32">
        <f t="shared" ca="1" si="20"/>
        <v>42.490299999999998</v>
      </c>
      <c r="L84" s="32">
        <f t="shared" ca="1" si="20"/>
        <v>22.748860000000001</v>
      </c>
      <c r="M84" s="32">
        <f t="shared" ca="1" si="20"/>
        <v>42.247889999999998</v>
      </c>
      <c r="N84" s="32">
        <f t="shared" ca="1" si="20"/>
        <v>32.498379999999997</v>
      </c>
      <c r="O84" s="32">
        <f t="shared" ca="1" si="20"/>
        <v>32.498379999999997</v>
      </c>
      <c r="P84" s="32">
        <f t="shared" ca="1" si="20"/>
        <v>28.99596</v>
      </c>
      <c r="Q84" s="32">
        <f t="shared" ca="1" si="20"/>
        <v>36.057139999999997</v>
      </c>
      <c r="R84" s="32">
        <f t="shared" ca="1" si="20"/>
        <v>32.498379999999997</v>
      </c>
      <c r="S84" s="32">
        <f t="shared" ca="1" si="20"/>
        <v>32.498379999999997</v>
      </c>
      <c r="T84" s="32">
        <f t="shared" ca="1" si="20"/>
        <v>32.498379999999997</v>
      </c>
      <c r="U84" s="32">
        <f t="shared" ca="1" si="20"/>
        <v>32.498379999999997</v>
      </c>
      <c r="V84" s="32">
        <f t="shared" ca="1" si="19"/>
        <v>32.498379999999997</v>
      </c>
      <c r="W84" s="32">
        <f t="shared" ca="1" si="18"/>
        <v>32.498379999999997</v>
      </c>
      <c r="X84" s="32">
        <f t="shared" ca="1" si="18"/>
        <v>2.8099599999999998</v>
      </c>
      <c r="Y84" s="32">
        <f t="shared" ca="1" si="18"/>
        <v>32.498379999999997</v>
      </c>
      <c r="AA84" s="1" t="s">
        <v>93</v>
      </c>
      <c r="AB84" s="22">
        <v>1</v>
      </c>
    </row>
    <row r="85" spans="1:28" x14ac:dyDescent="0.2">
      <c r="A85" s="1" t="s">
        <v>94</v>
      </c>
      <c r="B85" s="1">
        <v>49.929954137839225</v>
      </c>
      <c r="C85" s="1">
        <f t="shared" ca="1" si="15"/>
        <v>49.972140000000003</v>
      </c>
      <c r="D85" s="1">
        <f t="shared" ca="1" si="16"/>
        <v>49.972140000000003</v>
      </c>
      <c r="E85" s="32">
        <f t="shared" ca="1" si="20"/>
        <v>155.18951000000001</v>
      </c>
      <c r="F85" s="32">
        <f t="shared" ca="1" si="21"/>
        <v>155.18951000000001</v>
      </c>
      <c r="G85" s="32">
        <f t="shared" ca="1" si="20"/>
        <v>155.18951000000001</v>
      </c>
      <c r="H85" s="32">
        <f t="shared" ca="1" si="20"/>
        <v>155.18951000000001</v>
      </c>
      <c r="I85" s="32">
        <f t="shared" ca="1" si="20"/>
        <v>155.18951000000001</v>
      </c>
      <c r="J85" s="32">
        <f t="shared" ca="1" si="20"/>
        <v>110.59295</v>
      </c>
      <c r="K85" s="32">
        <f t="shared" ca="1" si="20"/>
        <v>201.19487000000001</v>
      </c>
      <c r="L85" s="32">
        <f t="shared" ca="1" si="20"/>
        <v>108.63266</v>
      </c>
      <c r="M85" s="32">
        <f t="shared" ca="1" si="20"/>
        <v>201.74636000000001</v>
      </c>
      <c r="N85" s="32">
        <f t="shared" ca="1" si="20"/>
        <v>155.18951000000001</v>
      </c>
      <c r="O85" s="32">
        <f t="shared" ca="1" si="20"/>
        <v>155.18951000000001</v>
      </c>
      <c r="P85" s="32">
        <f t="shared" ca="1" si="20"/>
        <v>138.04606999999999</v>
      </c>
      <c r="Q85" s="32">
        <f t="shared" ca="1" si="20"/>
        <v>172.69498999999999</v>
      </c>
      <c r="R85" s="32">
        <f t="shared" ca="1" si="20"/>
        <v>155.18951000000001</v>
      </c>
      <c r="S85" s="32">
        <f t="shared" ca="1" si="20"/>
        <v>155.18951000000001</v>
      </c>
      <c r="T85" s="32">
        <f t="shared" ca="1" si="20"/>
        <v>155.18951000000001</v>
      </c>
      <c r="U85" s="32">
        <f t="shared" ca="1" si="20"/>
        <v>155.18951000000001</v>
      </c>
      <c r="V85" s="32">
        <f t="shared" ca="1" si="19"/>
        <v>155.18951000000001</v>
      </c>
      <c r="W85" s="32">
        <f t="shared" ca="1" si="18"/>
        <v>155.18951000000001</v>
      </c>
      <c r="X85" s="32">
        <f t="shared" ca="1" si="18"/>
        <v>155.18951000000001</v>
      </c>
      <c r="Y85" s="32">
        <f t="shared" ca="1" si="18"/>
        <v>155.18951000000001</v>
      </c>
      <c r="AA85" s="1" t="s">
        <v>94</v>
      </c>
      <c r="AB85" s="22">
        <v>1</v>
      </c>
    </row>
    <row r="86" spans="1:28" x14ac:dyDescent="0.2">
      <c r="A86" s="1" t="s">
        <v>95</v>
      </c>
      <c r="B86" s="1">
        <v>8.0779429924400272</v>
      </c>
      <c r="C86" s="1">
        <f t="shared" ca="1" si="15"/>
        <v>8.0784800000000008</v>
      </c>
      <c r="D86" s="1">
        <f t="shared" ca="1" si="16"/>
        <v>8.0784800000000008</v>
      </c>
      <c r="E86" s="32">
        <f t="shared" ca="1" si="20"/>
        <v>15.243119999999999</v>
      </c>
      <c r="F86" s="32">
        <f t="shared" ca="1" si="21"/>
        <v>15.243119999999999</v>
      </c>
      <c r="G86" s="32">
        <f t="shared" ca="1" si="20"/>
        <v>15.243119999999999</v>
      </c>
      <c r="H86" s="32">
        <f t="shared" ca="1" si="20"/>
        <v>15.243119999999999</v>
      </c>
      <c r="I86" s="32">
        <f t="shared" ca="1" si="20"/>
        <v>2.2795200000000002</v>
      </c>
      <c r="J86" s="32">
        <f t="shared" ca="1" si="20"/>
        <v>10.795249999999999</v>
      </c>
      <c r="K86" s="32">
        <f t="shared" ca="1" si="20"/>
        <v>19.715240000000001</v>
      </c>
      <c r="L86" s="32">
        <f t="shared" ca="1" si="20"/>
        <v>10.67018</v>
      </c>
      <c r="M86" s="32">
        <f t="shared" ca="1" si="20"/>
        <v>19.816050000000001</v>
      </c>
      <c r="N86" s="32">
        <f t="shared" ca="1" si="20"/>
        <v>15.243119999999999</v>
      </c>
      <c r="O86" s="32">
        <f t="shared" ca="1" si="20"/>
        <v>15.243119999999999</v>
      </c>
      <c r="P86" s="32">
        <f t="shared" ca="1" si="20"/>
        <v>13.70697</v>
      </c>
      <c r="Q86" s="32">
        <f t="shared" ca="1" si="20"/>
        <v>16.782019999999999</v>
      </c>
      <c r="R86" s="32">
        <f t="shared" ca="1" si="20"/>
        <v>15.243119999999999</v>
      </c>
      <c r="S86" s="32">
        <f t="shared" ca="1" si="20"/>
        <v>15.243119999999999</v>
      </c>
      <c r="T86" s="32">
        <f t="shared" ca="1" si="20"/>
        <v>15.243119999999999</v>
      </c>
      <c r="U86" s="32">
        <f t="shared" ca="1" si="20"/>
        <v>15.243119999999999</v>
      </c>
      <c r="V86" s="32">
        <f t="shared" ca="1" si="19"/>
        <v>2.6106500000000001</v>
      </c>
      <c r="W86" s="32">
        <f t="shared" ca="1" si="18"/>
        <v>15.243119999999999</v>
      </c>
      <c r="X86" s="32">
        <f t="shared" ca="1" si="18"/>
        <v>2.6106500000000001</v>
      </c>
      <c r="Y86" s="32">
        <f t="shared" ca="1" si="18"/>
        <v>34.379890000000003</v>
      </c>
      <c r="AA86" s="1" t="s">
        <v>95</v>
      </c>
      <c r="AB86" s="22">
        <v>1</v>
      </c>
    </row>
    <row r="87" spans="1:28" x14ac:dyDescent="0.2">
      <c r="A87" s="1" t="s">
        <v>96</v>
      </c>
      <c r="B87" s="1">
        <v>1.5271733020533385</v>
      </c>
      <c r="C87" s="1">
        <f t="shared" ca="1" si="15"/>
        <v>1.5272699999999999</v>
      </c>
      <c r="D87" s="1">
        <f t="shared" ca="1" si="16"/>
        <v>1.5272699999999999</v>
      </c>
      <c r="E87" s="32">
        <f t="shared" ca="1" si="20"/>
        <v>3.4583400000000002</v>
      </c>
      <c r="F87" s="32">
        <f t="shared" ca="1" si="21"/>
        <v>3.4583400000000002</v>
      </c>
      <c r="G87" s="32">
        <f t="shared" ca="1" si="20"/>
        <v>3.4583400000000002</v>
      </c>
      <c r="H87" s="32">
        <f t="shared" ca="1" si="20"/>
        <v>7.21286</v>
      </c>
      <c r="I87" s="32">
        <f t="shared" ca="1" si="20"/>
        <v>1.37188</v>
      </c>
      <c r="J87" s="32">
        <f t="shared" ca="1" si="20"/>
        <v>0.93225000000000002</v>
      </c>
      <c r="K87" s="32">
        <f t="shared" ca="1" si="20"/>
        <v>4.47818</v>
      </c>
      <c r="L87" s="32">
        <f t="shared" ca="1" si="20"/>
        <v>2.4208400000000001</v>
      </c>
      <c r="M87" s="32">
        <f t="shared" ca="1" si="20"/>
        <v>1.78345</v>
      </c>
      <c r="N87" s="32">
        <f t="shared" ca="1" si="20"/>
        <v>1.37188</v>
      </c>
      <c r="O87" s="32">
        <f t="shared" ca="1" si="20"/>
        <v>3.4583400000000002</v>
      </c>
      <c r="P87" s="32">
        <f t="shared" ca="1" si="20"/>
        <v>3.10975</v>
      </c>
      <c r="Q87" s="32">
        <f t="shared" ca="1" si="20"/>
        <v>1.53366</v>
      </c>
      <c r="R87" s="32">
        <f t="shared" ca="1" si="20"/>
        <v>3.4583400000000002</v>
      </c>
      <c r="S87" s="32">
        <f t="shared" ca="1" si="20"/>
        <v>3.4583400000000002</v>
      </c>
      <c r="T87" s="32">
        <f t="shared" ca="1" si="20"/>
        <v>3.4583400000000002</v>
      </c>
      <c r="U87" s="32">
        <f t="shared" ca="1" si="20"/>
        <v>3.4583400000000002</v>
      </c>
      <c r="V87" s="32">
        <f t="shared" ca="1" si="19"/>
        <v>1.37188</v>
      </c>
      <c r="W87" s="32">
        <f t="shared" ca="1" si="18"/>
        <v>3.4583400000000002</v>
      </c>
      <c r="X87" s="32">
        <f t="shared" ca="1" si="18"/>
        <v>1.37188</v>
      </c>
      <c r="Y87" s="32">
        <f t="shared" ca="1" si="18"/>
        <v>7.21286</v>
      </c>
      <c r="AA87" s="1" t="s">
        <v>96</v>
      </c>
      <c r="AB87" s="22">
        <v>1</v>
      </c>
    </row>
    <row r="88" spans="1:28" x14ac:dyDescent="0.2">
      <c r="A88" s="1" t="s">
        <v>97</v>
      </c>
      <c r="B88" s="1">
        <v>4.2777899616332062</v>
      </c>
      <c r="C88" s="1">
        <f t="shared" ca="1" si="15"/>
        <v>4.2806499999999996</v>
      </c>
      <c r="D88" s="1">
        <f t="shared" ca="1" si="16"/>
        <v>4.2806499999999996</v>
      </c>
      <c r="E88" s="32">
        <f t="shared" ca="1" si="20"/>
        <v>0.84904000000000002</v>
      </c>
      <c r="F88" s="32">
        <f t="shared" ca="1" si="21"/>
        <v>0.84904000000000002</v>
      </c>
      <c r="G88" s="32">
        <f t="shared" ca="1" si="20"/>
        <v>0.84904000000000002</v>
      </c>
      <c r="H88" s="32">
        <f t="shared" ca="1" si="20"/>
        <v>17.746189999999999</v>
      </c>
      <c r="I88" s="32">
        <f t="shared" ca="1" si="20"/>
        <v>0.84904000000000002</v>
      </c>
      <c r="J88" s="32">
        <f t="shared" ca="1" si="20"/>
        <v>1.63686</v>
      </c>
      <c r="K88" s="32">
        <f t="shared" ca="1" si="20"/>
        <v>1.0139</v>
      </c>
      <c r="L88" s="32">
        <f t="shared" ca="1" si="20"/>
        <v>12.422330000000001</v>
      </c>
      <c r="M88" s="32">
        <f t="shared" ca="1" si="20"/>
        <v>1.10375</v>
      </c>
      <c r="N88" s="32">
        <f t="shared" ca="1" si="20"/>
        <v>0.84904000000000002</v>
      </c>
      <c r="O88" s="32">
        <f t="shared" ca="1" si="20"/>
        <v>17.746189999999999</v>
      </c>
      <c r="P88" s="32">
        <f t="shared" ca="1" si="20"/>
        <v>15.95228</v>
      </c>
      <c r="Q88" s="32">
        <f t="shared" ca="1" si="20"/>
        <v>0.94859000000000004</v>
      </c>
      <c r="R88" s="32">
        <f t="shared" ca="1" si="20"/>
        <v>17.746189999999999</v>
      </c>
      <c r="S88" s="32">
        <f t="shared" ca="1" si="20"/>
        <v>0.84904000000000002</v>
      </c>
      <c r="T88" s="32">
        <f t="shared" ca="1" si="20"/>
        <v>0.84904000000000002</v>
      </c>
      <c r="U88" s="32">
        <f t="shared" ca="1" si="20"/>
        <v>0.84904000000000002</v>
      </c>
      <c r="V88" s="32">
        <f t="shared" ca="1" si="19"/>
        <v>0.84904000000000002</v>
      </c>
      <c r="W88" s="32">
        <f t="shared" ca="1" si="18"/>
        <v>17.746189999999999</v>
      </c>
      <c r="X88" s="32">
        <f t="shared" ca="1" si="18"/>
        <v>0.84904000000000002</v>
      </c>
      <c r="Y88" s="32">
        <f t="shared" ca="1" si="18"/>
        <v>17.746189999999999</v>
      </c>
      <c r="AA88" s="1" t="s">
        <v>97</v>
      </c>
      <c r="AB88" s="22">
        <v>1</v>
      </c>
    </row>
    <row r="89" spans="1:28" x14ac:dyDescent="0.2">
      <c r="A89" s="1" t="s">
        <v>98</v>
      </c>
      <c r="B89" s="1">
        <v>16.855563802829284</v>
      </c>
      <c r="C89" s="1">
        <f t="shared" ca="1" si="15"/>
        <v>16.85689</v>
      </c>
      <c r="D89" s="1">
        <f t="shared" ca="1" si="16"/>
        <v>16.85689</v>
      </c>
      <c r="E89" s="32">
        <f t="shared" ca="1" si="20"/>
        <v>1.68296</v>
      </c>
      <c r="F89" s="32">
        <f t="shared" ca="1" si="21"/>
        <v>1.68296</v>
      </c>
      <c r="G89" s="32">
        <f t="shared" ca="1" si="20"/>
        <v>1.68296</v>
      </c>
      <c r="H89" s="32">
        <f t="shared" ca="1" si="20"/>
        <v>60.178429999999999</v>
      </c>
      <c r="I89" s="32">
        <f t="shared" ca="1" si="20"/>
        <v>1.68296</v>
      </c>
      <c r="J89" s="32">
        <f t="shared" ca="1" si="20"/>
        <v>2.7663600000000002</v>
      </c>
      <c r="K89" s="32">
        <f t="shared" ca="1" si="20"/>
        <v>2.4409999999999998</v>
      </c>
      <c r="L89" s="32">
        <f t="shared" ca="1" si="20"/>
        <v>42.124899999999997</v>
      </c>
      <c r="M89" s="32">
        <f t="shared" ca="1" si="20"/>
        <v>2.1878500000000001</v>
      </c>
      <c r="N89" s="32">
        <f t="shared" ca="1" si="20"/>
        <v>1.68296</v>
      </c>
      <c r="O89" s="32">
        <f t="shared" ca="1" si="20"/>
        <v>60.178429999999999</v>
      </c>
      <c r="P89" s="32">
        <f t="shared" ca="1" si="20"/>
        <v>54.12706</v>
      </c>
      <c r="Q89" s="32">
        <f t="shared" ca="1" si="20"/>
        <v>1.92858</v>
      </c>
      <c r="R89" s="32">
        <f t="shared" ca="1" si="20"/>
        <v>60.178429999999999</v>
      </c>
      <c r="S89" s="32">
        <f t="shared" ca="1" si="20"/>
        <v>1.68296</v>
      </c>
      <c r="T89" s="32">
        <f t="shared" ca="1" si="20"/>
        <v>1.68296</v>
      </c>
      <c r="U89" s="32">
        <f t="shared" ca="1" si="20"/>
        <v>1.68296</v>
      </c>
      <c r="V89" s="32">
        <f t="shared" ca="1" si="19"/>
        <v>1.68296</v>
      </c>
      <c r="W89" s="32">
        <f t="shared" ca="1" si="18"/>
        <v>60.178429999999999</v>
      </c>
      <c r="X89" s="32">
        <f t="shared" ca="1" si="18"/>
        <v>1.68296</v>
      </c>
      <c r="Y89" s="32">
        <f t="shared" ca="1" si="18"/>
        <v>96.702449999999999</v>
      </c>
      <c r="AA89" s="1" t="s">
        <v>98</v>
      </c>
      <c r="AB89" s="22">
        <v>1</v>
      </c>
    </row>
    <row r="90" spans="1:28" x14ac:dyDescent="0.2">
      <c r="A90" s="1" t="s">
        <v>99</v>
      </c>
      <c r="B90" s="1">
        <v>3.2762598946139487</v>
      </c>
      <c r="C90" s="1">
        <f t="shared" ca="1" si="15"/>
        <v>3.2768099999999998</v>
      </c>
      <c r="D90" s="1">
        <f t="shared" ca="1" si="16"/>
        <v>3.2768099999999998</v>
      </c>
      <c r="E90" s="32">
        <f t="shared" ca="1" si="20"/>
        <v>12.357699999999999</v>
      </c>
      <c r="F90" s="32">
        <f t="shared" ca="1" si="21"/>
        <v>12.357699999999999</v>
      </c>
      <c r="G90" s="32">
        <f t="shared" ca="1" si="20"/>
        <v>12.357699999999999</v>
      </c>
      <c r="H90" s="32">
        <f t="shared" ca="1" si="20"/>
        <v>12.357699999999999</v>
      </c>
      <c r="I90" s="32">
        <f t="shared" ca="1" si="20"/>
        <v>0.57925000000000004</v>
      </c>
      <c r="J90" s="32">
        <f t="shared" ca="1" si="20"/>
        <v>8.8731000000000009</v>
      </c>
      <c r="K90" s="32">
        <f t="shared" ca="1" si="20"/>
        <v>14.957689999999999</v>
      </c>
      <c r="L90" s="32">
        <f t="shared" ca="1" si="20"/>
        <v>8.6503899999999998</v>
      </c>
      <c r="M90" s="32">
        <f t="shared" ca="1" si="20"/>
        <v>15.15288</v>
      </c>
      <c r="N90" s="32">
        <f t="shared" ca="1" si="20"/>
        <v>12.357699999999999</v>
      </c>
      <c r="O90" s="32">
        <f t="shared" ca="1" si="20"/>
        <v>12.357699999999999</v>
      </c>
      <c r="P90" s="32">
        <f t="shared" ca="1" si="20"/>
        <v>11.108560000000001</v>
      </c>
      <c r="Q90" s="32">
        <f t="shared" ca="1" si="20"/>
        <v>13.609909999999999</v>
      </c>
      <c r="R90" s="32">
        <f t="shared" ca="1" si="20"/>
        <v>12.357699999999999</v>
      </c>
      <c r="S90" s="32">
        <f t="shared" ca="1" si="20"/>
        <v>12.357699999999999</v>
      </c>
      <c r="T90" s="32">
        <f t="shared" ca="1" si="20"/>
        <v>12.357699999999999</v>
      </c>
      <c r="U90" s="32">
        <f t="shared" ca="1" si="20"/>
        <v>12.357699999999999</v>
      </c>
      <c r="V90" s="32">
        <f t="shared" ca="1" si="19"/>
        <v>1.7012</v>
      </c>
      <c r="W90" s="32">
        <f t="shared" ca="1" si="18"/>
        <v>12.357699999999999</v>
      </c>
      <c r="X90" s="32">
        <f t="shared" ca="1" si="18"/>
        <v>1.7012</v>
      </c>
      <c r="Y90" s="32">
        <f t="shared" ca="1" si="18"/>
        <v>12.357699999999999</v>
      </c>
      <c r="AA90" s="1" t="s">
        <v>99</v>
      </c>
      <c r="AB90" s="22">
        <v>1</v>
      </c>
    </row>
    <row r="91" spans="1:28" x14ac:dyDescent="0.2">
      <c r="A91" s="1" t="s">
        <v>100</v>
      </c>
      <c r="B91" s="1">
        <v>2.2700280735616496</v>
      </c>
      <c r="C91" s="1">
        <f t="shared" ca="1" si="15"/>
        <v>3.0528200000000001</v>
      </c>
      <c r="D91" s="1">
        <f t="shared" ca="1" si="16"/>
        <v>3.0528200000000001</v>
      </c>
      <c r="E91" s="32">
        <f t="shared" ca="1" si="20"/>
        <v>2.75962</v>
      </c>
      <c r="F91" s="32">
        <f t="shared" ca="1" si="21"/>
        <v>2.75962</v>
      </c>
      <c r="G91" s="32">
        <f t="shared" ca="1" si="20"/>
        <v>2.75962</v>
      </c>
      <c r="H91" s="32">
        <f t="shared" ca="1" si="20"/>
        <v>2.75962</v>
      </c>
      <c r="I91" s="32">
        <f t="shared" ca="1" si="20"/>
        <v>2.75962</v>
      </c>
      <c r="J91" s="32">
        <f t="shared" ca="1" si="20"/>
        <v>2.1237699999999999</v>
      </c>
      <c r="K91" s="32">
        <f t="shared" ca="1" si="20"/>
        <v>3.6078700000000001</v>
      </c>
      <c r="L91" s="32">
        <f t="shared" ca="1" si="20"/>
        <v>1.9317299999999999</v>
      </c>
      <c r="M91" s="32">
        <f t="shared" ca="1" si="20"/>
        <v>3.58751</v>
      </c>
      <c r="N91" s="32">
        <f t="shared" ca="1" si="20"/>
        <v>2.75962</v>
      </c>
      <c r="O91" s="32">
        <f t="shared" ca="1" si="20"/>
        <v>2.75962</v>
      </c>
      <c r="P91" s="32">
        <f t="shared" ca="1" si="20"/>
        <v>2.47906</v>
      </c>
      <c r="Q91" s="32">
        <f t="shared" ca="1" si="20"/>
        <v>3.0412300000000001</v>
      </c>
      <c r="R91" s="32">
        <f t="shared" ca="1" si="20"/>
        <v>2.75962</v>
      </c>
      <c r="S91" s="32">
        <f t="shared" ca="1" si="20"/>
        <v>2.75962</v>
      </c>
      <c r="T91" s="32">
        <f t="shared" ca="1" si="20"/>
        <v>2.75962</v>
      </c>
      <c r="U91" s="32">
        <f t="shared" ca="1" si="20"/>
        <v>2.75962</v>
      </c>
      <c r="V91" s="32">
        <f t="shared" ca="1" si="19"/>
        <v>2.75962</v>
      </c>
      <c r="W91" s="32">
        <f t="shared" ca="1" si="18"/>
        <v>2.75962</v>
      </c>
      <c r="X91" s="32">
        <f t="shared" ca="1" si="18"/>
        <v>2.75962</v>
      </c>
      <c r="Y91" s="32">
        <f t="shared" ca="1" si="18"/>
        <v>2.75962</v>
      </c>
      <c r="AA91" s="1" t="s">
        <v>100</v>
      </c>
      <c r="AB91" s="22">
        <v>1</v>
      </c>
    </row>
    <row r="92" spans="1:28" x14ac:dyDescent="0.2">
      <c r="A92" s="1" t="s">
        <v>101</v>
      </c>
      <c r="B92" s="1">
        <v>3.7329943317105414</v>
      </c>
      <c r="C92" s="1">
        <f t="shared" ca="1" si="15"/>
        <v>3.7348499999999998</v>
      </c>
      <c r="D92" s="1">
        <f t="shared" ca="1" si="16"/>
        <v>3.7348499999999998</v>
      </c>
      <c r="E92" s="32">
        <f t="shared" ca="1" si="20"/>
        <v>4.0888799999999996</v>
      </c>
      <c r="F92" s="32">
        <f t="shared" ca="1" si="21"/>
        <v>4.0888799999999996</v>
      </c>
      <c r="G92" s="32">
        <f t="shared" ca="1" si="20"/>
        <v>4.0888799999999996</v>
      </c>
      <c r="H92" s="32">
        <f t="shared" ca="1" si="20"/>
        <v>4.0888799999999996</v>
      </c>
      <c r="I92" s="32">
        <f t="shared" ca="1" si="20"/>
        <v>4.0888799999999996</v>
      </c>
      <c r="J92" s="32">
        <f t="shared" ca="1" si="20"/>
        <v>3.1672899999999999</v>
      </c>
      <c r="K92" s="32">
        <f t="shared" ca="1" si="20"/>
        <v>5.0150300000000003</v>
      </c>
      <c r="L92" s="32">
        <f t="shared" ca="1" si="20"/>
        <v>2.8622200000000002</v>
      </c>
      <c r="M92" s="32">
        <f t="shared" ca="1" si="20"/>
        <v>5.3155400000000004</v>
      </c>
      <c r="N92" s="32">
        <f t="shared" ca="1" si="20"/>
        <v>4.0888799999999996</v>
      </c>
      <c r="O92" s="32">
        <f t="shared" ca="1" si="20"/>
        <v>4.0888799999999996</v>
      </c>
      <c r="P92" s="32">
        <f t="shared" ca="1" si="20"/>
        <v>3.6778200000000001</v>
      </c>
      <c r="Q92" s="32">
        <f t="shared" ca="1" si="20"/>
        <v>4.5004499999999998</v>
      </c>
      <c r="R92" s="32">
        <f t="shared" ca="1" si="20"/>
        <v>4.0888799999999996</v>
      </c>
      <c r="S92" s="32">
        <f t="shared" ca="1" si="20"/>
        <v>4.0888799999999996</v>
      </c>
      <c r="T92" s="32">
        <f t="shared" ca="1" si="20"/>
        <v>4.0888799999999996</v>
      </c>
      <c r="U92" s="32">
        <f t="shared" ca="1" si="20"/>
        <v>4.0888799999999996</v>
      </c>
      <c r="V92" s="32">
        <f t="shared" ca="1" si="19"/>
        <v>4.0888799999999996</v>
      </c>
      <c r="W92" s="32">
        <f t="shared" ca="1" si="18"/>
        <v>4.0888799999999996</v>
      </c>
      <c r="X92" s="32">
        <f t="shared" ca="1" si="18"/>
        <v>4.0888799999999996</v>
      </c>
      <c r="Y92" s="32">
        <f t="shared" ca="1" si="18"/>
        <v>4.0888799999999996</v>
      </c>
      <c r="AA92" s="1" t="s">
        <v>101</v>
      </c>
      <c r="AB92" s="22">
        <v>0</v>
      </c>
    </row>
    <row r="93" spans="1:28" x14ac:dyDescent="0.2">
      <c r="A93" s="1" t="s">
        <v>102</v>
      </c>
      <c r="B93" s="1">
        <v>4.5509886131442538</v>
      </c>
      <c r="C93" s="1">
        <f t="shared" ca="1" si="15"/>
        <v>4.5528500000000003</v>
      </c>
      <c r="D93" s="1">
        <f t="shared" ca="1" si="16"/>
        <v>4.5528500000000003</v>
      </c>
      <c r="E93" s="32">
        <f t="shared" ca="1" si="20"/>
        <v>11.87635</v>
      </c>
      <c r="F93" s="32">
        <f t="shared" ca="1" si="21"/>
        <v>11.87635</v>
      </c>
      <c r="G93" s="32">
        <f t="shared" ca="1" si="20"/>
        <v>11.87635</v>
      </c>
      <c r="H93" s="32">
        <f t="shared" ca="1" si="20"/>
        <v>11.87635</v>
      </c>
      <c r="I93" s="32">
        <f t="shared" ca="1" si="20"/>
        <v>11.87635</v>
      </c>
      <c r="J93" s="32">
        <f t="shared" ca="1" si="20"/>
        <v>8.5331299999999999</v>
      </c>
      <c r="K93" s="32">
        <f t="shared" ca="1" si="20"/>
        <v>15.24053</v>
      </c>
      <c r="L93" s="32">
        <f t="shared" ca="1" si="20"/>
        <v>8.3134399999999999</v>
      </c>
      <c r="M93" s="32">
        <f t="shared" ca="1" si="20"/>
        <v>15.439249999999999</v>
      </c>
      <c r="N93" s="32">
        <f t="shared" ca="1" si="20"/>
        <v>11.87635</v>
      </c>
      <c r="O93" s="32">
        <f t="shared" ca="1" si="20"/>
        <v>11.87635</v>
      </c>
      <c r="P93" s="32">
        <f t="shared" ca="1" si="20"/>
        <v>10.67825</v>
      </c>
      <c r="Q93" s="32">
        <f t="shared" ca="1" si="20"/>
        <v>13.07685</v>
      </c>
      <c r="R93" s="32">
        <f t="shared" ca="1" si="20"/>
        <v>11.87635</v>
      </c>
      <c r="S93" s="32">
        <f t="shared" ca="1" si="20"/>
        <v>11.87635</v>
      </c>
      <c r="T93" s="32">
        <f t="shared" ca="1" si="20"/>
        <v>11.87635</v>
      </c>
      <c r="U93" s="32">
        <f t="shared" ca="1" si="20"/>
        <v>11.87635</v>
      </c>
      <c r="V93" s="32">
        <f t="shared" ca="1" si="19"/>
        <v>11.87635</v>
      </c>
      <c r="W93" s="32">
        <f t="shared" ca="1" si="18"/>
        <v>11.87635</v>
      </c>
      <c r="X93" s="32">
        <f t="shared" ca="1" si="18"/>
        <v>1.6726300000000001</v>
      </c>
      <c r="Y93" s="32">
        <f t="shared" ca="1" si="18"/>
        <v>11.87635</v>
      </c>
      <c r="AA93" s="1" t="s">
        <v>102</v>
      </c>
      <c r="AB93" s="22">
        <v>1</v>
      </c>
    </row>
    <row r="94" spans="1:28" x14ac:dyDescent="0.2">
      <c r="A94" s="1" t="s">
        <v>103</v>
      </c>
      <c r="B94" s="1">
        <v>1.2056631332000047</v>
      </c>
      <c r="C94" s="1">
        <f t="shared" ca="1" si="15"/>
        <v>1.20574</v>
      </c>
      <c r="D94" s="1">
        <f t="shared" ca="1" si="16"/>
        <v>1.20574</v>
      </c>
      <c r="E94" s="32">
        <f t="shared" ca="1" si="20"/>
        <v>0.84687000000000001</v>
      </c>
      <c r="F94" s="32">
        <f t="shared" ca="1" si="21"/>
        <v>0.84687000000000001</v>
      </c>
      <c r="G94" s="32">
        <f t="shared" ca="1" si="20"/>
        <v>0.84687000000000001</v>
      </c>
      <c r="H94" s="32">
        <f t="shared" ca="1" si="20"/>
        <v>0.84687000000000001</v>
      </c>
      <c r="I94" s="32">
        <f t="shared" ca="1" si="20"/>
        <v>0.84687000000000001</v>
      </c>
      <c r="J94" s="32">
        <f t="shared" ca="1" si="20"/>
        <v>0.64612000000000003</v>
      </c>
      <c r="K94" s="32">
        <f t="shared" ca="1" si="20"/>
        <v>1.0496399999999999</v>
      </c>
      <c r="L94" s="32">
        <f t="shared" ca="1" si="20"/>
        <v>0.59280999999999995</v>
      </c>
      <c r="M94" s="32">
        <f t="shared" ca="1" si="20"/>
        <v>1.10094</v>
      </c>
      <c r="N94" s="32">
        <f t="shared" ca="1" si="20"/>
        <v>0.84687000000000001</v>
      </c>
      <c r="O94" s="32">
        <f t="shared" ca="1" si="20"/>
        <v>0.84687000000000001</v>
      </c>
      <c r="P94" s="32">
        <f t="shared" ca="1" si="20"/>
        <v>0.76112000000000002</v>
      </c>
      <c r="Q94" s="32">
        <f t="shared" ca="1" si="20"/>
        <v>0.93286999999999998</v>
      </c>
      <c r="R94" s="32">
        <f t="shared" ca="1" si="20"/>
        <v>0.84687000000000001</v>
      </c>
      <c r="S94" s="32">
        <f t="shared" ca="1" si="20"/>
        <v>0.84687000000000001</v>
      </c>
      <c r="T94" s="32">
        <f t="shared" ca="1" si="20"/>
        <v>0.84687000000000001</v>
      </c>
      <c r="U94" s="32">
        <f t="shared" ca="1" si="20"/>
        <v>0.84687000000000001</v>
      </c>
      <c r="V94" s="32">
        <f t="shared" ca="1" si="19"/>
        <v>0.84687000000000001</v>
      </c>
      <c r="W94" s="32">
        <f t="shared" ca="1" si="18"/>
        <v>0.84687000000000001</v>
      </c>
      <c r="X94" s="32">
        <f t="shared" ca="1" si="18"/>
        <v>0.84687000000000001</v>
      </c>
      <c r="Y94" s="32">
        <f t="shared" ca="1" si="18"/>
        <v>0.84687000000000001</v>
      </c>
      <c r="AA94" s="1" t="s">
        <v>103</v>
      </c>
      <c r="AB94" s="22">
        <v>1</v>
      </c>
    </row>
    <row r="95" spans="1:28" x14ac:dyDescent="0.2">
      <c r="A95" s="1" t="s">
        <v>104</v>
      </c>
      <c r="B95" s="1">
        <v>6.2694482926400195</v>
      </c>
      <c r="C95" s="1">
        <f t="shared" ca="1" si="15"/>
        <v>6.2698600000000004</v>
      </c>
      <c r="D95" s="1">
        <f t="shared" ca="1" si="16"/>
        <v>6.2698600000000004</v>
      </c>
      <c r="E95" s="32">
        <f t="shared" ca="1" si="20"/>
        <v>2.55125</v>
      </c>
      <c r="F95" s="32">
        <f t="shared" ca="1" si="21"/>
        <v>2.55125</v>
      </c>
      <c r="G95" s="32">
        <f t="shared" ca="1" si="20"/>
        <v>2.55125</v>
      </c>
      <c r="H95" s="32">
        <f t="shared" ca="1" si="20"/>
        <v>2.55125</v>
      </c>
      <c r="I95" s="32">
        <f t="shared" ca="1" si="20"/>
        <v>2.22763</v>
      </c>
      <c r="J95" s="32">
        <f t="shared" ca="1" si="20"/>
        <v>1.73333</v>
      </c>
      <c r="K95" s="32">
        <f t="shared" ca="1" si="20"/>
        <v>2.88794</v>
      </c>
      <c r="L95" s="32">
        <f t="shared" ca="1" si="20"/>
        <v>1.7858700000000001</v>
      </c>
      <c r="M95" s="32">
        <f t="shared" ca="1" si="20"/>
        <v>3.3166199999999999</v>
      </c>
      <c r="N95" s="32">
        <f t="shared" ca="1" si="20"/>
        <v>2.55125</v>
      </c>
      <c r="O95" s="32">
        <f t="shared" ca="1" si="20"/>
        <v>2.55125</v>
      </c>
      <c r="P95" s="32">
        <f t="shared" ca="1" si="20"/>
        <v>2.2585799999999998</v>
      </c>
      <c r="Q95" s="32">
        <f t="shared" ca="1" si="20"/>
        <v>2.4607299999999999</v>
      </c>
      <c r="R95" s="32">
        <f t="shared" ca="1" si="20"/>
        <v>2.55125</v>
      </c>
      <c r="S95" s="32">
        <f t="shared" ca="1" si="20"/>
        <v>2.55125</v>
      </c>
      <c r="T95" s="32">
        <f t="shared" ca="1" si="20"/>
        <v>2.55125</v>
      </c>
      <c r="U95" s="32">
        <f t="shared" ca="1" si="20"/>
        <v>2.55125</v>
      </c>
      <c r="V95" s="32">
        <f t="shared" ca="1" si="19"/>
        <v>2.55125</v>
      </c>
      <c r="W95" s="32">
        <f t="shared" ca="1" si="18"/>
        <v>2.55125</v>
      </c>
      <c r="X95" s="32">
        <f t="shared" ca="1" si="18"/>
        <v>2.55125</v>
      </c>
      <c r="Y95" s="32">
        <f t="shared" ca="1" si="18"/>
        <v>28.758569999999999</v>
      </c>
      <c r="AA95" s="1" t="s">
        <v>104</v>
      </c>
      <c r="AB95" s="22">
        <v>1</v>
      </c>
    </row>
    <row r="96" spans="1:28" x14ac:dyDescent="0.2">
      <c r="A96" s="1" t="s">
        <v>105</v>
      </c>
      <c r="B96" s="1">
        <v>3.2553414421643887</v>
      </c>
      <c r="C96" s="1">
        <f t="shared" ca="1" si="15"/>
        <v>5.7024999999999997</v>
      </c>
      <c r="D96" s="1">
        <f t="shared" ca="1" si="16"/>
        <v>5.7024999999999997</v>
      </c>
      <c r="E96" s="32">
        <f t="shared" ca="1" si="20"/>
        <v>5.8412300000000004</v>
      </c>
      <c r="F96" s="32">
        <f t="shared" ca="1" si="21"/>
        <v>5.8412300000000004</v>
      </c>
      <c r="G96" s="32">
        <f t="shared" ca="1" si="20"/>
        <v>5.8412300000000004</v>
      </c>
      <c r="H96" s="32">
        <f t="shared" ca="1" si="20"/>
        <v>5.8412300000000004</v>
      </c>
      <c r="I96" s="32">
        <f t="shared" ca="1" si="20"/>
        <v>5.8412300000000004</v>
      </c>
      <c r="J96" s="32">
        <f t="shared" ca="1" si="20"/>
        <v>4.1296200000000001</v>
      </c>
      <c r="K96" s="32">
        <f t="shared" ca="1" si="20"/>
        <v>7.5720499999999999</v>
      </c>
      <c r="L96" s="32">
        <f t="shared" ca="1" si="20"/>
        <v>4.0888600000000004</v>
      </c>
      <c r="M96" s="32">
        <f t="shared" ca="1" si="20"/>
        <v>7.5936000000000003</v>
      </c>
      <c r="N96" s="32">
        <f t="shared" ca="1" si="20"/>
        <v>5.8412300000000004</v>
      </c>
      <c r="O96" s="32">
        <f t="shared" ca="1" si="20"/>
        <v>5.8412300000000004</v>
      </c>
      <c r="P96" s="32">
        <f t="shared" ca="1" si="20"/>
        <v>5.2351099999999997</v>
      </c>
      <c r="Q96" s="32">
        <f t="shared" ca="1" si="20"/>
        <v>6.45228</v>
      </c>
      <c r="R96" s="32">
        <f t="shared" ca="1" si="20"/>
        <v>5.8412300000000004</v>
      </c>
      <c r="S96" s="32">
        <f t="shared" ca="1" si="20"/>
        <v>5.8412300000000004</v>
      </c>
      <c r="T96" s="32">
        <f t="shared" ca="1" si="20"/>
        <v>5.8412300000000004</v>
      </c>
      <c r="U96" s="32">
        <f t="shared" ca="1" si="20"/>
        <v>5.8412300000000004</v>
      </c>
      <c r="V96" s="32">
        <f t="shared" ca="1" si="19"/>
        <v>5.8412300000000004</v>
      </c>
      <c r="W96" s="32">
        <f t="shared" ca="1" si="18"/>
        <v>5.8412300000000004</v>
      </c>
      <c r="X96" s="32">
        <f t="shared" ca="1" si="18"/>
        <v>5.8412300000000004</v>
      </c>
      <c r="Y96" s="32">
        <f t="shared" ca="1" si="18"/>
        <v>27.056290000000001</v>
      </c>
      <c r="AA96" s="1" t="s">
        <v>105</v>
      </c>
      <c r="AB96" s="22">
        <v>1</v>
      </c>
    </row>
    <row r="97" spans="1:28" x14ac:dyDescent="0.2">
      <c r="A97" s="1" t="s">
        <v>106</v>
      </c>
      <c r="B97" s="1">
        <v>0.96416178844828915</v>
      </c>
      <c r="C97" s="1">
        <f t="shared" ca="1" si="15"/>
        <v>0.96416000000000002</v>
      </c>
      <c r="D97" s="1">
        <f t="shared" ca="1" si="16"/>
        <v>0.96416000000000002</v>
      </c>
      <c r="E97" s="32">
        <f t="shared" ca="1" si="20"/>
        <v>4.9655100000000001</v>
      </c>
      <c r="F97" s="32">
        <f t="shared" ca="1" si="21"/>
        <v>1.48597</v>
      </c>
      <c r="G97" s="32">
        <f t="shared" ca="1" si="20"/>
        <v>4.9655100000000001</v>
      </c>
      <c r="H97" s="32">
        <f t="shared" ca="1" si="20"/>
        <v>4.9655100000000001</v>
      </c>
      <c r="I97" s="32">
        <f t="shared" ca="1" si="20"/>
        <v>1.5588500000000001</v>
      </c>
      <c r="J97" s="32">
        <f t="shared" ca="1" si="20"/>
        <v>3.4758599999999999</v>
      </c>
      <c r="K97" s="32">
        <f t="shared" ca="1" si="20"/>
        <v>6.4551600000000002</v>
      </c>
      <c r="L97" s="32">
        <f t="shared" ca="1" si="20"/>
        <v>3.4758599999999999</v>
      </c>
      <c r="M97" s="32">
        <f t="shared" ca="1" si="20"/>
        <v>6.4551600000000002</v>
      </c>
      <c r="N97" s="32">
        <f t="shared" ca="1" si="20"/>
        <v>4.9655100000000001</v>
      </c>
      <c r="O97" s="32">
        <f t="shared" ca="1" si="20"/>
        <v>4.9655100000000001</v>
      </c>
      <c r="P97" s="32">
        <f t="shared" ca="1" si="20"/>
        <v>4.4691299999999998</v>
      </c>
      <c r="Q97" s="32">
        <f t="shared" ca="1" si="20"/>
        <v>5.4618900000000004</v>
      </c>
      <c r="R97" s="32">
        <f t="shared" ca="1" si="20"/>
        <v>4.9655100000000001</v>
      </c>
      <c r="S97" s="32">
        <f t="shared" ca="1" si="20"/>
        <v>4.9655100000000001</v>
      </c>
      <c r="T97" s="32">
        <f t="shared" ca="1" si="20"/>
        <v>4.9655100000000001</v>
      </c>
      <c r="U97" s="32">
        <f t="shared" ca="1" si="20"/>
        <v>4.9655100000000001</v>
      </c>
      <c r="V97" s="32">
        <f t="shared" ca="1" si="19"/>
        <v>1.5588500000000001</v>
      </c>
      <c r="W97" s="32">
        <f t="shared" ca="1" si="18"/>
        <v>4.9655100000000001</v>
      </c>
      <c r="X97" s="32">
        <f t="shared" ca="1" si="18"/>
        <v>0.91791</v>
      </c>
      <c r="Y97" s="32">
        <f t="shared" ca="1" si="18"/>
        <v>4.9655100000000001</v>
      </c>
      <c r="AA97" s="1" t="s">
        <v>106</v>
      </c>
      <c r="AB97" s="22">
        <v>0</v>
      </c>
    </row>
    <row r="98" spans="1:28" x14ac:dyDescent="0.2">
      <c r="A98" s="1" t="s">
        <v>107</v>
      </c>
      <c r="B98" s="1">
        <v>2.5851238243211516</v>
      </c>
      <c r="C98" s="1">
        <f t="shared" ca="1" si="15"/>
        <v>2.5853000000000002</v>
      </c>
      <c r="D98" s="1">
        <f t="shared" ca="1" si="16"/>
        <v>2.5853000000000002</v>
      </c>
      <c r="E98" s="32">
        <f t="shared" ca="1" si="20"/>
        <v>6.1821599999999997</v>
      </c>
      <c r="F98" s="32">
        <f t="shared" ca="1" si="21"/>
        <v>6.1821599999999997</v>
      </c>
      <c r="G98" s="32">
        <f t="shared" ref="G98" ca="1" si="22">INDIRECT(ADDRESS(ROW(G98)+147,15,,,CONCATENATE("oq25",G$1)))</f>
        <v>6.1821599999999997</v>
      </c>
      <c r="H98" s="32">
        <f t="shared" ca="1" si="20"/>
        <v>6.1821599999999997</v>
      </c>
      <c r="I98" s="32">
        <f t="shared" ca="1" si="20"/>
        <v>6.1821599999999997</v>
      </c>
      <c r="J98" s="32">
        <f t="shared" ca="1" si="20"/>
        <v>5.4861399999999998</v>
      </c>
      <c r="K98" s="32">
        <f t="shared" ca="1" si="20"/>
        <v>6.9009600000000004</v>
      </c>
      <c r="L98" s="32">
        <f t="shared" ca="1" si="20"/>
        <v>4.3275199999999998</v>
      </c>
      <c r="M98" s="32">
        <f t="shared" ca="1" si="20"/>
        <v>8.0368099999999991</v>
      </c>
      <c r="N98" s="32">
        <f t="shared" ca="1" si="20"/>
        <v>6.1821599999999997</v>
      </c>
      <c r="O98" s="32">
        <f t="shared" ca="1" si="20"/>
        <v>6.1821599999999997</v>
      </c>
      <c r="P98" s="32">
        <f t="shared" ca="1" si="20"/>
        <v>5.5509199999999996</v>
      </c>
      <c r="Q98" s="32">
        <f t="shared" ca="1" si="20"/>
        <v>6.8163200000000002</v>
      </c>
      <c r="R98" s="32">
        <f t="shared" ca="1" si="20"/>
        <v>6.1821599999999997</v>
      </c>
      <c r="S98" s="32">
        <f t="shared" ca="1" si="20"/>
        <v>6.1821599999999997</v>
      </c>
      <c r="T98" s="32">
        <f t="shared" ca="1" si="20"/>
        <v>6.1821599999999997</v>
      </c>
      <c r="U98" s="32">
        <f t="shared" ca="1" si="20"/>
        <v>6.1821599999999997</v>
      </c>
      <c r="V98" s="32">
        <f t="shared" ca="1" si="19"/>
        <v>6.1821599999999997</v>
      </c>
      <c r="W98" s="32">
        <f t="shared" ca="1" si="18"/>
        <v>6.1821599999999997</v>
      </c>
      <c r="X98" s="32">
        <f t="shared" ca="1" si="18"/>
        <v>6.1821599999999997</v>
      </c>
      <c r="Y98" s="32">
        <f t="shared" ca="1" si="18"/>
        <v>6.1821599999999997</v>
      </c>
      <c r="AA98" s="1" t="s">
        <v>107</v>
      </c>
      <c r="AB98" s="22">
        <v>1</v>
      </c>
    </row>
    <row r="99" spans="1:28" x14ac:dyDescent="0.2">
      <c r="A99" s="1" t="s">
        <v>108</v>
      </c>
      <c r="B99" s="1">
        <v>1.9124237475536667</v>
      </c>
      <c r="C99" s="1">
        <f t="shared" ca="1" si="15"/>
        <v>1.9137</v>
      </c>
      <c r="D99" s="1">
        <f t="shared" ca="1" si="16"/>
        <v>1.9137</v>
      </c>
      <c r="E99" s="32">
        <f t="shared" ref="E99:U101" ca="1" si="23">INDIRECT(ADDRESS(ROW(E99)+147,15,,,CONCATENATE("oq25",E$1)))</f>
        <v>8.8597000000000001</v>
      </c>
      <c r="F99" s="32">
        <f t="shared" ca="1" si="23"/>
        <v>8.8597000000000001</v>
      </c>
      <c r="G99" s="32">
        <f t="shared" ca="1" si="23"/>
        <v>8.8597000000000001</v>
      </c>
      <c r="H99" s="32">
        <f t="shared" ca="1" si="23"/>
        <v>8.8597000000000001</v>
      </c>
      <c r="I99" s="32">
        <f t="shared" ca="1" si="23"/>
        <v>1.2095899999999999</v>
      </c>
      <c r="J99" s="32">
        <f t="shared" ca="1" si="23"/>
        <v>1.5646899999999999</v>
      </c>
      <c r="K99" s="32">
        <f t="shared" ca="1" si="23"/>
        <v>10.79444</v>
      </c>
      <c r="L99" s="32">
        <f t="shared" ca="1" si="23"/>
        <v>6.2017899999999999</v>
      </c>
      <c r="M99" s="32">
        <f t="shared" ca="1" si="23"/>
        <v>1.57247</v>
      </c>
      <c r="N99" s="32">
        <f t="shared" ca="1" si="23"/>
        <v>1.2095899999999999</v>
      </c>
      <c r="O99" s="32">
        <f t="shared" ca="1" si="23"/>
        <v>8.8597000000000001</v>
      </c>
      <c r="P99" s="32">
        <f t="shared" ca="1" si="23"/>
        <v>7.9606199999999996</v>
      </c>
      <c r="Q99" s="32">
        <f t="shared" ca="1" si="23"/>
        <v>1.34053</v>
      </c>
      <c r="R99" s="32">
        <f t="shared" ca="1" si="23"/>
        <v>8.8597000000000001</v>
      </c>
      <c r="S99" s="32">
        <f t="shared" ca="1" si="23"/>
        <v>8.8597000000000001</v>
      </c>
      <c r="T99" s="32">
        <f t="shared" ca="1" si="23"/>
        <v>8.8597000000000001</v>
      </c>
      <c r="U99" s="32">
        <f t="shared" ca="1" si="23"/>
        <v>8.8597000000000001</v>
      </c>
      <c r="V99" s="32">
        <f t="shared" ca="1" si="19"/>
        <v>1.2095899999999999</v>
      </c>
      <c r="W99" s="32">
        <f t="shared" ca="1" si="18"/>
        <v>8.8597000000000001</v>
      </c>
      <c r="X99" s="32">
        <f t="shared" ca="1" si="18"/>
        <v>1.2095899999999999</v>
      </c>
      <c r="Y99" s="32">
        <f t="shared" ca="1" si="18"/>
        <v>8.8597000000000001</v>
      </c>
      <c r="AA99" s="1" t="s">
        <v>108</v>
      </c>
      <c r="AB99" s="22">
        <v>1</v>
      </c>
    </row>
    <row r="100" spans="1:28" x14ac:dyDescent="0.2">
      <c r="A100" s="1" t="s">
        <v>109</v>
      </c>
      <c r="B100" s="1">
        <v>1.5988017400274006</v>
      </c>
      <c r="C100" s="1">
        <f t="shared" ca="1" si="15"/>
        <v>1.3403499999999999</v>
      </c>
      <c r="D100" s="1">
        <f t="shared" ca="1" si="16"/>
        <v>1.3403499999999999</v>
      </c>
      <c r="E100" s="32">
        <f t="shared" ca="1" si="23"/>
        <v>1.29843</v>
      </c>
      <c r="F100" s="32">
        <f t="shared" ca="1" si="23"/>
        <v>1.29843</v>
      </c>
      <c r="G100" s="32">
        <f t="shared" ca="1" si="23"/>
        <v>1.29843</v>
      </c>
      <c r="H100" s="32">
        <f t="shared" ca="1" si="23"/>
        <v>2.5607600000000001</v>
      </c>
      <c r="I100" s="32">
        <f t="shared" ca="1" si="23"/>
        <v>0.24648</v>
      </c>
      <c r="J100" s="32">
        <f t="shared" ca="1" si="23"/>
        <v>1.78447</v>
      </c>
      <c r="K100" s="32">
        <f t="shared" ca="1" si="23"/>
        <v>0.33456999999999998</v>
      </c>
      <c r="L100" s="32">
        <f t="shared" ca="1" si="23"/>
        <v>1.79254</v>
      </c>
      <c r="M100" s="32">
        <f t="shared" ca="1" si="23"/>
        <v>0.32041999999999998</v>
      </c>
      <c r="N100" s="32">
        <f t="shared" ca="1" si="23"/>
        <v>1.29843</v>
      </c>
      <c r="O100" s="32">
        <f t="shared" ca="1" si="23"/>
        <v>1.29843</v>
      </c>
      <c r="P100" s="32">
        <f t="shared" ca="1" si="23"/>
        <v>1.1652800000000001</v>
      </c>
      <c r="Q100" s="32">
        <f t="shared" ca="1" si="23"/>
        <v>1.43232</v>
      </c>
      <c r="R100" s="32">
        <f t="shared" ca="1" si="23"/>
        <v>1.29843</v>
      </c>
      <c r="S100" s="32">
        <f t="shared" ca="1" si="23"/>
        <v>1.29843</v>
      </c>
      <c r="T100" s="32">
        <f t="shared" ca="1" si="23"/>
        <v>1.29843</v>
      </c>
      <c r="U100" s="32">
        <f t="shared" ca="1" si="23"/>
        <v>1.29843</v>
      </c>
      <c r="V100" s="32">
        <f t="shared" ca="1" si="19"/>
        <v>1.29843</v>
      </c>
      <c r="W100" s="32">
        <f t="shared" ca="1" si="18"/>
        <v>1.29843</v>
      </c>
      <c r="X100" s="32">
        <f t="shared" ca="1" si="18"/>
        <v>1.29843</v>
      </c>
      <c r="Y100" s="32">
        <f t="shared" ca="1" si="18"/>
        <v>1.29843</v>
      </c>
      <c r="AA100" s="1" t="s">
        <v>109</v>
      </c>
      <c r="AB100" s="22">
        <v>-1</v>
      </c>
    </row>
    <row r="101" spans="1:28" x14ac:dyDescent="0.2">
      <c r="A101" s="1" t="s">
        <v>110</v>
      </c>
      <c r="B101" s="1">
        <v>2.1015491782352491</v>
      </c>
      <c r="C101" s="1">
        <f t="shared" ca="1" si="15"/>
        <v>2.1017600000000001</v>
      </c>
      <c r="D101" s="1">
        <f t="shared" ca="1" si="16"/>
        <v>2.1017600000000001</v>
      </c>
      <c r="E101" s="32">
        <f t="shared" ca="1" si="23"/>
        <v>1.0720499999999999</v>
      </c>
      <c r="F101" s="32">
        <f t="shared" ca="1" si="23"/>
        <v>1.0720499999999999</v>
      </c>
      <c r="G101" s="32">
        <f t="shared" ca="1" si="23"/>
        <v>1.0720499999999999</v>
      </c>
      <c r="H101" s="32">
        <f t="shared" ca="1" si="23"/>
        <v>3.5196000000000001</v>
      </c>
      <c r="I101" s="32">
        <f t="shared" ca="1" si="23"/>
        <v>1.0720499999999999</v>
      </c>
      <c r="J101" s="32">
        <f t="shared" ca="1" si="23"/>
        <v>0.84699999999999998</v>
      </c>
      <c r="K101" s="32">
        <f t="shared" ca="1" si="23"/>
        <v>1.30728</v>
      </c>
      <c r="L101" s="32">
        <f t="shared" ca="1" si="23"/>
        <v>0.75043000000000004</v>
      </c>
      <c r="M101" s="32">
        <f t="shared" ca="1" si="23"/>
        <v>1.3936599999999999</v>
      </c>
      <c r="N101" s="32">
        <f t="shared" ca="1" si="23"/>
        <v>1.0720499999999999</v>
      </c>
      <c r="O101" s="32">
        <f t="shared" ca="1" si="23"/>
        <v>1.0720499999999999</v>
      </c>
      <c r="P101" s="32">
        <f t="shared" ca="1" si="23"/>
        <v>0.95962999999999998</v>
      </c>
      <c r="Q101" s="32">
        <f t="shared" ca="1" si="23"/>
        <v>1.18563</v>
      </c>
      <c r="R101" s="32">
        <f t="shared" ca="1" si="23"/>
        <v>1.0720499999999999</v>
      </c>
      <c r="S101" s="32">
        <f t="shared" ca="1" si="23"/>
        <v>1.0720499999999999</v>
      </c>
      <c r="T101" s="32">
        <f t="shared" ca="1" si="23"/>
        <v>1.0720499999999999</v>
      </c>
      <c r="U101" s="32">
        <f t="shared" ca="1" si="23"/>
        <v>1.0720499999999999</v>
      </c>
      <c r="V101" s="32">
        <f t="shared" ca="1" si="19"/>
        <v>1.0720499999999999</v>
      </c>
      <c r="W101" s="32">
        <f t="shared" ca="1" si="18"/>
        <v>3.5196000000000001</v>
      </c>
      <c r="X101" s="32">
        <f t="shared" ca="1" si="18"/>
        <v>1.0720499999999999</v>
      </c>
      <c r="Y101" s="32">
        <f t="shared" ca="1" si="18"/>
        <v>1.0720499999999999</v>
      </c>
      <c r="AA101" s="1" t="s">
        <v>110</v>
      </c>
      <c r="AB101" s="22">
        <v>0</v>
      </c>
    </row>
    <row r="102" spans="1:28" x14ac:dyDescent="0.2">
      <c r="D102" s="1" t="s">
        <v>186</v>
      </c>
      <c r="E102" s="1" t="s">
        <v>186</v>
      </c>
      <c r="F102" s="1" t="s">
        <v>186</v>
      </c>
      <c r="G102" s="1" t="s">
        <v>186</v>
      </c>
      <c r="H102" s="1" t="s">
        <v>186</v>
      </c>
      <c r="I102" s="1" t="s">
        <v>186</v>
      </c>
      <c r="J102" s="1" t="s">
        <v>186</v>
      </c>
      <c r="K102" s="1" t="s">
        <v>186</v>
      </c>
      <c r="L102" s="1" t="s">
        <v>186</v>
      </c>
      <c r="M102" s="1" t="s">
        <v>186</v>
      </c>
      <c r="N102" s="1" t="s">
        <v>186</v>
      </c>
      <c r="O102" s="1" t="s">
        <v>186</v>
      </c>
      <c r="P102" s="1" t="s">
        <v>186</v>
      </c>
      <c r="Q102" s="1" t="s">
        <v>186</v>
      </c>
      <c r="R102" s="1" t="s">
        <v>186</v>
      </c>
      <c r="S102" s="1" t="s">
        <v>186</v>
      </c>
      <c r="T102" s="1" t="s">
        <v>186</v>
      </c>
      <c r="U102" s="1" t="s">
        <v>186</v>
      </c>
      <c r="V102" s="1" t="s">
        <v>186</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B102"/>
  <sheetViews>
    <sheetView topLeftCell="A62" workbookViewId="0">
      <selection activeCell="F8" sqref="F8"/>
    </sheetView>
  </sheetViews>
  <sheetFormatPr defaultRowHeight="14.25" x14ac:dyDescent="0.2"/>
  <cols>
    <col min="1" max="1" width="35.625" style="1" bestFit="1" customWidth="1"/>
    <col min="2" max="16384" width="9" style="1"/>
  </cols>
  <sheetData>
    <row r="1" spans="1:28" ht="15" x14ac:dyDescent="0.25">
      <c r="A1" s="25" t="str">
        <f>LEFT(summary_MWh!A1,LEN(summary_MWh!A1)-5)&amp;" (mins @ avg demand)"</f>
        <v>N-1 EUE  (mins @ avg demand)</v>
      </c>
      <c r="B1" s="1" t="str">
        <f>summary_MWh!B1</f>
        <v>DR</v>
      </c>
      <c r="C1" s="1" t="str">
        <f>summary_MWh!C1</f>
        <v>out23_0</v>
      </c>
      <c r="D1" s="1" t="str">
        <f>summary_MWh!D1</f>
        <v>_input0</v>
      </c>
      <c r="E1" s="1" t="str">
        <f>summary_MWh!E1</f>
        <v>basecase</v>
      </c>
      <c r="F1" s="1" t="s">
        <v>257</v>
      </c>
      <c r="G1" s="1" t="s">
        <v>254</v>
      </c>
      <c r="H1" s="1" t="str">
        <f>summary_MWh!H1</f>
        <v>VCR70</v>
      </c>
      <c r="I1" s="1" t="str">
        <f>summary_MWh!I1</f>
        <v>VCR130</v>
      </c>
      <c r="J1" s="1" t="str">
        <f>summary_MWh!J1</f>
        <v>length70</v>
      </c>
      <c r="K1" s="1" t="str">
        <f>summary_MWh!K1</f>
        <v>length130</v>
      </c>
      <c r="L1" s="1" t="str">
        <f>summary_MWh!L1</f>
        <v>MD70</v>
      </c>
      <c r="M1" s="1" t="str">
        <f>summary_MWh!M1</f>
        <v>MD130</v>
      </c>
      <c r="N1" s="1" t="str">
        <f>summary_MWh!N1</f>
        <v>discrateL</v>
      </c>
      <c r="O1" s="1" t="str">
        <f>summary_MWh!O1</f>
        <v>discrateH</v>
      </c>
      <c r="P1" s="1" t="str">
        <f>summary_MWh!P1</f>
        <v>failrate90</v>
      </c>
      <c r="Q1" s="1" t="str">
        <f>summary_MWh!Q1</f>
        <v>failrate110</v>
      </c>
      <c r="R1" s="1" t="str">
        <f>summary_MWh!R1</f>
        <v>lives70</v>
      </c>
      <c r="S1" s="1" t="str">
        <f>summary_MWh!S1</f>
        <v>lives130</v>
      </c>
      <c r="T1" s="1" t="str">
        <f>summary_MWh!T1</f>
        <v>ugcostmult5</v>
      </c>
      <c r="U1" s="1" t="str">
        <f>summary_MWh!U1</f>
        <v>ugcostmult25</v>
      </c>
      <c r="V1" s="1" t="str">
        <f>summary_MWh!V1</f>
        <v>lcostcoef70</v>
      </c>
      <c r="W1" s="1" t="str">
        <f>summary_MWh!W1</f>
        <v>lcostcoef130</v>
      </c>
      <c r="X1" s="1" t="str">
        <f>summary_MWh!X1</f>
        <v>lcostexp70</v>
      </c>
      <c r="Y1" s="1" t="str">
        <f>summary_MWh!Y1</f>
        <v>lcostexp130</v>
      </c>
      <c r="AA1" s="23" t="s">
        <v>194</v>
      </c>
      <c r="AB1" s="1" t="s">
        <v>186</v>
      </c>
    </row>
    <row r="2" spans="1:28" x14ac:dyDescent="0.2">
      <c r="A2" s="1" t="s">
        <v>11</v>
      </c>
      <c r="B2" s="12">
        <f>summary_MWh!B2*60/(out23_0!$C48*out23_0!$I48)</f>
        <v>4.0150243806543475</v>
      </c>
      <c r="C2" s="12">
        <f ca="1">summary_MWh!C2*60/(out23_0!$C48*out23_0!$I48)</f>
        <v>4.0156958393113342</v>
      </c>
      <c r="D2" s="12">
        <f ca="1">summary_MWh!D2*60/(out23_0!$C48*out23_0!$I48)</f>
        <v>4.0156958393113342</v>
      </c>
      <c r="E2" s="11">
        <f ca="1">summary_MWh!E2*60/(oq25basecase!$C48*oq25basecase!$I48)</f>
        <v>13.334968426832617</v>
      </c>
      <c r="F2" s="11">
        <f ca="1">summary_MWh!F2*60/(oq25basecase!$C48*oq25basecase!$I48)</f>
        <v>13.334968426832617</v>
      </c>
      <c r="G2" s="11">
        <f ca="1">summary_MWh!G2*60/(oq25basecase!$C48*oq25basecase!$I48)</f>
        <v>13.334968426832617</v>
      </c>
      <c r="H2" s="11">
        <f ca="1">summary_MWh!H2*60/(oq25basecase!$C48*oq25basecase!$I48)</f>
        <v>22.72706872883683</v>
      </c>
      <c r="I2" s="11">
        <f ca="1">summary_MWh!I2*60/(oq25basecase!$C48*oq25basecase!$I48)</f>
        <v>0.76772764711265673</v>
      </c>
      <c r="J2" s="11">
        <f ca="1">summary_MWh!J2*60/(oq25basecase!$C48*oq25basecase!$I48)</f>
        <v>9.2853116134346116</v>
      </c>
      <c r="K2" s="11">
        <f ca="1">summary_MWh!K2*60/(oq25basecase!$C48*oq25basecase!$I48)</f>
        <v>17.426774045941247</v>
      </c>
      <c r="L2" s="11">
        <f ca="1">summary_MWh!L2*60/(oq25basecase!$C48*oq25basecase!$I48)</f>
        <v>9.334477898782831</v>
      </c>
      <c r="M2" s="11">
        <f ca="1">summary_MWh!M2*60/(oq25basecase!$C48*oq25basecase!$I48)</f>
        <v>17.335458954882402</v>
      </c>
      <c r="N2" s="11">
        <f ca="1">summary_MWh!N2*60/(oq25basecase!$C48*oq25basecase!$I48)</f>
        <v>13.334968426832617</v>
      </c>
      <c r="O2" s="11">
        <f ca="1">summary_MWh!O2*60/(oq25basecase!$C48*oq25basecase!$I48)</f>
        <v>13.334968426832617</v>
      </c>
      <c r="P2" s="11">
        <f ca="1">summary_MWh!P2*60/(oq25basecase!$C48*oq25basecase!$I48)</f>
        <v>11.980869406058387</v>
      </c>
      <c r="Q2" s="11">
        <f ca="1">summary_MWh!Q2*60/(oq25basecase!$C48*oq25basecase!$I48)</f>
        <v>14.693756749336506</v>
      </c>
      <c r="R2" s="11">
        <f ca="1">summary_MWh!R2*60/(oq25basecase!$C48*oq25basecase!$I48)</f>
        <v>13.334968426832617</v>
      </c>
      <c r="S2" s="11">
        <f ca="1">summary_MWh!S2*60/(oq25basecase!$C48*oq25basecase!$I48)</f>
        <v>13.334968426832617</v>
      </c>
      <c r="T2" s="11">
        <f ca="1">summary_MWh!T2*60/(oq25basecase!$C48*oq25basecase!$I48)</f>
        <v>13.334968426832617</v>
      </c>
      <c r="U2" s="11">
        <f ca="1">summary_MWh!U2*60/(oq25basecase!$C48*oq25basecase!$I48)</f>
        <v>13.334968426832617</v>
      </c>
      <c r="V2" s="11">
        <f ca="1">summary_MWh!V2*60/(oq25basecase!$C48*oq25basecase!$I48)</f>
        <v>0.76772764711265673</v>
      </c>
      <c r="W2" s="11">
        <f ca="1">summary_MWh!W2*60/(oq25basecase!$C48*oq25basecase!$I48)</f>
        <v>22.72706872883683</v>
      </c>
      <c r="X2" s="11">
        <f ca="1">summary_MWh!X2*60/(oq25basecase!$C48*oq25basecase!$I48)</f>
        <v>0.76772764711265673</v>
      </c>
      <c r="Y2" s="11">
        <f ca="1">summary_MWh!Y2*60/(oq25basecase!$C48*oq25basecase!$I48)</f>
        <v>22.72706872883683</v>
      </c>
      <c r="Z2" s="1" t="s">
        <v>186</v>
      </c>
      <c r="AA2" s="1" t="s">
        <v>11</v>
      </c>
      <c r="AB2" s="22">
        <v>1</v>
      </c>
    </row>
    <row r="3" spans="1:28" x14ac:dyDescent="0.2">
      <c r="A3" s="1" t="s">
        <v>12</v>
      </c>
      <c r="B3" s="12">
        <f>summary_MWh!B3*60/(out23_0!$C49*out23_0!$I49)</f>
        <v>26.734709657002053</v>
      </c>
      <c r="C3" s="12">
        <f ca="1">summary_MWh!C3*60/(out23_0!$C49*out23_0!$I49)</f>
        <v>26.744994652406415</v>
      </c>
      <c r="D3" s="12">
        <f ca="1">summary_MWh!D3*60/(out23_0!$C49*out23_0!$I49)</f>
        <v>26.744994652406415</v>
      </c>
      <c r="E3" s="11">
        <f ca="1">summary_MWh!E3*60/(oq25basecase!$C49*oq25basecase!$I49)</f>
        <v>5.4188794520547949</v>
      </c>
      <c r="F3" s="11">
        <f ca="1">summary_MWh!F3*60/(oq25basecase!$C49*oq25basecase!$I49)</f>
        <v>5.4188794520547949</v>
      </c>
      <c r="G3" s="11">
        <f ca="1">summary_MWh!G3*60/(oq25basecase!$C49*oq25basecase!$I49)</f>
        <v>5.4188794520547949</v>
      </c>
      <c r="H3" s="11">
        <f ca="1">summary_MWh!H3*60/(oq25basecase!$C49*oq25basecase!$I49)</f>
        <v>7.0163342465753429</v>
      </c>
      <c r="I3" s="11">
        <f ca="1">summary_MWh!I3*60/(oq25basecase!$C49*oq25basecase!$I49)</f>
        <v>5.4188794520547949</v>
      </c>
      <c r="J3" s="11">
        <f ca="1">summary_MWh!J3*60/(oq25basecase!$C49*oq25basecase!$I49)</f>
        <v>4.5336328767123293</v>
      </c>
      <c r="K3" s="11">
        <f ca="1">summary_MWh!K3*60/(oq25basecase!$C49*oq25basecase!$I49)</f>
        <v>7.1231671232876721</v>
      </c>
      <c r="L3" s="11">
        <f ca="1">summary_MWh!L3*60/(oq25basecase!$C49*oq25basecase!$I49)</f>
        <v>4.9114356164383564</v>
      </c>
      <c r="M3" s="11">
        <f ca="1">summary_MWh!M3*60/(oq25basecase!$C49*oq25basecase!$I49)</f>
        <v>7.0445424657534241</v>
      </c>
      <c r="N3" s="11">
        <f ca="1">summary_MWh!N3*60/(oq25basecase!$C49*oq25basecase!$I49)</f>
        <v>5.4188794520547949</v>
      </c>
      <c r="O3" s="11">
        <f ca="1">summary_MWh!O3*60/(oq25basecase!$C49*oq25basecase!$I49)</f>
        <v>5.4188794520547949</v>
      </c>
      <c r="P3" s="11">
        <f ca="1">summary_MWh!P3*60/(oq25basecase!$C49*oq25basecase!$I49)</f>
        <v>6.1530739726027397</v>
      </c>
      <c r="Q3" s="11">
        <f ca="1">summary_MWh!Q3*60/(oq25basecase!$C49*oq25basecase!$I49)</f>
        <v>5.9827479452054799</v>
      </c>
      <c r="R3" s="11">
        <f ca="1">summary_MWh!R3*60/(oq25basecase!$C49*oq25basecase!$I49)</f>
        <v>5.4188794520547949</v>
      </c>
      <c r="S3" s="11">
        <f ca="1">summary_MWh!S3*60/(oq25basecase!$C49*oq25basecase!$I49)</f>
        <v>5.4188794520547949</v>
      </c>
      <c r="T3" s="11">
        <f ca="1">summary_MWh!T3*60/(oq25basecase!$C49*oq25basecase!$I49)</f>
        <v>5.4188794520547949</v>
      </c>
      <c r="U3" s="11">
        <f ca="1">summary_MWh!U3*60/(oq25basecase!$C49*oq25basecase!$I49)</f>
        <v>5.4188794520547949</v>
      </c>
      <c r="V3" s="11">
        <f ca="1">summary_MWh!V3*60/(oq25basecase!$C49*oq25basecase!$I49)</f>
        <v>5.4188794520547949</v>
      </c>
      <c r="W3" s="11">
        <f ca="1">summary_MWh!W3*60/(oq25basecase!$C49*oq25basecase!$I49)</f>
        <v>5.4188794520547949</v>
      </c>
      <c r="X3" s="11">
        <f ca="1">summary_MWh!X3*60/(oq25basecase!$C49*oq25basecase!$I49)</f>
        <v>5.4188794520547949</v>
      </c>
      <c r="Y3" s="11">
        <f ca="1">summary_MWh!Y3*60/(oq25basecase!$C49*oq25basecase!$I49)</f>
        <v>5.4188794520547949</v>
      </c>
      <c r="AA3" s="1" t="s">
        <v>12</v>
      </c>
      <c r="AB3" s="22">
        <v>1</v>
      </c>
    </row>
    <row r="4" spans="1:28" x14ac:dyDescent="0.2">
      <c r="A4" s="1" t="s">
        <v>13</v>
      </c>
      <c r="B4" s="12">
        <f>summary_MWh!B4*60/(out23_0!$C50*out23_0!$I50)</f>
        <v>4.9289413043848942</v>
      </c>
      <c r="C4" s="12">
        <f ca="1">summary_MWh!C4*60/(out23_0!$C50*out23_0!$I50)</f>
        <v>4.9289473684210527</v>
      </c>
      <c r="D4" s="12">
        <f ca="1">summary_MWh!D4*60/(out23_0!$C50*out23_0!$I50)</f>
        <v>4.9289473684210527</v>
      </c>
      <c r="E4" s="11">
        <f ca="1">summary_MWh!E4*60/(oq25basecase!$C50*oq25basecase!$I50)</f>
        <v>5.1523867809057533</v>
      </c>
      <c r="F4" s="11">
        <f ca="1">summary_MWh!F4*60/(oq25basecase!$C50*oq25basecase!$I50)</f>
        <v>5.1523867809057533</v>
      </c>
      <c r="G4" s="11">
        <f ca="1">summary_MWh!G4*60/(oq25basecase!$C50*oq25basecase!$I50)</f>
        <v>5.1523867809057533</v>
      </c>
      <c r="H4" s="11">
        <f ca="1">summary_MWh!H4*60/(oq25basecase!$C50*oq25basecase!$I50)</f>
        <v>5.1523867809057533</v>
      </c>
      <c r="I4" s="11">
        <f ca="1">summary_MWh!I4*60/(oq25basecase!$C50*oq25basecase!$I50)</f>
        <v>5.1523867809057533</v>
      </c>
      <c r="J4" s="11">
        <f ca="1">summary_MWh!J4*60/(oq25basecase!$C50*oq25basecase!$I50)</f>
        <v>4.2928192574459407</v>
      </c>
      <c r="K4" s="11">
        <f ca="1">summary_MWh!K4*60/(oq25basecase!$C50*oq25basecase!$I50)</f>
        <v>4.9677274581803346</v>
      </c>
      <c r="L4" s="11">
        <f ca="1">summary_MWh!L4*60/(oq25basecase!$C50*oq25basecase!$I50)</f>
        <v>3.6066503467972257</v>
      </c>
      <c r="M4" s="11">
        <f ca="1">summary_MWh!M4*60/(oq25basecase!$C50*oq25basecase!$I50)</f>
        <v>6.6980824153406768</v>
      </c>
      <c r="N4" s="11">
        <f ca="1">summary_MWh!N4*60/(oq25basecase!$C50*oq25basecase!$I50)</f>
        <v>5.1523867809057533</v>
      </c>
      <c r="O4" s="11">
        <f ca="1">summary_MWh!O4*60/(oq25basecase!$C50*oq25basecase!$I50)</f>
        <v>5.1523867809057533</v>
      </c>
      <c r="P4" s="11">
        <f ca="1">summary_MWh!P4*60/(oq25basecase!$C50*oq25basecase!$I50)</f>
        <v>4.5646266829865363</v>
      </c>
      <c r="Q4" s="11">
        <f ca="1">summary_MWh!Q4*60/(oq25basecase!$C50*oq25basecase!$I50)</f>
        <v>5.756262749898001</v>
      </c>
      <c r="R4" s="11">
        <f ca="1">summary_MWh!R4*60/(oq25basecase!$C50*oq25basecase!$I50)</f>
        <v>5.1523867809057533</v>
      </c>
      <c r="S4" s="11">
        <f ca="1">summary_MWh!S4*60/(oq25basecase!$C50*oq25basecase!$I50)</f>
        <v>5.1523867809057533</v>
      </c>
      <c r="T4" s="11">
        <f ca="1">summary_MWh!T4*60/(oq25basecase!$C50*oq25basecase!$I50)</f>
        <v>5.1523867809057533</v>
      </c>
      <c r="U4" s="11">
        <f ca="1">summary_MWh!U4*60/(oq25basecase!$C50*oq25basecase!$I50)</f>
        <v>5.1523867809057533</v>
      </c>
      <c r="V4" s="11">
        <f ca="1">summary_MWh!V4*60/(oq25basecase!$C50*oq25basecase!$I50)</f>
        <v>5.1523867809057533</v>
      </c>
      <c r="W4" s="11">
        <f ca="1">summary_MWh!W4*60/(oq25basecase!$C50*oq25basecase!$I50)</f>
        <v>5.1523867809057533</v>
      </c>
      <c r="X4" s="11">
        <f ca="1">summary_MWh!X4*60/(oq25basecase!$C50*oq25basecase!$I50)</f>
        <v>5.1523867809057533</v>
      </c>
      <c r="Y4" s="11">
        <f ca="1">summary_MWh!Y4*60/(oq25basecase!$C50*oq25basecase!$I50)</f>
        <v>21.87890656874745</v>
      </c>
      <c r="AA4" s="1" t="s">
        <v>13</v>
      </c>
      <c r="AB4" s="22">
        <v>1</v>
      </c>
    </row>
    <row r="5" spans="1:28" x14ac:dyDescent="0.2">
      <c r="A5" s="1" t="s">
        <v>14</v>
      </c>
      <c r="B5" s="12">
        <f>summary_MWh!B5*60/(out23_0!$C51*out23_0!$I51)</f>
        <v>72.64044713867969</v>
      </c>
      <c r="C5" s="12">
        <f ca="1">summary_MWh!C5*60/(out23_0!$C51*out23_0!$I51)</f>
        <v>72.655588235294118</v>
      </c>
      <c r="D5" s="12">
        <f ca="1">summary_MWh!D5*60/(out23_0!$C51*out23_0!$I51)</f>
        <v>72.655588235294118</v>
      </c>
      <c r="E5" s="11">
        <f ca="1">summary_MWh!E5*60/(oq25basecase!$C51*oq25basecase!$I51)</f>
        <v>103.88259259259257</v>
      </c>
      <c r="F5" s="11">
        <f ca="1">summary_MWh!F5*60/(oq25basecase!$C51*oq25basecase!$I51)</f>
        <v>103.88259259259257</v>
      </c>
      <c r="G5" s="11">
        <f ca="1">summary_MWh!G5*60/(oq25basecase!$C51*oq25basecase!$I51)</f>
        <v>103.88259259259257</v>
      </c>
      <c r="H5" s="11">
        <f ca="1">summary_MWh!H5*60/(oq25basecase!$C51*oq25basecase!$I51)</f>
        <v>420.38703703703703</v>
      </c>
      <c r="I5" s="11">
        <f ca="1">summary_MWh!I5*60/(oq25basecase!$C51*oq25basecase!$I51)</f>
        <v>103.88259259259257</v>
      </c>
      <c r="J5" s="11">
        <f ca="1">summary_MWh!J5*60/(oq25basecase!$C51*oq25basecase!$I51)</f>
        <v>73.138148148148147</v>
      </c>
      <c r="K5" s="11">
        <f ca="1">summary_MWh!K5*60/(oq25basecase!$C51*oq25basecase!$I51)</f>
        <v>134.62703703703704</v>
      </c>
      <c r="L5" s="11">
        <f ca="1">summary_MWh!L5*60/(oq25basecase!$C51*oq25basecase!$I51)</f>
        <v>294.27074074074073</v>
      </c>
      <c r="M5" s="11">
        <f ca="1">summary_MWh!M5*60/(oq25basecase!$C51*oq25basecase!$I51)</f>
        <v>135.04740740740741</v>
      </c>
      <c r="N5" s="11">
        <f ca="1">summary_MWh!N5*60/(oq25basecase!$C51*oq25basecase!$I51)</f>
        <v>103.88259259259257</v>
      </c>
      <c r="O5" s="11">
        <f ca="1">summary_MWh!O5*60/(oq25basecase!$C51*oq25basecase!$I51)</f>
        <v>420.38703703703703</v>
      </c>
      <c r="P5" s="11">
        <f ca="1">summary_MWh!P5*60/(oq25basecase!$C51*oq25basecase!$I51)</f>
        <v>378.36259259259259</v>
      </c>
      <c r="Q5" s="11">
        <f ca="1">summary_MWh!Q5*60/(oq25basecase!$C51*oq25basecase!$I51)</f>
        <v>114.2674074074074</v>
      </c>
      <c r="R5" s="11">
        <f ca="1">summary_MWh!R5*60/(oq25basecase!$C51*oq25basecase!$I51)</f>
        <v>103.88259259259257</v>
      </c>
      <c r="S5" s="11">
        <f ca="1">summary_MWh!S5*60/(oq25basecase!$C51*oq25basecase!$I51)</f>
        <v>103.88259259259257</v>
      </c>
      <c r="T5" s="11">
        <f ca="1">summary_MWh!T5*60/(oq25basecase!$C51*oq25basecase!$I51)</f>
        <v>103.88259259259257</v>
      </c>
      <c r="U5" s="11">
        <f ca="1">summary_MWh!U5*60/(oq25basecase!$C51*oq25basecase!$I51)</f>
        <v>103.88259259259257</v>
      </c>
      <c r="V5" s="11">
        <f ca="1">summary_MWh!V5*60/(oq25basecase!$C51*oq25basecase!$I51)</f>
        <v>103.88259259259257</v>
      </c>
      <c r="W5" s="11">
        <f ca="1">summary_MWh!W5*60/(oq25basecase!$C51*oq25basecase!$I51)</f>
        <v>420.38703703703703</v>
      </c>
      <c r="X5" s="11">
        <f ca="1">summary_MWh!X5*60/(oq25basecase!$C51*oq25basecase!$I51)</f>
        <v>103.88259259259257</v>
      </c>
      <c r="Y5" s="11">
        <f ca="1">summary_MWh!Y5*60/(oq25basecase!$C51*oq25basecase!$I51)</f>
        <v>420.38703703703703</v>
      </c>
      <c r="AA5" s="1" t="s">
        <v>14</v>
      </c>
      <c r="AB5" s="22">
        <v>0</v>
      </c>
    </row>
    <row r="6" spans="1:28" x14ac:dyDescent="0.2">
      <c r="A6" s="1" t="s">
        <v>15</v>
      </c>
      <c r="B6" s="12">
        <f>summary_MWh!B6*60/(out23_0!$C52*out23_0!$I52)</f>
        <v>2.4764531281525621</v>
      </c>
      <c r="C6" s="12">
        <f ca="1">summary_MWh!C6*60/(out23_0!$C52*out23_0!$I52)</f>
        <v>2.4766597314166821</v>
      </c>
      <c r="D6" s="12">
        <f ca="1">summary_MWh!D6*60/(out23_0!$C52*out23_0!$I52)</f>
        <v>2.4766597314166821</v>
      </c>
      <c r="E6" s="11">
        <f ca="1">summary_MWh!E6*60/(oq25basecase!$C52*oq25basecase!$I52)</f>
        <v>8.213193885760256E-2</v>
      </c>
      <c r="F6" s="11">
        <f ca="1">summary_MWh!F6*60/(oq25basecase!$C52*oq25basecase!$I52)</f>
        <v>8.213193885760256E-2</v>
      </c>
      <c r="G6" s="11">
        <f ca="1">summary_MWh!G6*60/(oq25basecase!$C52*oq25basecase!$I52)</f>
        <v>2.1075663716814157</v>
      </c>
      <c r="H6" s="11">
        <f ca="1">summary_MWh!H6*60/(oq25basecase!$C52*oq25basecase!$I52)</f>
        <v>8.213193885760256E-2</v>
      </c>
      <c r="I6" s="11">
        <f ca="1">summary_MWh!I6*60/(oq25basecase!$C52*oq25basecase!$I52)</f>
        <v>8.213193885760256E-2</v>
      </c>
      <c r="J6" s="11">
        <f ca="1">summary_MWh!J6*60/(oq25basecase!$C52*oq25basecase!$I52)</f>
        <v>6.8830450522928396E-2</v>
      </c>
      <c r="K6" s="11">
        <f ca="1">summary_MWh!K6*60/(oq25basecase!$C52*oq25basecase!$I52)</f>
        <v>9.5430410297666912E-2</v>
      </c>
      <c r="L6" s="11">
        <f ca="1">summary_MWh!L6*60/(oq25basecase!$C52*oq25basecase!$I52)</f>
        <v>1.1906506436041833</v>
      </c>
      <c r="M6" s="11">
        <f ca="1">summary_MWh!M6*60/(oq25basecase!$C52*oq25basecase!$I52)</f>
        <v>0.10677091713596137</v>
      </c>
      <c r="N6" s="11">
        <f ca="1">summary_MWh!N6*60/(oq25basecase!$C52*oq25basecase!$I52)</f>
        <v>8.213193885760256E-2</v>
      </c>
      <c r="O6" s="11">
        <f ca="1">summary_MWh!O6*60/(oq25basecase!$C52*oq25basecase!$I52)</f>
        <v>1.7009312148028961</v>
      </c>
      <c r="P6" s="11">
        <f ca="1">summary_MWh!P6*60/(oq25basecase!$C52*oq25basecase!$I52)</f>
        <v>1.5293996379726464</v>
      </c>
      <c r="Q6" s="11">
        <f ca="1">summary_MWh!Q6*60/(oq25basecase!$C52*oq25basecase!$I52)</f>
        <v>9.0355993563958154E-2</v>
      </c>
      <c r="R6" s="11">
        <f ca="1">summary_MWh!R6*60/(oq25basecase!$C52*oq25basecase!$I52)</f>
        <v>1.7009312148028961</v>
      </c>
      <c r="S6" s="11">
        <f ca="1">summary_MWh!S6*60/(oq25basecase!$C52*oq25basecase!$I52)</f>
        <v>8.213193885760256E-2</v>
      </c>
      <c r="T6" s="11">
        <f ca="1">summary_MWh!T6*60/(oq25basecase!$C52*oq25basecase!$I52)</f>
        <v>8.213193885760256E-2</v>
      </c>
      <c r="U6" s="11">
        <f ca="1">summary_MWh!U6*60/(oq25basecase!$C52*oq25basecase!$I52)</f>
        <v>1.7009312148028961</v>
      </c>
      <c r="V6" s="11">
        <f ca="1">summary_MWh!V6*60/(oq25basecase!$C52*oq25basecase!$I52)</f>
        <v>8.213193885760256E-2</v>
      </c>
      <c r="W6" s="11">
        <f ca="1">summary_MWh!W6*60/(oq25basecase!$C52*oq25basecase!$I52)</f>
        <v>1.7009312148028961</v>
      </c>
      <c r="X6" s="11">
        <f ca="1">summary_MWh!X6*60/(oq25basecase!$C52*oq25basecase!$I52)</f>
        <v>8.213193885760256E-2</v>
      </c>
      <c r="Y6" s="11">
        <f ca="1">summary_MWh!Y6*60/(oq25basecase!$C52*oq25basecase!$I52)</f>
        <v>1.7009312148028961</v>
      </c>
      <c r="AA6" s="1" t="s">
        <v>15</v>
      </c>
      <c r="AB6" s="22">
        <v>2</v>
      </c>
    </row>
    <row r="7" spans="1:28" x14ac:dyDescent="0.2">
      <c r="A7" s="1" t="s">
        <v>16</v>
      </c>
      <c r="B7" s="12">
        <f>summary_MWh!B7*60/(out23_0!$C53*out23_0!$I53)</f>
        <v>4.7280907184313881</v>
      </c>
      <c r="C7" s="12">
        <f ca="1">summary_MWh!C7*60/(out23_0!$C53*out23_0!$I53)</f>
        <v>4.7283981900452492</v>
      </c>
      <c r="D7" s="12">
        <f ca="1">summary_MWh!D7*60/(out23_0!$C53*out23_0!$I53)</f>
        <v>4.7283981900452492</v>
      </c>
      <c r="E7" s="11">
        <f ca="1">summary_MWh!E7*60/(oq25basecase!$C53*oq25basecase!$I53)</f>
        <v>3.3896915584415579</v>
      </c>
      <c r="F7" s="11">
        <f ca="1">summary_MWh!F7*60/(oq25basecase!$C53*oq25basecase!$I53)</f>
        <v>3.3896915584415579</v>
      </c>
      <c r="G7" s="11">
        <f ca="1">summary_MWh!G7*60/(oq25basecase!$C53*oq25basecase!$I53)</f>
        <v>3.3896915584415579</v>
      </c>
      <c r="H7" s="11">
        <f ca="1">summary_MWh!H7*60/(oq25basecase!$C53*oq25basecase!$I53)</f>
        <v>17.321834415584409</v>
      </c>
      <c r="I7" s="11">
        <f ca="1">summary_MWh!I7*60/(oq25basecase!$C53*oq25basecase!$I53)</f>
        <v>3.3896915584415579</v>
      </c>
      <c r="J7" s="11">
        <f ca="1">summary_MWh!J7*60/(oq25basecase!$C53*oq25basecase!$I53)</f>
        <v>2.6369642857142854</v>
      </c>
      <c r="K7" s="11">
        <f ca="1">summary_MWh!K7*60/(oq25basecase!$C53*oq25basecase!$I53)</f>
        <v>4.3941396103896091</v>
      </c>
      <c r="L7" s="11">
        <f ca="1">summary_MWh!L7*60/(oq25basecase!$C53*oq25basecase!$I53)</f>
        <v>12.125275974025971</v>
      </c>
      <c r="M7" s="11">
        <f ca="1">summary_MWh!M7*60/(oq25basecase!$C53*oq25basecase!$I53)</f>
        <v>4.4066071428571423</v>
      </c>
      <c r="N7" s="11">
        <f ca="1">summary_MWh!N7*60/(oq25basecase!$C53*oq25basecase!$I53)</f>
        <v>3.3896915584415579</v>
      </c>
      <c r="O7" s="11">
        <f ca="1">summary_MWh!O7*60/(oq25basecase!$C53*oq25basecase!$I53)</f>
        <v>17.321834415584409</v>
      </c>
      <c r="P7" s="11">
        <f ca="1">summary_MWh!P7*60/(oq25basecase!$C53*oq25basecase!$I53)</f>
        <v>15.579074675324671</v>
      </c>
      <c r="Q7" s="11">
        <f ca="1">summary_MWh!Q7*60/(oq25basecase!$C53*oq25basecase!$I53)</f>
        <v>3.7443019480519477</v>
      </c>
      <c r="R7" s="11">
        <f ca="1">summary_MWh!R7*60/(oq25basecase!$C53*oq25basecase!$I53)</f>
        <v>17.321834415584409</v>
      </c>
      <c r="S7" s="11">
        <f ca="1">summary_MWh!S7*60/(oq25basecase!$C53*oq25basecase!$I53)</f>
        <v>3.3896915584415579</v>
      </c>
      <c r="T7" s="11">
        <f ca="1">summary_MWh!T7*60/(oq25basecase!$C53*oq25basecase!$I53)</f>
        <v>3.3896915584415579</v>
      </c>
      <c r="U7" s="11">
        <f ca="1">summary_MWh!U7*60/(oq25basecase!$C53*oq25basecase!$I53)</f>
        <v>3.3896915584415579</v>
      </c>
      <c r="V7" s="11">
        <f ca="1">summary_MWh!V7*60/(oq25basecase!$C53*oq25basecase!$I53)</f>
        <v>3.3896915584415579</v>
      </c>
      <c r="W7" s="11">
        <f ca="1">summary_MWh!W7*60/(oq25basecase!$C53*oq25basecase!$I53)</f>
        <v>17.321834415584409</v>
      </c>
      <c r="X7" s="11">
        <f ca="1">summary_MWh!X7*60/(oq25basecase!$C53*oq25basecase!$I53)</f>
        <v>3.3896915584415579</v>
      </c>
      <c r="Y7" s="11">
        <f ca="1">summary_MWh!Y7*60/(oq25basecase!$C53*oq25basecase!$I53)</f>
        <v>17.321834415584409</v>
      </c>
      <c r="AA7" s="1" t="s">
        <v>16</v>
      </c>
      <c r="AB7" s="22">
        <v>1</v>
      </c>
    </row>
    <row r="8" spans="1:28" x14ac:dyDescent="0.2">
      <c r="A8" s="1" t="s">
        <v>17</v>
      </c>
      <c r="B8" s="12">
        <f>summary_MWh!B8*60/(out23_0!$C54*out23_0!$I54)</f>
        <v>4.7280907184313881</v>
      </c>
      <c r="C8" s="12">
        <f ca="1">summary_MWh!C8*60/(out23_0!$C54*out23_0!$I54)</f>
        <v>4.7284033613445375</v>
      </c>
      <c r="D8" s="12">
        <f ca="1">summary_MWh!D8*60/(out23_0!$C54*out23_0!$I54)</f>
        <v>4.7284033613445375</v>
      </c>
      <c r="E8" s="11">
        <f ca="1">summary_MWh!E8*60/(oq25basecase!$C54*oq25basecase!$I54)</f>
        <v>17.145695695695697</v>
      </c>
      <c r="F8" s="11">
        <f ca="1">summary_MWh!F8*60/(oq25basecase!$C54*oq25basecase!$I54)</f>
        <v>17.145695695695697</v>
      </c>
      <c r="G8" s="11">
        <f ca="1">summary_MWh!G8*60/(oq25basecase!$C54*oq25basecase!$I54)</f>
        <v>17.145695695695697</v>
      </c>
      <c r="H8" s="11">
        <f ca="1">summary_MWh!H8*60/(oq25basecase!$C54*oq25basecase!$I54)</f>
        <v>17.145695695695697</v>
      </c>
      <c r="I8" s="11">
        <f ca="1">summary_MWh!I8*60/(oq25basecase!$C54*oq25basecase!$I54)</f>
        <v>17.145695695695697</v>
      </c>
      <c r="J8" s="11">
        <f ca="1">summary_MWh!J8*60/(oq25basecase!$C54*oq25basecase!$I54)</f>
        <v>11.976226226226226</v>
      </c>
      <c r="K8" s="11">
        <f ca="1">summary_MWh!K8*60/(oq25basecase!$C54*oq25basecase!$I54)</f>
        <v>22.33718718718719</v>
      </c>
      <c r="L8" s="11">
        <f ca="1">summary_MWh!L8*60/(oq25basecase!$C54*oq25basecase!$I54)</f>
        <v>12.002002002002001</v>
      </c>
      <c r="M8" s="11">
        <f ca="1">summary_MWh!M8*60/(oq25basecase!$C54*oq25basecase!$I54)</f>
        <v>22.289389389389395</v>
      </c>
      <c r="N8" s="11">
        <f ca="1">summary_MWh!N8*60/(oq25basecase!$C54*oq25basecase!$I54)</f>
        <v>17.145695695695697</v>
      </c>
      <c r="O8" s="11">
        <f ca="1">summary_MWh!O8*60/(oq25basecase!$C54*oq25basecase!$I54)</f>
        <v>17.145695695695697</v>
      </c>
      <c r="P8" s="11">
        <f ca="1">summary_MWh!P8*60/(oq25basecase!$C54*oq25basecase!$I54)</f>
        <v>15.42067067067067</v>
      </c>
      <c r="Q8" s="11">
        <f ca="1">summary_MWh!Q8*60/(oq25basecase!$C54*oq25basecase!$I54)</f>
        <v>18.873123123123122</v>
      </c>
      <c r="R8" s="11">
        <f ca="1">summary_MWh!R8*60/(oq25basecase!$C54*oq25basecase!$I54)</f>
        <v>17.145695695695697</v>
      </c>
      <c r="S8" s="11">
        <f ca="1">summary_MWh!S8*60/(oq25basecase!$C54*oq25basecase!$I54)</f>
        <v>17.145695695695697</v>
      </c>
      <c r="T8" s="11">
        <f ca="1">summary_MWh!T8*60/(oq25basecase!$C54*oq25basecase!$I54)</f>
        <v>17.145695695695697</v>
      </c>
      <c r="U8" s="11">
        <f ca="1">summary_MWh!U8*60/(oq25basecase!$C54*oq25basecase!$I54)</f>
        <v>17.145695695695697</v>
      </c>
      <c r="V8" s="11">
        <f ca="1">summary_MWh!V8*60/(oq25basecase!$C54*oq25basecase!$I54)</f>
        <v>17.145695695695697</v>
      </c>
      <c r="W8" s="11">
        <f ca="1">summary_MWh!W8*60/(oq25basecase!$C54*oq25basecase!$I54)</f>
        <v>17.145695695695697</v>
      </c>
      <c r="X8" s="11">
        <f ca="1">summary_MWh!X8*60/(oq25basecase!$C54*oq25basecase!$I54)</f>
        <v>3.7494994994994997</v>
      </c>
      <c r="Y8" s="11">
        <f ca="1">summary_MWh!Y8*60/(oq25basecase!$C54*oq25basecase!$I54)</f>
        <v>17.145695695695697</v>
      </c>
      <c r="AA8" s="1" t="s">
        <v>17</v>
      </c>
      <c r="AB8" s="22">
        <v>1</v>
      </c>
    </row>
    <row r="9" spans="1:28" x14ac:dyDescent="0.2">
      <c r="A9" s="1" t="s">
        <v>18</v>
      </c>
      <c r="B9" s="12">
        <f>summary_MWh!B9*60/(out23_0!$C55*out23_0!$I55)</f>
        <v>38.706538964327137</v>
      </c>
      <c r="C9" s="12">
        <f ca="1">summary_MWh!C9*60/(out23_0!$C55*out23_0!$I55)</f>
        <v>38.710294117647052</v>
      </c>
      <c r="D9" s="12">
        <f ca="1">summary_MWh!D9*60/(out23_0!$C55*out23_0!$I55)</f>
        <v>38.710294117647052</v>
      </c>
      <c r="E9" s="11">
        <f ca="1">summary_MWh!E9*60/(oq25basecase!$C55*oq25basecase!$I55)</f>
        <v>101.14191964285713</v>
      </c>
      <c r="F9" s="11">
        <f ca="1">summary_MWh!F9*60/(oq25basecase!$C55*oq25basecase!$I55)</f>
        <v>101.14191964285713</v>
      </c>
      <c r="G9" s="11">
        <f ca="1">summary_MWh!G9*60/(oq25basecase!$C55*oq25basecase!$I55)</f>
        <v>101.14191964285713</v>
      </c>
      <c r="H9" s="11">
        <f ca="1">summary_MWh!H9*60/(oq25basecase!$C55*oq25basecase!$I55)</f>
        <v>311.92299107142856</v>
      </c>
      <c r="I9" s="11">
        <f ca="1">summary_MWh!I9*60/(oq25basecase!$C55*oq25basecase!$I55)</f>
        <v>101.14191964285713</v>
      </c>
      <c r="J9" s="11">
        <f ca="1">summary_MWh!J9*60/(oq25basecase!$C55*oq25basecase!$I55)</f>
        <v>71.649107142857133</v>
      </c>
      <c r="K9" s="11">
        <f ca="1">summary_MWh!K9*60/(oq25basecase!$C55*oq25basecase!$I55)</f>
        <v>130.68629464285712</v>
      </c>
      <c r="L9" s="11">
        <f ca="1">summary_MWh!L9*60/(oq25basecase!$C55*oq25basecase!$I55)</f>
        <v>218.34602678571429</v>
      </c>
      <c r="M9" s="11">
        <f ca="1">summary_MWh!M9*60/(oq25basecase!$C55*oq25basecase!$I55)</f>
        <v>131.48450892857142</v>
      </c>
      <c r="N9" s="11">
        <f ca="1">summary_MWh!N9*60/(oq25basecase!$C55*oq25basecase!$I55)</f>
        <v>101.14191964285713</v>
      </c>
      <c r="O9" s="11">
        <f ca="1">summary_MWh!O9*60/(oq25basecase!$C55*oq25basecase!$I55)</f>
        <v>311.92299107142856</v>
      </c>
      <c r="P9" s="11">
        <f ca="1">summary_MWh!P9*60/(oq25basecase!$C55*oq25basecase!$I55)</f>
        <v>280.65348214285706</v>
      </c>
      <c r="Q9" s="11">
        <f ca="1">summary_MWh!Q9*60/(oq25basecase!$C55*oq25basecase!$I55)</f>
        <v>111.28566964285712</v>
      </c>
      <c r="R9" s="11">
        <f ca="1">summary_MWh!R9*60/(oq25basecase!$C55*oq25basecase!$I55)</f>
        <v>101.14191964285713</v>
      </c>
      <c r="S9" s="11">
        <f ca="1">summary_MWh!S9*60/(oq25basecase!$C55*oq25basecase!$I55)</f>
        <v>101.14191964285713</v>
      </c>
      <c r="T9" s="11">
        <f ca="1">summary_MWh!T9*60/(oq25basecase!$C55*oq25basecase!$I55)</f>
        <v>101.14191964285713</v>
      </c>
      <c r="U9" s="11">
        <f ca="1">summary_MWh!U9*60/(oq25basecase!$C55*oq25basecase!$I55)</f>
        <v>101.14191964285713</v>
      </c>
      <c r="V9" s="11">
        <f ca="1">summary_MWh!V9*60/(oq25basecase!$C55*oq25basecase!$I55)</f>
        <v>101.14191964285713</v>
      </c>
      <c r="W9" s="11">
        <f ca="1">summary_MWh!W9*60/(oq25basecase!$C55*oq25basecase!$I55)</f>
        <v>311.92299107142856</v>
      </c>
      <c r="X9" s="11">
        <f ca="1">summary_MWh!X9*60/(oq25basecase!$C55*oq25basecase!$I55)</f>
        <v>101.14191964285713</v>
      </c>
      <c r="Y9" s="11">
        <f ca="1">summary_MWh!Y9*60/(oq25basecase!$C55*oq25basecase!$I55)</f>
        <v>311.92299107142856</v>
      </c>
      <c r="AA9" s="1" t="s">
        <v>18</v>
      </c>
      <c r="AB9" s="22">
        <v>-1</v>
      </c>
    </row>
    <row r="10" spans="1:28" x14ac:dyDescent="0.2">
      <c r="A10" s="1" t="s">
        <v>19</v>
      </c>
      <c r="B10" s="12">
        <f>summary_MWh!B10*60/(out23_0!$C56*out23_0!$I56)</f>
        <v>38.70653896432713</v>
      </c>
      <c r="C10" s="12">
        <f ca="1">summary_MWh!C10*60/(out23_0!$C56*out23_0!$I56)</f>
        <v>38.710352941176474</v>
      </c>
      <c r="D10" s="12">
        <f ca="1">summary_MWh!D10*60/(out23_0!$C56*out23_0!$I56)</f>
        <v>38.710352941176474</v>
      </c>
      <c r="E10" s="11">
        <f ca="1">summary_MWh!E10*60/(oq25basecase!$C56*oq25basecase!$I56)</f>
        <v>101.14192857142856</v>
      </c>
      <c r="F10" s="11">
        <f ca="1">summary_MWh!F10*60/(oq25basecase!$C56*oq25basecase!$I56)</f>
        <v>101.14192857142856</v>
      </c>
      <c r="G10" s="11">
        <f ca="1">summary_MWh!G10*60/(oq25basecase!$C56*oq25basecase!$I56)</f>
        <v>101.14192857142856</v>
      </c>
      <c r="H10" s="11">
        <f ca="1">summary_MWh!H10*60/(oq25basecase!$C56*oq25basecase!$I56)</f>
        <v>197.10792857142857</v>
      </c>
      <c r="I10" s="11">
        <f ca="1">summary_MWh!I10*60/(oq25basecase!$C56*oq25basecase!$I56)</f>
        <v>101.14192857142856</v>
      </c>
      <c r="J10" s="11">
        <f ca="1">summary_MWh!J10*60/(oq25basecase!$C56*oq25basecase!$I56)</f>
        <v>71.649071428571432</v>
      </c>
      <c r="K10" s="11">
        <f ca="1">summary_MWh!K10*60/(oq25basecase!$C56*oq25basecase!$I56)</f>
        <v>130.6862857142857</v>
      </c>
      <c r="L10" s="11">
        <f ca="1">summary_MWh!L10*60/(oq25basecase!$C56*oq25basecase!$I56)</f>
        <v>70.799357142857147</v>
      </c>
      <c r="M10" s="11">
        <f ca="1">summary_MWh!M10*60/(oq25basecase!$C56*oq25basecase!$I56)</f>
        <v>131.48457142857143</v>
      </c>
      <c r="N10" s="11">
        <f ca="1">summary_MWh!N10*60/(oq25basecase!$C56*oq25basecase!$I56)</f>
        <v>101.14192857142856</v>
      </c>
      <c r="O10" s="11">
        <f ca="1">summary_MWh!O10*60/(oq25basecase!$C56*oq25basecase!$I56)</f>
        <v>101.14192857142856</v>
      </c>
      <c r="P10" s="11">
        <f ca="1">summary_MWh!P10*60/(oq25basecase!$C56*oq25basecase!$I56)</f>
        <v>91.004285714285714</v>
      </c>
      <c r="Q10" s="11">
        <f ca="1">summary_MWh!Q10*60/(oq25basecase!$C56*oq25basecase!$I56)</f>
        <v>111.28564285714285</v>
      </c>
      <c r="R10" s="11">
        <f ca="1">summary_MWh!R10*60/(oq25basecase!$C56*oq25basecase!$I56)</f>
        <v>101.14192857142856</v>
      </c>
      <c r="S10" s="11">
        <f ca="1">summary_MWh!S10*60/(oq25basecase!$C56*oq25basecase!$I56)</f>
        <v>101.14192857142856</v>
      </c>
      <c r="T10" s="11">
        <f ca="1">summary_MWh!T10*60/(oq25basecase!$C56*oq25basecase!$I56)</f>
        <v>101.14192857142856</v>
      </c>
      <c r="U10" s="11">
        <f ca="1">summary_MWh!U10*60/(oq25basecase!$C56*oq25basecase!$I56)</f>
        <v>101.14192857142856</v>
      </c>
      <c r="V10" s="11">
        <f ca="1">summary_MWh!V10*60/(oq25basecase!$C56*oq25basecase!$I56)</f>
        <v>101.14192857142856</v>
      </c>
      <c r="W10" s="11">
        <f ca="1">summary_MWh!W10*60/(oq25basecase!$C56*oq25basecase!$I56)</f>
        <v>101.14192857142856</v>
      </c>
      <c r="X10" s="11">
        <f ca="1">summary_MWh!X10*60/(oq25basecase!$C56*oq25basecase!$I56)</f>
        <v>101.14192857142856</v>
      </c>
      <c r="Y10" s="11">
        <f ca="1">summary_MWh!Y10*60/(oq25basecase!$C56*oq25basecase!$I56)</f>
        <v>197.10792857142857</v>
      </c>
      <c r="AA10" s="1" t="s">
        <v>19</v>
      </c>
      <c r="AB10" s="22">
        <v>-1</v>
      </c>
    </row>
    <row r="11" spans="1:28" x14ac:dyDescent="0.2">
      <c r="A11" s="1" t="s">
        <v>20</v>
      </c>
      <c r="B11" s="12">
        <f>summary_MWh!B11*60/(out23_0!$C57*out23_0!$I57)</f>
        <v>13.152828724168049</v>
      </c>
      <c r="C11" s="12">
        <f ca="1">summary_MWh!C11*60/(out23_0!$C57*out23_0!$I57)</f>
        <v>13.154705882352943</v>
      </c>
      <c r="D11" s="12">
        <f ca="1">summary_MWh!D11*60/(out23_0!$C57*out23_0!$I57)</f>
        <v>13.154705882352943</v>
      </c>
      <c r="E11" s="11">
        <f ca="1">summary_MWh!E11*60/(oq25basecase!$C57*oq25basecase!$I57)</f>
        <v>5.2845773195876289</v>
      </c>
      <c r="F11" s="11">
        <f ca="1">summary_MWh!F11*60/(oq25basecase!$C57*oq25basecase!$I57)</f>
        <v>5.2845773195876289</v>
      </c>
      <c r="G11" s="11">
        <f ca="1">summary_MWh!G11*60/(oq25basecase!$C57*oq25basecase!$I57)</f>
        <v>5.2845773195876289</v>
      </c>
      <c r="H11" s="11">
        <f ca="1">summary_MWh!H11*60/(oq25basecase!$C57*oq25basecase!$I57)</f>
        <v>5.2845773195876289</v>
      </c>
      <c r="I11" s="11">
        <f ca="1">summary_MWh!I11*60/(oq25basecase!$C57*oq25basecase!$I57)</f>
        <v>5.2845773195876289</v>
      </c>
      <c r="J11" s="11">
        <f ca="1">summary_MWh!J11*60/(oq25basecase!$C57*oq25basecase!$I57)</f>
        <v>3.5912164948453613</v>
      </c>
      <c r="K11" s="11">
        <f ca="1">summary_MWh!K11*60/(oq25basecase!$C57*oq25basecase!$I57)</f>
        <v>7.1134020618556706</v>
      </c>
      <c r="L11" s="11">
        <f ca="1">summary_MWh!L11*60/(oq25basecase!$C57*oq25basecase!$I57)</f>
        <v>3.6992164948453614</v>
      </c>
      <c r="M11" s="11">
        <f ca="1">summary_MWh!M11*60/(oq25basecase!$C57*oq25basecase!$I57)</f>
        <v>6.87</v>
      </c>
      <c r="N11" s="11">
        <f ca="1">summary_MWh!N11*60/(oq25basecase!$C57*oq25basecase!$I57)</f>
        <v>5.2845773195876289</v>
      </c>
      <c r="O11" s="11">
        <f ca="1">summary_MWh!O11*60/(oq25basecase!$C57*oq25basecase!$I57)</f>
        <v>5.2845773195876289</v>
      </c>
      <c r="P11" s="11">
        <f ca="1">summary_MWh!P11*60/(oq25basecase!$C57*oq25basecase!$I57)</f>
        <v>4.6787010309278356</v>
      </c>
      <c r="Q11" s="11">
        <f ca="1">summary_MWh!Q11*60/(oq25basecase!$C57*oq25basecase!$I57)</f>
        <v>5.9077731958762891</v>
      </c>
      <c r="R11" s="11">
        <f ca="1">summary_MWh!R11*60/(oq25basecase!$C57*oq25basecase!$I57)</f>
        <v>5.2845773195876289</v>
      </c>
      <c r="S11" s="11">
        <f ca="1">summary_MWh!S11*60/(oq25basecase!$C57*oq25basecase!$I57)</f>
        <v>5.2845773195876289</v>
      </c>
      <c r="T11" s="11">
        <f ca="1">summary_MWh!T11*60/(oq25basecase!$C57*oq25basecase!$I57)</f>
        <v>5.2845773195876289</v>
      </c>
      <c r="U11" s="11">
        <f ca="1">summary_MWh!U11*60/(oq25basecase!$C57*oq25basecase!$I57)</f>
        <v>5.2845773195876289</v>
      </c>
      <c r="V11" s="11">
        <f ca="1">summary_MWh!V11*60/(oq25basecase!$C57*oq25basecase!$I57)</f>
        <v>5.2845773195876289</v>
      </c>
      <c r="W11" s="11">
        <f ca="1">summary_MWh!W11*60/(oq25basecase!$C57*oq25basecase!$I57)</f>
        <v>5.2845773195876289</v>
      </c>
      <c r="X11" s="11">
        <f ca="1">summary_MWh!X11*60/(oq25basecase!$C57*oq25basecase!$I57)</f>
        <v>5.2845773195876289</v>
      </c>
      <c r="Y11" s="11">
        <f ca="1">summary_MWh!Y11*60/(oq25basecase!$C57*oq25basecase!$I57)</f>
        <v>5.2845773195876289</v>
      </c>
      <c r="AA11" s="1" t="s">
        <v>20</v>
      </c>
      <c r="AB11" s="22">
        <v>-1</v>
      </c>
    </row>
    <row r="12" spans="1:28" x14ac:dyDescent="0.2">
      <c r="A12" s="1" t="s">
        <v>21</v>
      </c>
      <c r="B12" s="12">
        <f>summary_MWh!B12*60/(out23_0!$C58*out23_0!$I58)</f>
        <v>4.8070512630816573</v>
      </c>
      <c r="C12" s="12">
        <f ca="1">summary_MWh!C12*60/(out23_0!$C58*out23_0!$I58)</f>
        <v>4.8070588235294123</v>
      </c>
      <c r="D12" s="12">
        <f ca="1">summary_MWh!D12*60/(out23_0!$C58*out23_0!$I58)</f>
        <v>4.8070588235294123</v>
      </c>
      <c r="E12" s="11">
        <f ca="1">summary_MWh!E12*60/(oq25basecase!$C58*oq25basecase!$I58)</f>
        <v>13.084539473684211</v>
      </c>
      <c r="F12" s="11">
        <f ca="1">summary_MWh!F12*60/(oq25basecase!$C58*oq25basecase!$I58)</f>
        <v>13.084539473684211</v>
      </c>
      <c r="G12" s="11">
        <f ca="1">summary_MWh!G12*60/(oq25basecase!$C58*oq25basecase!$I58)</f>
        <v>13.084539473684211</v>
      </c>
      <c r="H12" s="11">
        <f ca="1">summary_MWh!H12*60/(oq25basecase!$C58*oq25basecase!$I58)</f>
        <v>38.96700657894737</v>
      </c>
      <c r="I12" s="11">
        <f ca="1">summary_MWh!I12*60/(oq25basecase!$C58*oq25basecase!$I58)</f>
        <v>13.084539473684211</v>
      </c>
      <c r="J12" s="11">
        <f ca="1">summary_MWh!J12*60/(oq25basecase!$C58*oq25basecase!$I58)</f>
        <v>9.2235855263157909</v>
      </c>
      <c r="K12" s="11">
        <f ca="1">summary_MWh!K12*60/(oq25basecase!$C58*oq25basecase!$I58)</f>
        <v>16.945460526315792</v>
      </c>
      <c r="L12" s="11">
        <f ca="1">summary_MWh!L12*60/(oq25basecase!$C58*oq25basecase!$I58)</f>
        <v>27.276907894736844</v>
      </c>
      <c r="M12" s="11">
        <f ca="1">summary_MWh!M12*60/(oq25basecase!$C58*oq25basecase!$I58)</f>
        <v>17.009901315789477</v>
      </c>
      <c r="N12" s="11">
        <f ca="1">summary_MWh!N12*60/(oq25basecase!$C58*oq25basecase!$I58)</f>
        <v>13.084539473684211</v>
      </c>
      <c r="O12" s="11">
        <f ca="1">summary_MWh!O12*60/(oq25basecase!$C58*oq25basecase!$I58)</f>
        <v>38.96700657894737</v>
      </c>
      <c r="P12" s="11">
        <f ca="1">summary_MWh!P12*60/(oq25basecase!$C58*oq25basecase!$I58)</f>
        <v>35.003815789473684</v>
      </c>
      <c r="Q12" s="11">
        <f ca="1">summary_MWh!Q12*60/(oq25basecase!$C58*oq25basecase!$I58)</f>
        <v>14.41342105263158</v>
      </c>
      <c r="R12" s="11">
        <f ca="1">summary_MWh!R12*60/(oq25basecase!$C58*oq25basecase!$I58)</f>
        <v>13.084539473684211</v>
      </c>
      <c r="S12" s="11">
        <f ca="1">summary_MWh!S12*60/(oq25basecase!$C58*oq25basecase!$I58)</f>
        <v>13.084539473684211</v>
      </c>
      <c r="T12" s="11">
        <f ca="1">summary_MWh!T12*60/(oq25basecase!$C58*oq25basecase!$I58)</f>
        <v>13.084539473684211</v>
      </c>
      <c r="U12" s="11">
        <f ca="1">summary_MWh!U12*60/(oq25basecase!$C58*oq25basecase!$I58)</f>
        <v>13.084539473684211</v>
      </c>
      <c r="V12" s="11">
        <f ca="1">summary_MWh!V12*60/(oq25basecase!$C58*oq25basecase!$I58)</f>
        <v>13.084539473684211</v>
      </c>
      <c r="W12" s="11">
        <f ca="1">summary_MWh!W12*60/(oq25basecase!$C58*oq25basecase!$I58)</f>
        <v>38.96700657894737</v>
      </c>
      <c r="X12" s="11">
        <f ca="1">summary_MWh!X12*60/(oq25basecase!$C58*oq25basecase!$I58)</f>
        <v>13.084539473684211</v>
      </c>
      <c r="Y12" s="11">
        <f ca="1">summary_MWh!Y12*60/(oq25basecase!$C58*oq25basecase!$I58)</f>
        <v>38.96700657894737</v>
      </c>
      <c r="AA12" s="1" t="s">
        <v>21</v>
      </c>
      <c r="AB12" s="22">
        <v>0</v>
      </c>
    </row>
    <row r="13" spans="1:28" x14ac:dyDescent="0.2">
      <c r="A13" s="1" t="s">
        <v>22</v>
      </c>
      <c r="B13" s="12">
        <f>summary_MWh!B13*60/(out23_0!$C59*out23_0!$I59)</f>
        <v>252.00000000000003</v>
      </c>
      <c r="C13" s="12">
        <f ca="1">summary_MWh!C13*60/(out23_0!$C59*out23_0!$I59)</f>
        <v>4.7696163682864441</v>
      </c>
      <c r="D13" s="12">
        <f ca="1">summary_MWh!D13*60/(out23_0!$C59*out23_0!$I59)</f>
        <v>4.7696163682864441</v>
      </c>
      <c r="E13" s="11">
        <f ca="1">summary_MWh!E13*60/(oq25basecase!$C59*oq25basecase!$I59)</f>
        <v>4.332327272727273</v>
      </c>
      <c r="F13" s="11">
        <f ca="1">summary_MWh!F13*60/(oq25basecase!$C59*oq25basecase!$I59)</f>
        <v>4.332327272727273</v>
      </c>
      <c r="G13" s="11">
        <f ca="1">summary_MWh!G13*60/(oq25basecase!$C59*oq25basecase!$I59)</f>
        <v>4.332327272727273</v>
      </c>
      <c r="H13" s="11">
        <f ca="1">summary_MWh!H13*60/(oq25basecase!$C59*oq25basecase!$I59)</f>
        <v>4.332327272727273</v>
      </c>
      <c r="I13" s="11">
        <f ca="1">summary_MWh!I13*60/(oq25basecase!$C59*oq25basecase!$I59)</f>
        <v>4.332327272727273</v>
      </c>
      <c r="J13" s="11">
        <f ca="1">summary_MWh!J13*60/(oq25basecase!$C59*oq25basecase!$I59)</f>
        <v>3.0326181818181817</v>
      </c>
      <c r="K13" s="11">
        <f ca="1">summary_MWh!K13*60/(oq25basecase!$C59*oq25basecase!$I59)</f>
        <v>5.6319999999999997</v>
      </c>
      <c r="L13" s="11">
        <f ca="1">summary_MWh!L13*60/(oq25basecase!$C59*oq25basecase!$I59)</f>
        <v>3.0326181818181817</v>
      </c>
      <c r="M13" s="11">
        <f ca="1">summary_MWh!M13*60/(oq25basecase!$C59*oq25basecase!$I59)</f>
        <v>5.6319999999999997</v>
      </c>
      <c r="N13" s="11">
        <f ca="1">summary_MWh!N13*60/(oq25basecase!$C59*oq25basecase!$I59)</f>
        <v>4.332327272727273</v>
      </c>
      <c r="O13" s="11">
        <f ca="1">summary_MWh!O13*60/(oq25basecase!$C59*oq25basecase!$I59)</f>
        <v>4.332327272727273</v>
      </c>
      <c r="P13" s="11">
        <f ca="1">summary_MWh!P13*60/(oq25basecase!$C59*oq25basecase!$I59)</f>
        <v>3.8992363636363638</v>
      </c>
      <c r="Q13" s="11">
        <f ca="1">summary_MWh!Q13*60/(oq25basecase!$C59*oq25basecase!$I59)</f>
        <v>4.7653818181818188</v>
      </c>
      <c r="R13" s="11">
        <f ca="1">summary_MWh!R13*60/(oq25basecase!$C59*oq25basecase!$I59)</f>
        <v>4.332327272727273</v>
      </c>
      <c r="S13" s="11">
        <f ca="1">summary_MWh!S13*60/(oq25basecase!$C59*oq25basecase!$I59)</f>
        <v>4.332327272727273</v>
      </c>
      <c r="T13" s="11">
        <f ca="1">summary_MWh!T13*60/(oq25basecase!$C59*oq25basecase!$I59)</f>
        <v>4.332327272727273</v>
      </c>
      <c r="U13" s="11">
        <f ca="1">summary_MWh!U13*60/(oq25basecase!$C59*oq25basecase!$I59)</f>
        <v>4.332327272727273</v>
      </c>
      <c r="V13" s="11">
        <f ca="1">summary_MWh!V13*60/(oq25basecase!$C59*oq25basecase!$I59)</f>
        <v>4.332327272727273</v>
      </c>
      <c r="W13" s="11">
        <f ca="1">summary_MWh!W13*60/(oq25basecase!$C59*oq25basecase!$I59)</f>
        <v>4.332327272727273</v>
      </c>
      <c r="X13" s="11">
        <f ca="1">summary_MWh!X13*60/(oq25basecase!$C59*oq25basecase!$I59)</f>
        <v>4.332327272727273</v>
      </c>
      <c r="Y13" s="11">
        <f ca="1">summary_MWh!Y13*60/(oq25basecase!$C59*oq25basecase!$I59)</f>
        <v>4.332327272727273</v>
      </c>
      <c r="AA13" s="1" t="s">
        <v>22</v>
      </c>
      <c r="AB13" s="22">
        <v>0</v>
      </c>
    </row>
    <row r="14" spans="1:28" x14ac:dyDescent="0.2">
      <c r="A14" s="1" t="s">
        <v>23</v>
      </c>
      <c r="B14" s="12">
        <f>summary_MWh!B14*60/(out23_0!$C60*out23_0!$I60)</f>
        <v>1.9888637384568433</v>
      </c>
      <c r="C14" s="12">
        <f ca="1">summary_MWh!C14*60/(out23_0!$C60*out23_0!$I60)</f>
        <v>1.9889564361309378</v>
      </c>
      <c r="D14" s="12">
        <f ca="1">summary_MWh!D14*60/(out23_0!$C60*out23_0!$I60)</f>
        <v>1.9889564361309378</v>
      </c>
      <c r="E14" s="11">
        <f ca="1">summary_MWh!E14*60/(oq25basecase!$C60*oq25basecase!$I60)</f>
        <v>1.2383072100313479</v>
      </c>
      <c r="F14" s="11">
        <f ca="1">summary_MWh!F14*60/(oq25basecase!$C60*oq25basecase!$I60)</f>
        <v>1.2383072100313479</v>
      </c>
      <c r="G14" s="11">
        <f ca="1">summary_MWh!G14*60/(oq25basecase!$C60*oq25basecase!$I60)</f>
        <v>1.2383072100313479</v>
      </c>
      <c r="H14" s="11">
        <f ca="1">summary_MWh!H14*60/(oq25basecase!$C60*oq25basecase!$I60)</f>
        <v>1.2383072100313479</v>
      </c>
      <c r="I14" s="11">
        <f ca="1">summary_MWh!I14*60/(oq25basecase!$C60*oq25basecase!$I60)</f>
        <v>1.2383072100313479</v>
      </c>
      <c r="J14" s="11">
        <f ca="1">summary_MWh!J14*60/(oq25basecase!$C60*oq25basecase!$I60)</f>
        <v>0.94476489028213162</v>
      </c>
      <c r="K14" s="11">
        <f ca="1">summary_MWh!K14*60/(oq25basecase!$C60*oq25basecase!$I60)</f>
        <v>1.5443611285266456</v>
      </c>
      <c r="L14" s="11">
        <f ca="1">summary_MWh!L14*60/(oq25basecase!$C60*oq25basecase!$I60)</f>
        <v>0.86681630094043882</v>
      </c>
      <c r="M14" s="11">
        <f ca="1">summary_MWh!M14*60/(oq25basecase!$C60*oq25basecase!$I60)</f>
        <v>1.6098006269592475</v>
      </c>
      <c r="N14" s="11">
        <f ca="1">summary_MWh!N14*60/(oq25basecase!$C60*oq25basecase!$I60)</f>
        <v>1.2383072100313479</v>
      </c>
      <c r="O14" s="11">
        <f ca="1">summary_MWh!O14*60/(oq25basecase!$C60*oq25basecase!$I60)</f>
        <v>1.2383072100313479</v>
      </c>
      <c r="P14" s="11">
        <f ca="1">summary_MWh!P14*60/(oq25basecase!$C60*oq25basecase!$I60)</f>
        <v>1.1078620689655172</v>
      </c>
      <c r="Q14" s="11">
        <f ca="1">summary_MWh!Q14*60/(oq25basecase!$C60*oq25basecase!$I60)</f>
        <v>1.3702294670846393</v>
      </c>
      <c r="R14" s="11">
        <f ca="1">summary_MWh!R14*60/(oq25basecase!$C60*oq25basecase!$I60)</f>
        <v>1.2383072100313479</v>
      </c>
      <c r="S14" s="11">
        <f ca="1">summary_MWh!S14*60/(oq25basecase!$C60*oq25basecase!$I60)</f>
        <v>1.2383072100313479</v>
      </c>
      <c r="T14" s="11">
        <f ca="1">summary_MWh!T14*60/(oq25basecase!$C60*oq25basecase!$I60)</f>
        <v>1.2383072100313479</v>
      </c>
      <c r="U14" s="11">
        <f ca="1">summary_MWh!U14*60/(oq25basecase!$C60*oq25basecase!$I60)</f>
        <v>1.2383072100313479</v>
      </c>
      <c r="V14" s="11">
        <f ca="1">summary_MWh!V14*60/(oq25basecase!$C60*oq25basecase!$I60)</f>
        <v>1.2383072100313479</v>
      </c>
      <c r="W14" s="11">
        <f ca="1">summary_MWh!W14*60/(oq25basecase!$C60*oq25basecase!$I60)</f>
        <v>1.2383072100313479</v>
      </c>
      <c r="X14" s="11">
        <f ca="1">summary_MWh!X14*60/(oq25basecase!$C60*oq25basecase!$I60)</f>
        <v>1.2383072100313479</v>
      </c>
      <c r="Y14" s="11">
        <f ca="1">summary_MWh!Y14*60/(oq25basecase!$C60*oq25basecase!$I60)</f>
        <v>1.2383072100313479</v>
      </c>
      <c r="AA14" s="1" t="s">
        <v>23</v>
      </c>
      <c r="AB14" s="22">
        <v>1</v>
      </c>
    </row>
    <row r="15" spans="1:28" x14ac:dyDescent="0.2">
      <c r="A15" s="1" t="s">
        <v>24</v>
      </c>
      <c r="B15" s="12">
        <f>summary_MWh!B15*60/(out23_0!$C61*out23_0!$I61)</f>
        <v>2.8269341388618137</v>
      </c>
      <c r="C15" s="12">
        <f ca="1">summary_MWh!C15*60/(out23_0!$C61*out23_0!$I61)</f>
        <v>2.8269281045751633</v>
      </c>
      <c r="D15" s="12">
        <f ca="1">summary_MWh!D15*60/(out23_0!$C61*out23_0!$I61)</f>
        <v>2.8269281045751633</v>
      </c>
      <c r="E15" s="11">
        <f ca="1">summary_MWh!E15*60/(oq25basecase!$C61*oq25basecase!$I61)</f>
        <v>6.2719555555555546</v>
      </c>
      <c r="F15" s="11">
        <f ca="1">summary_MWh!F15*60/(oq25basecase!$C61*oq25basecase!$I61)</f>
        <v>6.2719555555555546</v>
      </c>
      <c r="G15" s="11">
        <f ca="1">summary_MWh!G15*60/(oq25basecase!$C61*oq25basecase!$I61)</f>
        <v>6.2719555555555546</v>
      </c>
      <c r="H15" s="11">
        <f ca="1">summary_MWh!H15*60/(oq25basecase!$C61*oq25basecase!$I61)</f>
        <v>15.283333333333335</v>
      </c>
      <c r="I15" s="11">
        <f ca="1">summary_MWh!I15*60/(oq25basecase!$C61*oq25basecase!$I61)</f>
        <v>6.2719555555555546</v>
      </c>
      <c r="J15" s="11">
        <f ca="1">summary_MWh!J15*60/(oq25basecase!$C61*oq25basecase!$I61)</f>
        <v>4.3904000000000005</v>
      </c>
      <c r="K15" s="11">
        <f ca="1">summary_MWh!K15*60/(oq25basecase!$C61*oq25basecase!$I61)</f>
        <v>8.1535555555555543</v>
      </c>
      <c r="L15" s="11">
        <f ca="1">summary_MWh!L15*60/(oq25basecase!$C61*oq25basecase!$I61)</f>
        <v>10.698355555555555</v>
      </c>
      <c r="M15" s="11">
        <f ca="1">summary_MWh!M15*60/(oq25basecase!$C61*oq25basecase!$I61)</f>
        <v>8.1535555555555543</v>
      </c>
      <c r="N15" s="11">
        <f ca="1">summary_MWh!N15*60/(oq25basecase!$C61*oq25basecase!$I61)</f>
        <v>6.2719555555555546</v>
      </c>
      <c r="O15" s="11">
        <f ca="1">summary_MWh!O15*60/(oq25basecase!$C61*oq25basecase!$I61)</f>
        <v>6.2719555555555546</v>
      </c>
      <c r="P15" s="11">
        <f ca="1">summary_MWh!P15*60/(oq25basecase!$C61*oq25basecase!$I61)</f>
        <v>13.755555555555556</v>
      </c>
      <c r="Q15" s="11">
        <f ca="1">summary_MWh!Q15*60/(oq25basecase!$C61*oq25basecase!$I61)</f>
        <v>6.8989777777777777</v>
      </c>
      <c r="R15" s="11">
        <f ca="1">summary_MWh!R15*60/(oq25basecase!$C61*oq25basecase!$I61)</f>
        <v>6.2719555555555546</v>
      </c>
      <c r="S15" s="11">
        <f ca="1">summary_MWh!S15*60/(oq25basecase!$C61*oq25basecase!$I61)</f>
        <v>6.2719555555555546</v>
      </c>
      <c r="T15" s="11">
        <f ca="1">summary_MWh!T15*60/(oq25basecase!$C61*oq25basecase!$I61)</f>
        <v>6.2719555555555546</v>
      </c>
      <c r="U15" s="11">
        <f ca="1">summary_MWh!U15*60/(oq25basecase!$C61*oq25basecase!$I61)</f>
        <v>6.2719555555555546</v>
      </c>
      <c r="V15" s="11">
        <f ca="1">summary_MWh!V15*60/(oq25basecase!$C61*oq25basecase!$I61)</f>
        <v>6.2719555555555546</v>
      </c>
      <c r="W15" s="11">
        <f ca="1">summary_MWh!W15*60/(oq25basecase!$C61*oq25basecase!$I61)</f>
        <v>15.283333333333335</v>
      </c>
      <c r="X15" s="11">
        <f ca="1">summary_MWh!X15*60/(oq25basecase!$C61*oq25basecase!$I61)</f>
        <v>6.2719555555555546</v>
      </c>
      <c r="Y15" s="11">
        <f ca="1">summary_MWh!Y15*60/(oq25basecase!$C61*oq25basecase!$I61)</f>
        <v>15.283333333333335</v>
      </c>
      <c r="AA15" s="1" t="s">
        <v>24</v>
      </c>
      <c r="AB15" s="22">
        <v>0</v>
      </c>
    </row>
    <row r="16" spans="1:28" x14ac:dyDescent="0.2">
      <c r="A16" s="1" t="s">
        <v>25</v>
      </c>
      <c r="B16" s="12">
        <f>summary_MWh!B16*60/(out23_0!$C62*out23_0!$I62)</f>
        <v>5.8636433934259875</v>
      </c>
      <c r="C16" s="12">
        <f ca="1">summary_MWh!C16*60/(out23_0!$C62*out23_0!$I62)</f>
        <v>5.8636383442265796</v>
      </c>
      <c r="D16" s="12">
        <f ca="1">summary_MWh!D16*60/(out23_0!$C62*out23_0!$I62)</f>
        <v>5.8636383442265796</v>
      </c>
      <c r="E16" s="11">
        <f ca="1">summary_MWh!E16*60/(oq25basecase!$C62*oq25basecase!$I62)</f>
        <v>3.3875378523177258</v>
      </c>
      <c r="F16" s="11">
        <f ca="1">summary_MWh!F16*60/(oq25basecase!$C62*oq25basecase!$I62)</f>
        <v>3.3875378523177258</v>
      </c>
      <c r="G16" s="11">
        <f ca="1">summary_MWh!G16*60/(oq25basecase!$C62*oq25basecase!$I62)</f>
        <v>3.3875378523177258</v>
      </c>
      <c r="H16" s="11">
        <f ca="1">summary_MWh!H16*60/(oq25basecase!$C62*oq25basecase!$I62)</f>
        <v>5.7632424877707891</v>
      </c>
      <c r="I16" s="11">
        <f ca="1">summary_MWh!I16*60/(oq25basecase!$C62*oq25basecase!$I62)</f>
        <v>1.4077568134171907</v>
      </c>
      <c r="J16" s="11">
        <f ca="1">summary_MWh!J16*60/(oq25basecase!$C62*oq25basecase!$I62)</f>
        <v>4.2101094805497317</v>
      </c>
      <c r="K16" s="11">
        <f ca="1">summary_MWh!K16*60/(oq25basecase!$C62*oq25basecase!$I62)</f>
        <v>1.7454227812718379</v>
      </c>
      <c r="L16" s="11">
        <f ca="1">summary_MWh!L16*60/(oq25basecase!$C62*oq25basecase!$I62)</f>
        <v>4.0342650826927553</v>
      </c>
      <c r="M16" s="11">
        <f ca="1">summary_MWh!M16*60/(oq25basecase!$C62*oq25basecase!$I62)</f>
        <v>1.8300955043093408</v>
      </c>
      <c r="N16" s="11">
        <f ca="1">summary_MWh!N16*60/(oq25basecase!$C62*oq25basecase!$I62)</f>
        <v>3.3875378523177258</v>
      </c>
      <c r="O16" s="11">
        <f ca="1">summary_MWh!O16*60/(oq25basecase!$C62*oq25basecase!$I62)</f>
        <v>3.3875378523177258</v>
      </c>
      <c r="P16" s="11">
        <f ca="1">summary_MWh!P16*60/(oq25basecase!$C62*oq25basecase!$I62)</f>
        <v>3.0149778709527135</v>
      </c>
      <c r="Q16" s="11">
        <f ca="1">summary_MWh!Q16*60/(oq25basecase!$C62*oq25basecase!$I62)</f>
        <v>3.7675984160260887</v>
      </c>
      <c r="R16" s="11">
        <f ca="1">summary_MWh!R16*60/(oq25basecase!$C62*oq25basecase!$I62)</f>
        <v>3.3875378523177258</v>
      </c>
      <c r="S16" s="11">
        <f ca="1">summary_MWh!S16*60/(oq25basecase!$C62*oq25basecase!$I62)</f>
        <v>3.3875378523177258</v>
      </c>
      <c r="T16" s="11">
        <f ca="1">summary_MWh!T16*60/(oq25basecase!$C62*oq25basecase!$I62)</f>
        <v>3.3875378523177258</v>
      </c>
      <c r="U16" s="11">
        <f ca="1">summary_MWh!U16*60/(oq25basecase!$C62*oq25basecase!$I62)</f>
        <v>3.3875378523177258</v>
      </c>
      <c r="V16" s="11">
        <f ca="1">summary_MWh!V16*60/(oq25basecase!$C62*oq25basecase!$I62)</f>
        <v>3.3875378523177258</v>
      </c>
      <c r="W16" s="11">
        <f ca="1">summary_MWh!W16*60/(oq25basecase!$C62*oq25basecase!$I62)</f>
        <v>3.3875378523177258</v>
      </c>
      <c r="X16" s="11">
        <f ca="1">summary_MWh!X16*60/(oq25basecase!$C62*oq25basecase!$I62)</f>
        <v>3.3875378523177258</v>
      </c>
      <c r="Y16" s="11">
        <f ca="1">summary_MWh!Y16*60/(oq25basecase!$C62*oq25basecase!$I62)</f>
        <v>3.3875378523177258</v>
      </c>
      <c r="AA16" s="1" t="s">
        <v>25</v>
      </c>
      <c r="AB16" s="22">
        <v>1</v>
      </c>
    </row>
    <row r="17" spans="1:28" x14ac:dyDescent="0.2">
      <c r="A17" s="1" t="s">
        <v>26</v>
      </c>
      <c r="B17" s="12">
        <f>summary_MWh!B17*60/(out23_0!$C63*out23_0!$I63)</f>
        <v>13.152828724168042</v>
      </c>
      <c r="C17" s="12">
        <f ca="1">summary_MWh!C17*60/(out23_0!$C63*out23_0!$I63)</f>
        <v>13.154751131221719</v>
      </c>
      <c r="D17" s="12">
        <f ca="1">summary_MWh!D17*60/(out23_0!$C63*out23_0!$I63)</f>
        <v>13.154751131221719</v>
      </c>
      <c r="E17" s="11">
        <f ca="1">summary_MWh!E17*60/(oq25basecase!$C63*oq25basecase!$I63)</f>
        <v>31.439203148057057</v>
      </c>
      <c r="F17" s="11">
        <f ca="1">summary_MWh!F17*60/(oq25basecase!$C63*oq25basecase!$I63)</f>
        <v>31.439203148057057</v>
      </c>
      <c r="G17" s="11">
        <f ca="1">summary_MWh!G17*60/(oq25basecase!$C63*oq25basecase!$I63)</f>
        <v>31.439203148057057</v>
      </c>
      <c r="H17" s="11">
        <f ca="1">summary_MWh!H17*60/(oq25basecase!$C63*oq25basecase!$I63)</f>
        <v>49.460157402852928</v>
      </c>
      <c r="I17" s="11">
        <f ca="1">summary_MWh!I17*60/(oq25basecase!$C63*oq25basecase!$I63)</f>
        <v>31.439203148057057</v>
      </c>
      <c r="J17" s="11">
        <f ca="1">summary_MWh!J17*60/(oq25basecase!$C63*oq25basecase!$I63)</f>
        <v>21.977619281849481</v>
      </c>
      <c r="K17" s="11">
        <f ca="1">summary_MWh!K17*60/(oq25basecase!$C63*oq25basecase!$I63)</f>
        <v>40.926463354648305</v>
      </c>
      <c r="L17" s="11">
        <f ca="1">summary_MWh!L17*60/(oq25basecase!$C63*oq25basecase!$I63)</f>
        <v>34.622036399409744</v>
      </c>
      <c r="M17" s="11">
        <f ca="1">summary_MWh!M17*60/(oq25basecase!$C63*oq25basecase!$I63)</f>
        <v>40.870978848991648</v>
      </c>
      <c r="N17" s="11">
        <f ca="1">summary_MWh!N17*60/(oq25basecase!$C63*oq25basecase!$I63)</f>
        <v>31.439203148057057</v>
      </c>
      <c r="O17" s="11">
        <f ca="1">summary_MWh!O17*60/(oq25basecase!$C63*oq25basecase!$I63)</f>
        <v>49.460157402852928</v>
      </c>
      <c r="P17" s="11">
        <f ca="1">summary_MWh!P17*60/(oq25basecase!$C63*oq25basecase!$I63)</f>
        <v>44.497688145597643</v>
      </c>
      <c r="Q17" s="11">
        <f ca="1">summary_MWh!Q17*60/(oq25basecase!$C63*oq25basecase!$I63)</f>
        <v>34.597688145597644</v>
      </c>
      <c r="R17" s="11">
        <f ca="1">summary_MWh!R17*60/(oq25basecase!$C63*oq25basecase!$I63)</f>
        <v>49.460157402852928</v>
      </c>
      <c r="S17" s="11">
        <f ca="1">summary_MWh!S17*60/(oq25basecase!$C63*oq25basecase!$I63)</f>
        <v>31.439203148057057</v>
      </c>
      <c r="T17" s="11">
        <f ca="1">summary_MWh!T17*60/(oq25basecase!$C63*oq25basecase!$I63)</f>
        <v>31.439203148057057</v>
      </c>
      <c r="U17" s="11">
        <f ca="1">summary_MWh!U17*60/(oq25basecase!$C63*oq25basecase!$I63)</f>
        <v>31.439203148057057</v>
      </c>
      <c r="V17" s="11">
        <f ca="1">summary_MWh!V17*60/(oq25basecase!$C63*oq25basecase!$I63)</f>
        <v>31.439203148057057</v>
      </c>
      <c r="W17" s="11">
        <f ca="1">summary_MWh!W17*60/(oq25basecase!$C63*oq25basecase!$I63)</f>
        <v>49.460157402852928</v>
      </c>
      <c r="X17" s="11">
        <f ca="1">summary_MWh!X17*60/(oq25basecase!$C63*oq25basecase!$I63)</f>
        <v>31.439203148057057</v>
      </c>
      <c r="Y17" s="11">
        <f ca="1">summary_MWh!Y17*60/(oq25basecase!$C63*oq25basecase!$I63)</f>
        <v>49.460157402852928</v>
      </c>
      <c r="AA17" s="1" t="s">
        <v>26</v>
      </c>
      <c r="AB17" s="22">
        <v>1</v>
      </c>
    </row>
    <row r="18" spans="1:28" x14ac:dyDescent="0.2">
      <c r="A18" s="1" t="s">
        <v>27</v>
      </c>
      <c r="B18" s="12">
        <f>summary_MWh!B18*60/(out23_0!$C64*out23_0!$I64)</f>
        <v>9.6089573845478036</v>
      </c>
      <c r="C18" s="12">
        <f ca="1">summary_MWh!C18*60/(out23_0!$C64*out23_0!$I64)</f>
        <v>9.6170135746606338</v>
      </c>
      <c r="D18" s="12">
        <f ca="1">summary_MWh!D18*60/(out23_0!$C64*out23_0!$I64)</f>
        <v>9.6170135746606338</v>
      </c>
      <c r="E18" s="11">
        <f ca="1">summary_MWh!E18*60/(oq25basecase!$C64*oq25basecase!$I64)</f>
        <v>21.86059829059829</v>
      </c>
      <c r="F18" s="11">
        <f ca="1">summary_MWh!F18*60/(oq25basecase!$C64*oq25basecase!$I64)</f>
        <v>21.86059829059829</v>
      </c>
      <c r="G18" s="11">
        <f ca="1">summary_MWh!G18*60/(oq25basecase!$C64*oq25basecase!$I64)</f>
        <v>21.86059829059829</v>
      </c>
      <c r="H18" s="11">
        <f ca="1">summary_MWh!H18*60/(oq25basecase!$C64*oq25basecase!$I64)</f>
        <v>31.60367521367521</v>
      </c>
      <c r="I18" s="11">
        <f ca="1">summary_MWh!I18*60/(oq25basecase!$C64*oq25basecase!$I64)</f>
        <v>2.4279487179487176</v>
      </c>
      <c r="J18" s="11">
        <f ca="1">summary_MWh!J18*60/(oq25basecase!$C64*oq25basecase!$I64)</f>
        <v>22.285299145299145</v>
      </c>
      <c r="K18" s="11">
        <f ca="1">summary_MWh!K18*60/(oq25basecase!$C64*oq25basecase!$I64)</f>
        <v>17.796153846153846</v>
      </c>
      <c r="L18" s="11">
        <f ca="1">summary_MWh!L18*60/(oq25basecase!$C64*oq25basecase!$I64)</f>
        <v>22.122564102564102</v>
      </c>
      <c r="M18" s="11">
        <f ca="1">summary_MWh!M18*60/(oq25basecase!$C64*oq25basecase!$I64)</f>
        <v>17.863760683760681</v>
      </c>
      <c r="N18" s="11">
        <f ca="1">summary_MWh!N18*60/(oq25basecase!$C64*oq25basecase!$I64)</f>
        <v>21.86059829059829</v>
      </c>
      <c r="O18" s="11">
        <f ca="1">summary_MWh!O18*60/(oq25basecase!$C64*oq25basecase!$I64)</f>
        <v>21.86059829059829</v>
      </c>
      <c r="P18" s="11">
        <f ca="1">summary_MWh!P18*60/(oq25basecase!$C64*oq25basecase!$I64)</f>
        <v>19.657094017094014</v>
      </c>
      <c r="Q18" s="11">
        <f ca="1">summary_MWh!Q18*60/(oq25basecase!$C64*oq25basecase!$I64)</f>
        <v>24.068205128205125</v>
      </c>
      <c r="R18" s="11">
        <f ca="1">summary_MWh!R18*60/(oq25basecase!$C64*oq25basecase!$I64)</f>
        <v>21.86059829059829</v>
      </c>
      <c r="S18" s="11">
        <f ca="1">summary_MWh!S18*60/(oq25basecase!$C64*oq25basecase!$I64)</f>
        <v>21.86059829059829</v>
      </c>
      <c r="T18" s="11">
        <f ca="1">summary_MWh!T18*60/(oq25basecase!$C64*oq25basecase!$I64)</f>
        <v>21.86059829059829</v>
      </c>
      <c r="U18" s="11">
        <f ca="1">summary_MWh!U18*60/(oq25basecase!$C64*oq25basecase!$I64)</f>
        <v>21.86059829059829</v>
      </c>
      <c r="V18" s="11">
        <f ca="1">summary_MWh!V18*60/(oq25basecase!$C64*oq25basecase!$I64)</f>
        <v>11.178632478632478</v>
      </c>
      <c r="W18" s="11">
        <f ca="1">summary_MWh!W18*60/(oq25basecase!$C64*oq25basecase!$I64)</f>
        <v>21.86059829059829</v>
      </c>
      <c r="X18" s="11">
        <f ca="1">summary_MWh!X18*60/(oq25basecase!$C64*oq25basecase!$I64)</f>
        <v>11.178632478632478</v>
      </c>
      <c r="Y18" s="11">
        <f ca="1">summary_MWh!Y18*60/(oq25basecase!$C64*oq25basecase!$I64)</f>
        <v>21.86059829059829</v>
      </c>
      <c r="AA18" s="1" t="s">
        <v>27</v>
      </c>
      <c r="AB18" s="22">
        <v>-1</v>
      </c>
    </row>
    <row r="19" spans="1:28" x14ac:dyDescent="0.2">
      <c r="A19" s="1" t="s">
        <v>28</v>
      </c>
      <c r="B19" s="12">
        <f>summary_MWh!B19*60/(out23_0!$C65*out23_0!$I65)</f>
        <v>9.6089573845478071</v>
      </c>
      <c r="C19" s="12">
        <f ca="1">summary_MWh!C19*60/(out23_0!$C65*out23_0!$I65)</f>
        <v>9.6170308123249288</v>
      </c>
      <c r="D19" s="12">
        <f ca="1">summary_MWh!D19*60/(out23_0!$C65*out23_0!$I65)</f>
        <v>9.6170308123249288</v>
      </c>
      <c r="E19" s="11">
        <f ca="1">summary_MWh!E19*60/(oq25basecase!$C65*oq25basecase!$I65)</f>
        <v>27.0128612716763</v>
      </c>
      <c r="F19" s="11">
        <f ca="1">summary_MWh!F19*60/(oq25basecase!$C65*oq25basecase!$I65)</f>
        <v>27.0128612716763</v>
      </c>
      <c r="G19" s="11">
        <f ca="1">summary_MWh!G19*60/(oq25basecase!$C65*oq25basecase!$I65)</f>
        <v>27.0128612716763</v>
      </c>
      <c r="H19" s="11">
        <f ca="1">summary_MWh!H19*60/(oq25basecase!$C65*oq25basecase!$I65)</f>
        <v>27.0128612716763</v>
      </c>
      <c r="I19" s="11">
        <f ca="1">summary_MWh!I19*60/(oq25basecase!$C65*oq25basecase!$I65)</f>
        <v>27.0128612716763</v>
      </c>
      <c r="J19" s="11">
        <f ca="1">summary_MWh!J19*60/(oq25basecase!$C65*oq25basecase!$I65)</f>
        <v>19.160404624277458</v>
      </c>
      <c r="K19" s="11">
        <f ca="1">summary_MWh!K19*60/(oq25basecase!$C65*oq25basecase!$I65)</f>
        <v>34.906936416184976</v>
      </c>
      <c r="L19" s="11">
        <f ca="1">summary_MWh!L19*60/(oq25basecase!$C65*oq25basecase!$I65)</f>
        <v>18.908959537572255</v>
      </c>
      <c r="M19" s="11">
        <f ca="1">summary_MWh!M19*60/(oq25basecase!$C65*oq25basecase!$I65)</f>
        <v>35.116763005780349</v>
      </c>
      <c r="N19" s="11">
        <f ca="1">summary_MWh!N19*60/(oq25basecase!$C65*oq25basecase!$I65)</f>
        <v>27.0128612716763</v>
      </c>
      <c r="O19" s="11">
        <f ca="1">summary_MWh!O19*60/(oq25basecase!$C65*oq25basecase!$I65)</f>
        <v>27.0128612716763</v>
      </c>
      <c r="P19" s="11">
        <f ca="1">summary_MWh!P19*60/(oq25basecase!$C65*oq25basecase!$I65)</f>
        <v>24.290751445086702</v>
      </c>
      <c r="Q19" s="11">
        <f ca="1">summary_MWh!Q19*60/(oq25basecase!$C65*oq25basecase!$I65)</f>
        <v>29.739739884393067</v>
      </c>
      <c r="R19" s="11">
        <f ca="1">summary_MWh!R19*60/(oq25basecase!$C65*oq25basecase!$I65)</f>
        <v>27.0128612716763</v>
      </c>
      <c r="S19" s="11">
        <f ca="1">summary_MWh!S19*60/(oq25basecase!$C65*oq25basecase!$I65)</f>
        <v>27.0128612716763</v>
      </c>
      <c r="T19" s="11">
        <f ca="1">summary_MWh!T19*60/(oq25basecase!$C65*oq25basecase!$I65)</f>
        <v>27.0128612716763</v>
      </c>
      <c r="U19" s="11">
        <f ca="1">summary_MWh!U19*60/(oq25basecase!$C65*oq25basecase!$I65)</f>
        <v>27.0128612716763</v>
      </c>
      <c r="V19" s="11">
        <f ca="1">summary_MWh!V19*60/(oq25basecase!$C65*oq25basecase!$I65)</f>
        <v>27.0128612716763</v>
      </c>
      <c r="W19" s="11">
        <f ca="1">summary_MWh!W19*60/(oq25basecase!$C65*oq25basecase!$I65)</f>
        <v>27.0128612716763</v>
      </c>
      <c r="X19" s="11">
        <f ca="1">summary_MWh!X19*60/(oq25basecase!$C65*oq25basecase!$I65)</f>
        <v>27.0128612716763</v>
      </c>
      <c r="Y19" s="11">
        <f ca="1">summary_MWh!Y19*60/(oq25basecase!$C65*oq25basecase!$I65)</f>
        <v>27.0128612716763</v>
      </c>
      <c r="AA19" s="1" t="s">
        <v>28</v>
      </c>
      <c r="AB19" s="22">
        <v>1</v>
      </c>
    </row>
    <row r="20" spans="1:28" x14ac:dyDescent="0.2">
      <c r="A20" s="1" t="s">
        <v>29</v>
      </c>
      <c r="B20" s="12">
        <f>summary_MWh!B20*60/(out23_0!$C66*out23_0!$I66)</f>
        <v>14.468794027397289</v>
      </c>
      <c r="C20" s="12">
        <f ca="1">summary_MWh!C20*60/(out23_0!$C66*out23_0!$I66)</f>
        <v>3.8556470588235294</v>
      </c>
      <c r="D20" s="12">
        <f ca="1">summary_MWh!D20*60/(out23_0!$C66*out23_0!$I66)</f>
        <v>3.8556470588235294</v>
      </c>
      <c r="E20" s="11">
        <f ca="1">summary_MWh!E20*60/(oq25basecase!$C66*oq25basecase!$I66)</f>
        <v>10.803692307692307</v>
      </c>
      <c r="F20" s="11">
        <f ca="1">summary_MWh!F20*60/(oq25basecase!$C66*oq25basecase!$I66)</f>
        <v>10.803692307692307</v>
      </c>
      <c r="G20" s="11">
        <f ca="1">summary_MWh!G20*60/(oq25basecase!$C66*oq25basecase!$I66)</f>
        <v>10.803692307692307</v>
      </c>
      <c r="H20" s="11">
        <f ca="1">summary_MWh!H20*60/(oq25basecase!$C66*oq25basecase!$I66)</f>
        <v>10.803692307692307</v>
      </c>
      <c r="I20" s="11">
        <f ca="1">summary_MWh!I20*60/(oq25basecase!$C66*oq25basecase!$I66)</f>
        <v>10.803692307692307</v>
      </c>
      <c r="J20" s="11">
        <f ca="1">summary_MWh!J20*60/(oq25basecase!$C66*oq25basecase!$I66)</f>
        <v>7.5404423076923077</v>
      </c>
      <c r="K20" s="11">
        <f ca="1">summary_MWh!K20*60/(oq25basecase!$C66*oq25basecase!$I66)</f>
        <v>14.085923076923075</v>
      </c>
      <c r="L20" s="11">
        <f ca="1">summary_MWh!L20*60/(oq25basecase!$C66*oq25basecase!$I66)</f>
        <v>7.5625673076923077</v>
      </c>
      <c r="M20" s="11">
        <f ca="1">summary_MWh!M20*60/(oq25basecase!$C66*oq25basecase!$I66)</f>
        <v>14.044788461538461</v>
      </c>
      <c r="N20" s="11">
        <f ca="1">summary_MWh!N20*60/(oq25basecase!$C66*oq25basecase!$I66)</f>
        <v>10.803692307692307</v>
      </c>
      <c r="O20" s="11">
        <f ca="1">summary_MWh!O20*60/(oq25basecase!$C66*oq25basecase!$I66)</f>
        <v>10.803692307692307</v>
      </c>
      <c r="P20" s="11">
        <f ca="1">summary_MWh!P20*60/(oq25basecase!$C66*oq25basecase!$I66)</f>
        <v>9.7142019230769225</v>
      </c>
      <c r="Q20" s="11">
        <f ca="1">summary_MWh!Q20*60/(oq25basecase!$C66*oq25basecase!$I66)</f>
        <v>11.895288461538462</v>
      </c>
      <c r="R20" s="11">
        <f ca="1">summary_MWh!R20*60/(oq25basecase!$C66*oq25basecase!$I66)</f>
        <v>10.803692307692307</v>
      </c>
      <c r="S20" s="11">
        <f ca="1">summary_MWh!S20*60/(oq25basecase!$C66*oq25basecase!$I66)</f>
        <v>10.803692307692307</v>
      </c>
      <c r="T20" s="11">
        <f ca="1">summary_MWh!T20*60/(oq25basecase!$C66*oq25basecase!$I66)</f>
        <v>10.803692307692307</v>
      </c>
      <c r="U20" s="11">
        <f ca="1">summary_MWh!U20*60/(oq25basecase!$C66*oq25basecase!$I66)</f>
        <v>10.803692307692307</v>
      </c>
      <c r="V20" s="11">
        <f ca="1">summary_MWh!V20*60/(oq25basecase!$C66*oq25basecase!$I66)</f>
        <v>10.803692307692307</v>
      </c>
      <c r="W20" s="11">
        <f ca="1">summary_MWh!W20*60/(oq25basecase!$C66*oq25basecase!$I66)</f>
        <v>10.803692307692307</v>
      </c>
      <c r="X20" s="11">
        <f ca="1">summary_MWh!X20*60/(oq25basecase!$C66*oq25basecase!$I66)</f>
        <v>10.803692307692307</v>
      </c>
      <c r="Y20" s="11">
        <f ca="1">summary_MWh!Y20*60/(oq25basecase!$C66*oq25basecase!$I66)</f>
        <v>10.803692307692307</v>
      </c>
      <c r="AA20" s="1" t="s">
        <v>29</v>
      </c>
      <c r="AB20" s="22">
        <v>1</v>
      </c>
    </row>
    <row r="21" spans="1:28" x14ac:dyDescent="0.2">
      <c r="A21" s="1" t="s">
        <v>30</v>
      </c>
      <c r="B21" s="12">
        <f>summary_MWh!B21*60/(out23_0!$C67*out23_0!$I67)</f>
        <v>12.53730957371919</v>
      </c>
      <c r="C21" s="12">
        <f ca="1">summary_MWh!C21*60/(out23_0!$C67*out23_0!$I67)</f>
        <v>12.54541176470588</v>
      </c>
      <c r="D21" s="12">
        <f ca="1">summary_MWh!D21*60/(out23_0!$C67*out23_0!$I67)</f>
        <v>12.54541176470588</v>
      </c>
      <c r="E21" s="11">
        <f ca="1">summary_MWh!E21*60/(oq25basecase!$C67*oq25basecase!$I67)</f>
        <v>19.254012012937011</v>
      </c>
      <c r="F21" s="11">
        <f ca="1">summary_MWh!F21*60/(oq25basecase!$C67*oq25basecase!$I67)</f>
        <v>19.254012012937011</v>
      </c>
      <c r="G21" s="11">
        <f ca="1">summary_MWh!G21*60/(oq25basecase!$C67*oq25basecase!$I67)</f>
        <v>19.254012012937011</v>
      </c>
      <c r="H21" s="11">
        <f ca="1">summary_MWh!H21*60/(oq25basecase!$C67*oq25basecase!$I67)</f>
        <v>19.254012012937011</v>
      </c>
      <c r="I21" s="11">
        <f ca="1">summary_MWh!I21*60/(oq25basecase!$C67*oq25basecase!$I67)</f>
        <v>19.254012012937011</v>
      </c>
      <c r="J21" s="11">
        <f ca="1">summary_MWh!J21*60/(oq25basecase!$C67*oq25basecase!$I67)</f>
        <v>14.433405205606041</v>
      </c>
      <c r="K21" s="11">
        <f ca="1">summary_MWh!K21*60/(oq25basecase!$C67*oq25basecase!$I67)</f>
        <v>24.128168797166179</v>
      </c>
      <c r="L21" s="11">
        <f ca="1">summary_MWh!L21*60/(oq25basecase!$C67*oq25basecase!$I67)</f>
        <v>13.477776066533192</v>
      </c>
      <c r="M21" s="11">
        <f ca="1">summary_MWh!M21*60/(oq25basecase!$C67*oq25basecase!$I67)</f>
        <v>25.030201755736947</v>
      </c>
      <c r="N21" s="11">
        <f ca="1">summary_MWh!N21*60/(oq25basecase!$C67*oq25basecase!$I67)</f>
        <v>19.254012012937011</v>
      </c>
      <c r="O21" s="11">
        <f ca="1">summary_MWh!O21*60/(oq25basecase!$C67*oq25basecase!$I67)</f>
        <v>19.254012012937011</v>
      </c>
      <c r="P21" s="11">
        <f ca="1">summary_MWh!P21*60/(oq25basecase!$C67*oq25basecase!$I67)</f>
        <v>17.300893269675036</v>
      </c>
      <c r="Q21" s="11">
        <f ca="1">summary_MWh!Q21*60/(oq25basecase!$C67*oq25basecase!$I67)</f>
        <v>21.213368242722936</v>
      </c>
      <c r="R21" s="11">
        <f ca="1">summary_MWh!R21*60/(oq25basecase!$C67*oq25basecase!$I67)</f>
        <v>19.254012012937011</v>
      </c>
      <c r="S21" s="11">
        <f ca="1">summary_MWh!S21*60/(oq25basecase!$C67*oq25basecase!$I67)</f>
        <v>19.254012012937011</v>
      </c>
      <c r="T21" s="11">
        <f ca="1">summary_MWh!T21*60/(oq25basecase!$C67*oq25basecase!$I67)</f>
        <v>19.254012012937011</v>
      </c>
      <c r="U21" s="11">
        <f ca="1">summary_MWh!U21*60/(oq25basecase!$C67*oq25basecase!$I67)</f>
        <v>19.254012012937011</v>
      </c>
      <c r="V21" s="11">
        <f ca="1">summary_MWh!V21*60/(oq25basecase!$C67*oq25basecase!$I67)</f>
        <v>19.254012012937011</v>
      </c>
      <c r="W21" s="11">
        <f ca="1">summary_MWh!W21*60/(oq25basecase!$C67*oq25basecase!$I67)</f>
        <v>19.254012012937011</v>
      </c>
      <c r="X21" s="11">
        <f ca="1">summary_MWh!X21*60/(oq25basecase!$C67*oq25basecase!$I67)</f>
        <v>19.254012012937011</v>
      </c>
      <c r="Y21" s="11">
        <f ca="1">summary_MWh!Y21*60/(oq25basecase!$C67*oq25basecase!$I67)</f>
        <v>19.254012012937011</v>
      </c>
      <c r="AA21" s="1" t="s">
        <v>30</v>
      </c>
      <c r="AB21" s="22">
        <v>1</v>
      </c>
    </row>
    <row r="22" spans="1:28" x14ac:dyDescent="0.2">
      <c r="A22" s="1" t="s">
        <v>31</v>
      </c>
      <c r="B22" s="12">
        <f>summary_MWh!B22*60/(out23_0!$C68*out23_0!$I68)</f>
        <v>1.5944912164292964</v>
      </c>
      <c r="C22" s="12">
        <f ca="1">summary_MWh!C22*60/(out23_0!$C68*out23_0!$I68)</f>
        <v>1.5948770527413332</v>
      </c>
      <c r="D22" s="12">
        <f ca="1">summary_MWh!D22*60/(out23_0!$C68*out23_0!$I68)</f>
        <v>1.5948770527413332</v>
      </c>
      <c r="E22" s="11">
        <f ca="1">summary_MWh!E22*60/(oq25basecase!$C68*oq25basecase!$I68)</f>
        <v>2.9907174996632087</v>
      </c>
      <c r="F22" s="11">
        <f ca="1">summary_MWh!F22*60/(oq25basecase!$C68*oq25basecase!$I68)</f>
        <v>2.9907174996632087</v>
      </c>
      <c r="G22" s="11">
        <f ca="1">summary_MWh!G22*60/(oq25basecase!$C68*oq25basecase!$I68)</f>
        <v>2.9907174996632087</v>
      </c>
      <c r="H22" s="11">
        <f ca="1">summary_MWh!H22*60/(oq25basecase!$C68*oq25basecase!$I68)</f>
        <v>2.9907174996632087</v>
      </c>
      <c r="I22" s="11">
        <f ca="1">summary_MWh!I22*60/(oq25basecase!$C68*oq25basecase!$I68)</f>
        <v>2.9907174996632087</v>
      </c>
      <c r="J22" s="11">
        <f ca="1">summary_MWh!J22*60/(oq25basecase!$C68*oq25basecase!$I68)</f>
        <v>2.0877995419641651</v>
      </c>
      <c r="K22" s="11">
        <f ca="1">summary_MWh!K22*60/(oq25basecase!$C68*oq25basecase!$I68)</f>
        <v>3.9134824195069378</v>
      </c>
      <c r="L22" s="11">
        <f ca="1">summary_MWh!L22*60/(oq25basecase!$C68*oq25basecase!$I68)</f>
        <v>2.0935028964030713</v>
      </c>
      <c r="M22" s="11">
        <f ca="1">summary_MWh!M22*60/(oq25basecase!$C68*oq25basecase!$I68)</f>
        <v>3.8879337195204089</v>
      </c>
      <c r="N22" s="11">
        <f ca="1">summary_MWh!N22*60/(oq25basecase!$C68*oq25basecase!$I68)</f>
        <v>2.9907174996632087</v>
      </c>
      <c r="O22" s="11">
        <f ca="1">summary_MWh!O22*60/(oq25basecase!$C68*oq25basecase!$I68)</f>
        <v>2.9907174996632087</v>
      </c>
      <c r="P22" s="11">
        <f ca="1">summary_MWh!P22*60/(oq25basecase!$C68*oq25basecase!$I68)</f>
        <v>2.6783957968476355</v>
      </c>
      <c r="Q22" s="11">
        <f ca="1">summary_MWh!Q22*60/(oq25basecase!$C68*oq25basecase!$I68)</f>
        <v>3.3060056580897204</v>
      </c>
      <c r="R22" s="11">
        <f ca="1">summary_MWh!R22*60/(oq25basecase!$C68*oq25basecase!$I68)</f>
        <v>2.9907174996632087</v>
      </c>
      <c r="S22" s="11">
        <f ca="1">summary_MWh!S22*60/(oq25basecase!$C68*oq25basecase!$I68)</f>
        <v>2.9907174996632087</v>
      </c>
      <c r="T22" s="11">
        <f ca="1">summary_MWh!T22*60/(oq25basecase!$C68*oq25basecase!$I68)</f>
        <v>2.9907174996632087</v>
      </c>
      <c r="U22" s="11">
        <f ca="1">summary_MWh!U22*60/(oq25basecase!$C68*oq25basecase!$I68)</f>
        <v>2.9907174996632087</v>
      </c>
      <c r="V22" s="11">
        <f ca="1">summary_MWh!V22*60/(oq25basecase!$C68*oq25basecase!$I68)</f>
        <v>2.9907174996632087</v>
      </c>
      <c r="W22" s="11">
        <f ca="1">summary_MWh!W22*60/(oq25basecase!$C68*oq25basecase!$I68)</f>
        <v>2.9907174996632087</v>
      </c>
      <c r="X22" s="11">
        <f ca="1">summary_MWh!X22*60/(oq25basecase!$C68*oq25basecase!$I68)</f>
        <v>2.9907174996632087</v>
      </c>
      <c r="Y22" s="11">
        <f ca="1">summary_MWh!Y22*60/(oq25basecase!$C68*oq25basecase!$I68)</f>
        <v>2.9907174996632087</v>
      </c>
      <c r="AA22" s="1" t="s">
        <v>31</v>
      </c>
      <c r="AB22" s="22">
        <v>1</v>
      </c>
    </row>
    <row r="23" spans="1:28" x14ac:dyDescent="0.2">
      <c r="A23" s="1" t="s">
        <v>32</v>
      </c>
      <c r="B23" s="12">
        <f>summary_MWh!B23*60/(out23_0!$C69*out23_0!$I69)</f>
        <v>12.552476307055557</v>
      </c>
      <c r="C23" s="12">
        <f ca="1">summary_MWh!C23*60/(out23_0!$C69*out23_0!$I69)</f>
        <v>12.563006535947713</v>
      </c>
      <c r="D23" s="12">
        <f ca="1">summary_MWh!D23*60/(out23_0!$C69*out23_0!$I69)</f>
        <v>12.563006535947713</v>
      </c>
      <c r="E23" s="11">
        <f ca="1">summary_MWh!E23*60/(oq25basecase!$C69*oq25basecase!$I69)</f>
        <v>2.2239393939393937</v>
      </c>
      <c r="F23" s="11">
        <f ca="1">summary_MWh!F23*60/(oq25basecase!$C69*oq25basecase!$I69)</f>
        <v>2.2239393939393937</v>
      </c>
      <c r="G23" s="11">
        <f ca="1">summary_MWh!G23*60/(oq25basecase!$C69*oq25basecase!$I69)</f>
        <v>2.2239393939393937</v>
      </c>
      <c r="H23" s="11">
        <f ca="1">summary_MWh!H23*60/(oq25basecase!$C69*oq25basecase!$I69)</f>
        <v>2.2239393939393937</v>
      </c>
      <c r="I23" s="11">
        <f ca="1">summary_MWh!I23*60/(oq25basecase!$C69*oq25basecase!$I69)</f>
        <v>2.2239393939393937</v>
      </c>
      <c r="J23" s="11">
        <f ca="1">summary_MWh!J23*60/(oq25basecase!$C69*oq25basecase!$I69)</f>
        <v>1.573371212121212</v>
      </c>
      <c r="K23" s="11">
        <f ca="1">summary_MWh!K23*60/(oq25basecase!$C69*oq25basecase!$I69)</f>
        <v>2.8744696969696966</v>
      </c>
      <c r="L23" s="11">
        <f ca="1">summary_MWh!L23*60/(oq25basecase!$C69*oq25basecase!$I69)</f>
        <v>1.5567424242424241</v>
      </c>
      <c r="M23" s="11">
        <f ca="1">summary_MWh!M23*60/(oq25basecase!$C69*oq25basecase!$I69)</f>
        <v>2.8910984848484849</v>
      </c>
      <c r="N23" s="11">
        <f ca="1">summary_MWh!N23*60/(oq25basecase!$C69*oq25basecase!$I69)</f>
        <v>2.2239393939393937</v>
      </c>
      <c r="O23" s="11">
        <f ca="1">summary_MWh!O23*60/(oq25basecase!$C69*oq25basecase!$I69)</f>
        <v>2.2239393939393937</v>
      </c>
      <c r="P23" s="11">
        <f ca="1">summary_MWh!P23*60/(oq25basecase!$C69*oq25basecase!$I69)</f>
        <v>2.001590909090909</v>
      </c>
      <c r="Q23" s="11">
        <f ca="1">summary_MWh!Q23*60/(oq25basecase!$C69*oq25basecase!$I69)</f>
        <v>2.4462499999999996</v>
      </c>
      <c r="R23" s="11">
        <f ca="1">summary_MWh!R23*60/(oq25basecase!$C69*oq25basecase!$I69)</f>
        <v>2.2239393939393937</v>
      </c>
      <c r="S23" s="11">
        <f ca="1">summary_MWh!S23*60/(oq25basecase!$C69*oq25basecase!$I69)</f>
        <v>2.2239393939393937</v>
      </c>
      <c r="T23" s="11">
        <f ca="1">summary_MWh!T23*60/(oq25basecase!$C69*oq25basecase!$I69)</f>
        <v>2.2239393939393937</v>
      </c>
      <c r="U23" s="11">
        <f ca="1">summary_MWh!U23*60/(oq25basecase!$C69*oq25basecase!$I69)</f>
        <v>2.2239393939393937</v>
      </c>
      <c r="V23" s="11">
        <f ca="1">summary_MWh!V23*60/(oq25basecase!$C69*oq25basecase!$I69)</f>
        <v>2.2239393939393937</v>
      </c>
      <c r="W23" s="11">
        <f ca="1">summary_MWh!W23*60/(oq25basecase!$C69*oq25basecase!$I69)</f>
        <v>2.2239393939393937</v>
      </c>
      <c r="X23" s="11">
        <f ca="1">summary_MWh!X23*60/(oq25basecase!$C69*oq25basecase!$I69)</f>
        <v>2.2239393939393937</v>
      </c>
      <c r="Y23" s="11">
        <f ca="1">summary_MWh!Y23*60/(oq25basecase!$C69*oq25basecase!$I69)</f>
        <v>2.2239393939393937</v>
      </c>
      <c r="AA23" s="1" t="s">
        <v>32</v>
      </c>
      <c r="AB23" s="22">
        <v>1</v>
      </c>
    </row>
    <row r="24" spans="1:28" x14ac:dyDescent="0.2">
      <c r="A24" s="1" t="s">
        <v>33</v>
      </c>
      <c r="B24" s="12">
        <f>summary_MWh!B24*60/(out23_0!$C70*out23_0!$I70)</f>
        <v>4.728090718431389</v>
      </c>
      <c r="C24" s="12">
        <f ca="1">summary_MWh!C24*60/(out23_0!$C70*out23_0!$I70)</f>
        <v>4.7284068627450981</v>
      </c>
      <c r="D24" s="12">
        <f ca="1">summary_MWh!D24*60/(out23_0!$C70*out23_0!$I70)</f>
        <v>4.7284068627450981</v>
      </c>
      <c r="E24" s="11">
        <f ca="1">summary_MWh!E24*60/(oq25basecase!$C70*oq25basecase!$I70)</f>
        <v>17.533364012885411</v>
      </c>
      <c r="F24" s="11">
        <f ca="1">summary_MWh!F24*60/(oq25basecase!$C70*oq25basecase!$I70)</f>
        <v>17.533364012885411</v>
      </c>
      <c r="G24" s="11">
        <f ca="1">summary_MWh!G24*60/(oq25basecase!$C70*oq25basecase!$I70)</f>
        <v>17.533364012885411</v>
      </c>
      <c r="H24" s="11">
        <f ca="1">summary_MWh!H24*60/(oq25basecase!$C70*oq25basecase!$I70)</f>
        <v>17.533364012885411</v>
      </c>
      <c r="I24" s="11">
        <f ca="1">summary_MWh!I24*60/(oq25basecase!$C70*oq25basecase!$I70)</f>
        <v>3.5593105467932888</v>
      </c>
      <c r="J24" s="11">
        <f ca="1">summary_MWh!J24*60/(oq25basecase!$C70*oq25basecase!$I70)</f>
        <v>12.420775634857549</v>
      </c>
      <c r="K24" s="11">
        <f ca="1">summary_MWh!K24*60/(oq25basecase!$C70*oq25basecase!$I70)</f>
        <v>22.668116972764924</v>
      </c>
      <c r="L24" s="11">
        <f ca="1">summary_MWh!L24*60/(oq25basecase!$C70*oq25basecase!$I70)</f>
        <v>12.273354809019787</v>
      </c>
      <c r="M24" s="11">
        <f ca="1">summary_MWh!M24*60/(oq25basecase!$C70*oq25basecase!$I70)</f>
        <v>4.627126302137806</v>
      </c>
      <c r="N24" s="11">
        <f ca="1">summary_MWh!N24*60/(oq25basecase!$C70*oq25basecase!$I70)</f>
        <v>3.5593105467932888</v>
      </c>
      <c r="O24" s="11">
        <f ca="1">summary_MWh!O24*60/(oq25basecase!$C70*oq25basecase!$I70)</f>
        <v>17.533364012885411</v>
      </c>
      <c r="P24" s="11">
        <f ca="1">summary_MWh!P24*60/(oq25basecase!$C70*oq25basecase!$I70)</f>
        <v>15.769284190269003</v>
      </c>
      <c r="Q24" s="11">
        <f ca="1">summary_MWh!Q24*60/(oq25basecase!$C70*oq25basecase!$I70)</f>
        <v>3.9791072250345141</v>
      </c>
      <c r="R24" s="11">
        <f ca="1">summary_MWh!R24*60/(oq25basecase!$C70*oq25basecase!$I70)</f>
        <v>17.533364012885411</v>
      </c>
      <c r="S24" s="11">
        <f ca="1">summary_MWh!S24*60/(oq25basecase!$C70*oq25basecase!$I70)</f>
        <v>17.533364012885411</v>
      </c>
      <c r="T24" s="11">
        <f ca="1">summary_MWh!T24*60/(oq25basecase!$C70*oq25basecase!$I70)</f>
        <v>17.533364012885411</v>
      </c>
      <c r="U24" s="11">
        <f ca="1">summary_MWh!U24*60/(oq25basecase!$C70*oq25basecase!$I70)</f>
        <v>17.533364012885411</v>
      </c>
      <c r="V24" s="11">
        <f ca="1">summary_MWh!V24*60/(oq25basecase!$C70*oq25basecase!$I70)</f>
        <v>3.5593105467932888</v>
      </c>
      <c r="W24" s="11">
        <f ca="1">summary_MWh!W24*60/(oq25basecase!$C70*oq25basecase!$I70)</f>
        <v>17.533364012885411</v>
      </c>
      <c r="X24" s="11">
        <f ca="1">summary_MWh!X24*60/(oq25basecase!$C70*oq25basecase!$I70)</f>
        <v>3.5593105467932888</v>
      </c>
      <c r="Y24" s="11">
        <f ca="1">summary_MWh!Y24*60/(oq25basecase!$C70*oq25basecase!$I70)</f>
        <v>17.533364012885411</v>
      </c>
      <c r="AA24" s="1" t="s">
        <v>33</v>
      </c>
      <c r="AB24" s="22">
        <v>1</v>
      </c>
    </row>
    <row r="25" spans="1:28" x14ac:dyDescent="0.2">
      <c r="A25" s="1" t="s">
        <v>34</v>
      </c>
      <c r="B25" s="12">
        <f>summary_MWh!B25*60/(out23_0!$C71*out23_0!$I71)</f>
        <v>33.526802260443297</v>
      </c>
      <c r="C25" s="12">
        <f ca="1">summary_MWh!C25*60/(out23_0!$C71*out23_0!$I71)</f>
        <v>33.538039215686275</v>
      </c>
      <c r="D25" s="12">
        <f ca="1">summary_MWh!D25*60/(out23_0!$C71*out23_0!$I71)</f>
        <v>33.538039215686275</v>
      </c>
      <c r="E25" s="11">
        <f ca="1">summary_MWh!E25*60/(oq25basecase!$C71*oq25basecase!$I71)</f>
        <v>40.30838709677419</v>
      </c>
      <c r="F25" s="11">
        <f ca="1">summary_MWh!F25*60/(oq25basecase!$C71*oq25basecase!$I71)</f>
        <v>40.30838709677419</v>
      </c>
      <c r="G25" s="11">
        <f ca="1">summary_MWh!G25*60/(oq25basecase!$C71*oq25basecase!$I71)</f>
        <v>40.30838709677419</v>
      </c>
      <c r="H25" s="11">
        <f ca="1">summary_MWh!H25*60/(oq25basecase!$C71*oq25basecase!$I71)</f>
        <v>204.73161290322579</v>
      </c>
      <c r="I25" s="11">
        <f ca="1">summary_MWh!I25*60/(oq25basecase!$C71*oq25basecase!$I71)</f>
        <v>34.984838709677419</v>
      </c>
      <c r="J25" s="11">
        <f ca="1">summary_MWh!J25*60/(oq25basecase!$C71*oq25basecase!$I71)</f>
        <v>24.489677419354841</v>
      </c>
      <c r="K25" s="11">
        <f ca="1">summary_MWh!K25*60/(oq25basecase!$C71*oq25basecase!$I71)</f>
        <v>52.401290322580643</v>
      </c>
      <c r="L25" s="11">
        <f ca="1">summary_MWh!L25*60/(oq25basecase!$C71*oq25basecase!$I71)</f>
        <v>24.489677419354841</v>
      </c>
      <c r="M25" s="11">
        <f ca="1">summary_MWh!M25*60/(oq25basecase!$C71*oq25basecase!$I71)</f>
        <v>52.401290322580643</v>
      </c>
      <c r="N25" s="11">
        <f ca="1">summary_MWh!N25*60/(oq25basecase!$C71*oq25basecase!$I71)</f>
        <v>40.30838709677419</v>
      </c>
      <c r="O25" s="11">
        <f ca="1">summary_MWh!O25*60/(oq25basecase!$C71*oq25basecase!$I71)</f>
        <v>40.30838709677419</v>
      </c>
      <c r="P25" s="11">
        <f ca="1">summary_MWh!P25*60/(oq25basecase!$C71*oq25basecase!$I71)</f>
        <v>36.279193548387099</v>
      </c>
      <c r="Q25" s="11">
        <f ca="1">summary_MWh!Q25*60/(oq25basecase!$C71*oq25basecase!$I71)</f>
        <v>44.33806451612903</v>
      </c>
      <c r="R25" s="11">
        <f ca="1">summary_MWh!R25*60/(oq25basecase!$C71*oq25basecase!$I71)</f>
        <v>40.30838709677419</v>
      </c>
      <c r="S25" s="11">
        <f ca="1">summary_MWh!S25*60/(oq25basecase!$C71*oq25basecase!$I71)</f>
        <v>40.30838709677419</v>
      </c>
      <c r="T25" s="11">
        <f ca="1">summary_MWh!T25*60/(oq25basecase!$C71*oq25basecase!$I71)</f>
        <v>40.30838709677419</v>
      </c>
      <c r="U25" s="11">
        <f ca="1">summary_MWh!U25*60/(oq25basecase!$C71*oq25basecase!$I71)</f>
        <v>40.30838709677419</v>
      </c>
      <c r="V25" s="11">
        <f ca="1">summary_MWh!V25*60/(oq25basecase!$C71*oq25basecase!$I71)</f>
        <v>34.984838709677419</v>
      </c>
      <c r="W25" s="11">
        <f ca="1">summary_MWh!W25*60/(oq25basecase!$C71*oq25basecase!$I71)</f>
        <v>40.30838709677419</v>
      </c>
      <c r="X25" s="11">
        <f ca="1">summary_MWh!X25*60/(oq25basecase!$C71*oq25basecase!$I71)</f>
        <v>34.984838709677419</v>
      </c>
      <c r="Y25" s="11">
        <f ca="1">summary_MWh!Y25*60/(oq25basecase!$C71*oq25basecase!$I71)</f>
        <v>40.30838709677419</v>
      </c>
      <c r="AA25" s="1" t="s">
        <v>34</v>
      </c>
      <c r="AB25" s="22">
        <v>0</v>
      </c>
    </row>
    <row r="26" spans="1:28" x14ac:dyDescent="0.2">
      <c r="A26" s="1" t="s">
        <v>35</v>
      </c>
      <c r="B26" s="12">
        <f>summary_MWh!B26*60/(out23_0!$C72*out23_0!$I72)</f>
        <v>14.468794027397292</v>
      </c>
      <c r="C26" s="12">
        <f ca="1">summary_MWh!C26*60/(out23_0!$C72*out23_0!$I72)</f>
        <v>3.8556470588235299</v>
      </c>
      <c r="D26" s="12">
        <f ca="1">summary_MWh!D26*60/(out23_0!$C72*out23_0!$I72)</f>
        <v>3.8556470588235299</v>
      </c>
      <c r="E26" s="11">
        <f ca="1">summary_MWh!E26*60/(oq25basecase!$C72*oq25basecase!$I72)</f>
        <v>16.973037735849054</v>
      </c>
      <c r="F26" s="11">
        <f ca="1">summary_MWh!F26*60/(oq25basecase!$C72*oq25basecase!$I72)</f>
        <v>16.973037735849054</v>
      </c>
      <c r="G26" s="11">
        <f ca="1">summary_MWh!G26*60/(oq25basecase!$C72*oq25basecase!$I72)</f>
        <v>16.973037735849054</v>
      </c>
      <c r="H26" s="11">
        <f ca="1">summary_MWh!H26*60/(oq25basecase!$C72*oq25basecase!$I72)</f>
        <v>16.973037735849054</v>
      </c>
      <c r="I26" s="11">
        <f ca="1">summary_MWh!I26*60/(oq25basecase!$C72*oq25basecase!$I72)</f>
        <v>16.973037735849054</v>
      </c>
      <c r="J26" s="11">
        <f ca="1">summary_MWh!J26*60/(oq25basecase!$C72*oq25basecase!$I72)</f>
        <v>11.855264150943395</v>
      </c>
      <c r="K26" s="11">
        <f ca="1">summary_MWh!K26*60/(oq25basecase!$C72*oq25basecase!$I72)</f>
        <v>22.113056603773579</v>
      </c>
      <c r="L26" s="11">
        <f ca="1">summary_MWh!L26*60/(oq25basecase!$C72*oq25basecase!$I72)</f>
        <v>11.881132075471697</v>
      </c>
      <c r="M26" s="11">
        <f ca="1">summary_MWh!M26*60/(oq25basecase!$C72*oq25basecase!$I72)</f>
        <v>22.064943396226415</v>
      </c>
      <c r="N26" s="11">
        <f ca="1">summary_MWh!N26*60/(oq25basecase!$C72*oq25basecase!$I72)</f>
        <v>16.973037735849054</v>
      </c>
      <c r="O26" s="11">
        <f ca="1">summary_MWh!O26*60/(oq25basecase!$C72*oq25basecase!$I72)</f>
        <v>16.973037735849054</v>
      </c>
      <c r="P26" s="11">
        <f ca="1">summary_MWh!P26*60/(oq25basecase!$C72*oq25basecase!$I72)</f>
        <v>15.265245283018865</v>
      </c>
      <c r="Q26" s="11">
        <f ca="1">summary_MWh!Q26*60/(oq25basecase!$C72*oq25basecase!$I72)</f>
        <v>18.683320754716981</v>
      </c>
      <c r="R26" s="11">
        <f ca="1">summary_MWh!R26*60/(oq25basecase!$C72*oq25basecase!$I72)</f>
        <v>16.973037735849054</v>
      </c>
      <c r="S26" s="11">
        <f ca="1">summary_MWh!S26*60/(oq25basecase!$C72*oq25basecase!$I72)</f>
        <v>16.973037735849054</v>
      </c>
      <c r="T26" s="11">
        <f ca="1">summary_MWh!T26*60/(oq25basecase!$C72*oq25basecase!$I72)</f>
        <v>16.973037735849054</v>
      </c>
      <c r="U26" s="11">
        <f ca="1">summary_MWh!U26*60/(oq25basecase!$C72*oq25basecase!$I72)</f>
        <v>16.973037735849054</v>
      </c>
      <c r="V26" s="11">
        <f ca="1">summary_MWh!V26*60/(oq25basecase!$C72*oq25basecase!$I72)</f>
        <v>16.973037735849054</v>
      </c>
      <c r="W26" s="11">
        <f ca="1">summary_MWh!W26*60/(oq25basecase!$C72*oq25basecase!$I72)</f>
        <v>16.973037735849054</v>
      </c>
      <c r="X26" s="11">
        <f ca="1">summary_MWh!X26*60/(oq25basecase!$C72*oq25basecase!$I72)</f>
        <v>3.4507924528301879</v>
      </c>
      <c r="Y26" s="11">
        <f ca="1">summary_MWh!Y26*60/(oq25basecase!$C72*oq25basecase!$I72)</f>
        <v>16.973037735849054</v>
      </c>
      <c r="AA26" s="1" t="s">
        <v>35</v>
      </c>
      <c r="AB26" s="22">
        <v>1</v>
      </c>
    </row>
    <row r="27" spans="1:28" x14ac:dyDescent="0.2">
      <c r="A27" s="1" t="s">
        <v>36</v>
      </c>
      <c r="B27" s="12">
        <f>summary_MWh!B27*60/(out23_0!$C73*out23_0!$I73)</f>
        <v>4.728090718431389</v>
      </c>
      <c r="C27" s="12">
        <f ca="1">summary_MWh!C27*60/(out23_0!$C73*out23_0!$I73)</f>
        <v>4.728411764705883</v>
      </c>
      <c r="D27" s="12">
        <f ca="1">summary_MWh!D27*60/(out23_0!$C73*out23_0!$I73)</f>
        <v>4.728411764705883</v>
      </c>
      <c r="E27" s="11">
        <f ca="1">summary_MWh!E27*60/(oq25basecase!$C73*oq25basecase!$I73)</f>
        <v>10.973711518505707</v>
      </c>
      <c r="F27" s="11">
        <f ca="1">summary_MWh!F27*60/(oq25basecase!$C73*oq25basecase!$I73)</f>
        <v>10.973711518505707</v>
      </c>
      <c r="G27" s="11">
        <f ca="1">summary_MWh!G27*60/(oq25basecase!$C73*oq25basecase!$I73)</f>
        <v>10.973711518505707</v>
      </c>
      <c r="H27" s="11">
        <f ca="1">summary_MWh!H27*60/(oq25basecase!$C73*oq25basecase!$I73)</f>
        <v>35.300449671393977</v>
      </c>
      <c r="I27" s="11">
        <f ca="1">summary_MWh!I27*60/(oq25basecase!$C73*oq25basecase!$I73)</f>
        <v>2.6567277758561048</v>
      </c>
      <c r="J27" s="11">
        <f ca="1">summary_MWh!J27*60/(oq25basecase!$C73*oq25basecase!$I73)</f>
        <v>15.276444136976822</v>
      </c>
      <c r="K27" s="11">
        <f ca="1">summary_MWh!K27*60/(oq25basecase!$C73*oq25basecase!$I73)</f>
        <v>14.195710826703563</v>
      </c>
      <c r="L27" s="11">
        <f ca="1">summary_MWh!L27*60/(oq25basecase!$C73*oq25basecase!$I73)</f>
        <v>24.710273261847114</v>
      </c>
      <c r="M27" s="11">
        <f ca="1">summary_MWh!M27*60/(oq25basecase!$C73*oq25basecase!$I73)</f>
        <v>14.265859564164648</v>
      </c>
      <c r="N27" s="11">
        <f ca="1">summary_MWh!N27*60/(oq25basecase!$C73*oq25basecase!$I73)</f>
        <v>10.973711518505707</v>
      </c>
      <c r="O27" s="11">
        <f ca="1">summary_MWh!O27*60/(oq25basecase!$C73*oq25basecase!$I73)</f>
        <v>10.973711518505707</v>
      </c>
      <c r="P27" s="11">
        <f ca="1">summary_MWh!P27*60/(oq25basecase!$C73*oq25basecase!$I73)</f>
        <v>22.817295053614664</v>
      </c>
      <c r="Q27" s="11">
        <f ca="1">summary_MWh!Q27*60/(oq25basecase!$C73*oq25basecase!$I73)</f>
        <v>12.080940850916637</v>
      </c>
      <c r="R27" s="11">
        <f ca="1">summary_MWh!R27*60/(oq25basecase!$C73*oq25basecase!$I73)</f>
        <v>10.973711518505707</v>
      </c>
      <c r="S27" s="11">
        <f ca="1">summary_MWh!S27*60/(oq25basecase!$C73*oq25basecase!$I73)</f>
        <v>10.973711518505707</v>
      </c>
      <c r="T27" s="11">
        <f ca="1">summary_MWh!T27*60/(oq25basecase!$C73*oq25basecase!$I73)</f>
        <v>10.973711518505707</v>
      </c>
      <c r="U27" s="11">
        <f ca="1">summary_MWh!U27*60/(oq25basecase!$C73*oq25basecase!$I73)</f>
        <v>10.973711518505707</v>
      </c>
      <c r="V27" s="11">
        <f ca="1">summary_MWh!V27*60/(oq25basecase!$C73*oq25basecase!$I73)</f>
        <v>2.6567277758561048</v>
      </c>
      <c r="W27" s="11">
        <f ca="1">summary_MWh!W27*60/(oq25basecase!$C73*oq25basecase!$I73)</f>
        <v>25.366516776202005</v>
      </c>
      <c r="X27" s="11">
        <f ca="1">summary_MWh!X27*60/(oq25basecase!$C73*oq25basecase!$I73)</f>
        <v>2.6567277758561048</v>
      </c>
      <c r="Y27" s="11">
        <f ca="1">summary_MWh!Y27*60/(oq25basecase!$C73*oq25basecase!$I73)</f>
        <v>25.366516776202005</v>
      </c>
      <c r="AA27" s="1" t="s">
        <v>36</v>
      </c>
      <c r="AB27" s="22">
        <v>1</v>
      </c>
    </row>
    <row r="28" spans="1:28" x14ac:dyDescent="0.2">
      <c r="A28" s="1" t="s">
        <v>37</v>
      </c>
      <c r="B28" s="12">
        <f>summary_MWh!B28*60/(out23_0!$C74*out23_0!$I74)</f>
        <v>4.728090718431389</v>
      </c>
      <c r="C28" s="12">
        <f ca="1">summary_MWh!C28*60/(out23_0!$C74*out23_0!$I74)</f>
        <v>4.7284135472370759</v>
      </c>
      <c r="D28" s="12">
        <f ca="1">summary_MWh!D28*60/(out23_0!$C74*out23_0!$I74)</f>
        <v>4.7284135472370759</v>
      </c>
      <c r="E28" s="11">
        <f ca="1">summary_MWh!E28*60/(oq25basecase!$C74*oq25basecase!$I74)</f>
        <v>17.211255411255408</v>
      </c>
      <c r="F28" s="11">
        <f ca="1">summary_MWh!F28*60/(oq25basecase!$C74*oq25basecase!$I74)</f>
        <v>17.211255411255408</v>
      </c>
      <c r="G28" s="11">
        <f ca="1">summary_MWh!G28*60/(oq25basecase!$C74*oq25basecase!$I74)</f>
        <v>17.211255411255408</v>
      </c>
      <c r="H28" s="11">
        <f ca="1">summary_MWh!H28*60/(oq25basecase!$C74*oq25basecase!$I74)</f>
        <v>17.211255411255408</v>
      </c>
      <c r="I28" s="11">
        <f ca="1">summary_MWh!I28*60/(oq25basecase!$C74*oq25basecase!$I74)</f>
        <v>3.3857864357864358</v>
      </c>
      <c r="J28" s="11">
        <f ca="1">summary_MWh!J28*60/(oq25basecase!$C74*oq25basecase!$I74)</f>
        <v>12.193037518037517</v>
      </c>
      <c r="K28" s="11">
        <f ca="1">summary_MWh!K28*60/(oq25basecase!$C74*oq25basecase!$I74)</f>
        <v>22.251443001443</v>
      </c>
      <c r="L28" s="11">
        <f ca="1">summary_MWh!L28*60/(oq25basecase!$C74*oq25basecase!$I74)</f>
        <v>12.047907647907646</v>
      </c>
      <c r="M28" s="11">
        <f ca="1">summary_MWh!M28*60/(oq25basecase!$C74*oq25basecase!$I74)</f>
        <v>22.374639249639248</v>
      </c>
      <c r="N28" s="11">
        <f ca="1">summary_MWh!N28*60/(oq25basecase!$C74*oq25basecase!$I74)</f>
        <v>17.211255411255408</v>
      </c>
      <c r="O28" s="11">
        <f ca="1">summary_MWh!O28*60/(oq25basecase!$C74*oq25basecase!$I74)</f>
        <v>17.211255411255408</v>
      </c>
      <c r="P28" s="11">
        <f ca="1">summary_MWh!P28*60/(oq25basecase!$C74*oq25basecase!$I74)</f>
        <v>15.479509379509377</v>
      </c>
      <c r="Q28" s="11">
        <f ca="1">summary_MWh!Q28*60/(oq25basecase!$C74*oq25basecase!$I74)</f>
        <v>18.945526695526691</v>
      </c>
      <c r="R28" s="11">
        <f ca="1">summary_MWh!R28*60/(oq25basecase!$C74*oq25basecase!$I74)</f>
        <v>17.211255411255408</v>
      </c>
      <c r="S28" s="11">
        <f ca="1">summary_MWh!S28*60/(oq25basecase!$C74*oq25basecase!$I74)</f>
        <v>17.211255411255408</v>
      </c>
      <c r="T28" s="11">
        <f ca="1">summary_MWh!T28*60/(oq25basecase!$C74*oq25basecase!$I74)</f>
        <v>17.211255411255408</v>
      </c>
      <c r="U28" s="11">
        <f ca="1">summary_MWh!U28*60/(oq25basecase!$C74*oq25basecase!$I74)</f>
        <v>17.211255411255408</v>
      </c>
      <c r="V28" s="11">
        <f ca="1">summary_MWh!V28*60/(oq25basecase!$C74*oq25basecase!$I74)</f>
        <v>3.3857864357864358</v>
      </c>
      <c r="W28" s="11">
        <f ca="1">summary_MWh!W28*60/(oq25basecase!$C74*oq25basecase!$I74)</f>
        <v>17.211255411255408</v>
      </c>
      <c r="X28" s="11">
        <f ca="1">summary_MWh!X28*60/(oq25basecase!$C74*oq25basecase!$I74)</f>
        <v>3.3857864357864358</v>
      </c>
      <c r="Y28" s="11">
        <f ca="1">summary_MWh!Y28*60/(oq25basecase!$C74*oq25basecase!$I74)</f>
        <v>17.211255411255408</v>
      </c>
      <c r="AA28" s="1" t="s">
        <v>37</v>
      </c>
      <c r="AB28" s="22">
        <v>1</v>
      </c>
    </row>
    <row r="29" spans="1:28" x14ac:dyDescent="0.2">
      <c r="A29" s="1" t="s">
        <v>38</v>
      </c>
      <c r="B29" s="12">
        <f>summary_MWh!B29*60/(out23_0!$C75*out23_0!$I75)</f>
        <v>29.376386754009555</v>
      </c>
      <c r="C29" s="12">
        <f ca="1">summary_MWh!C29*60/(out23_0!$C75*out23_0!$I75)</f>
        <v>29.378285714285717</v>
      </c>
      <c r="D29" s="12">
        <f ca="1">summary_MWh!D29*60/(out23_0!$C75*out23_0!$I75)</f>
        <v>29.378285714285717</v>
      </c>
      <c r="E29" s="11">
        <f ca="1">summary_MWh!E29*60/(oq25basecase!$C75*oq25basecase!$I75)</f>
        <v>11.137934426229506</v>
      </c>
      <c r="F29" s="11">
        <f ca="1">summary_MWh!F29*60/(oq25basecase!$C75*oq25basecase!$I75)</f>
        <v>11.137934426229506</v>
      </c>
      <c r="G29" s="11">
        <f ca="1">summary_MWh!G29*60/(oq25basecase!$C75*oq25basecase!$I75)</f>
        <v>11.137934426229506</v>
      </c>
      <c r="H29" s="11">
        <f ca="1">summary_MWh!H29*60/(oq25basecase!$C75*oq25basecase!$I75)</f>
        <v>18.831147540983608</v>
      </c>
      <c r="I29" s="11">
        <f ca="1">summary_MWh!I29*60/(oq25basecase!$C75*oq25basecase!$I75)</f>
        <v>11.137934426229506</v>
      </c>
      <c r="J29" s="11">
        <f ca="1">summary_MWh!J29*60/(oq25basecase!$C75*oq25basecase!$I75)</f>
        <v>7.8690983606557374</v>
      </c>
      <c r="K29" s="11">
        <f ca="1">summary_MWh!K29*60/(oq25basecase!$C75*oq25basecase!$I75)</f>
        <v>14.424918032786884</v>
      </c>
      <c r="L29" s="11">
        <f ca="1">summary_MWh!L29*60/(oq25basecase!$C75*oq25basecase!$I75)</f>
        <v>7.7965573770491794</v>
      </c>
      <c r="M29" s="11">
        <f ca="1">summary_MWh!M29*60/(oq25basecase!$C75*oq25basecase!$I75)</f>
        <v>14.479327868852458</v>
      </c>
      <c r="N29" s="11">
        <f ca="1">summary_MWh!N29*60/(oq25basecase!$C75*oq25basecase!$I75)</f>
        <v>11.137934426229506</v>
      </c>
      <c r="O29" s="11">
        <f ca="1">summary_MWh!O29*60/(oq25basecase!$C75*oq25basecase!$I75)</f>
        <v>11.137934426229506</v>
      </c>
      <c r="P29" s="11">
        <f ca="1">summary_MWh!P29*60/(oq25basecase!$C75*oq25basecase!$I75)</f>
        <v>10.015327868852458</v>
      </c>
      <c r="Q29" s="11">
        <f ca="1">summary_MWh!Q29*60/(oq25basecase!$C75*oq25basecase!$I75)</f>
        <v>12.262590163934425</v>
      </c>
      <c r="R29" s="11">
        <f ca="1">summary_MWh!R29*60/(oq25basecase!$C75*oq25basecase!$I75)</f>
        <v>11.137934426229506</v>
      </c>
      <c r="S29" s="11">
        <f ca="1">summary_MWh!S29*60/(oq25basecase!$C75*oq25basecase!$I75)</f>
        <v>11.137934426229506</v>
      </c>
      <c r="T29" s="11">
        <f ca="1">summary_MWh!T29*60/(oq25basecase!$C75*oq25basecase!$I75)</f>
        <v>11.137934426229506</v>
      </c>
      <c r="U29" s="11">
        <f ca="1">summary_MWh!U29*60/(oq25basecase!$C75*oq25basecase!$I75)</f>
        <v>11.137934426229506</v>
      </c>
      <c r="V29" s="11">
        <f ca="1">summary_MWh!V29*60/(oq25basecase!$C75*oq25basecase!$I75)</f>
        <v>11.137934426229506</v>
      </c>
      <c r="W29" s="11">
        <f ca="1">summary_MWh!W29*60/(oq25basecase!$C75*oq25basecase!$I75)</f>
        <v>11.137934426229506</v>
      </c>
      <c r="X29" s="11">
        <f ca="1">summary_MWh!X29*60/(oq25basecase!$C75*oq25basecase!$I75)</f>
        <v>11.137934426229506</v>
      </c>
      <c r="Y29" s="11">
        <f ca="1">summary_MWh!Y29*60/(oq25basecase!$C75*oq25basecase!$I75)</f>
        <v>147.88667213114755</v>
      </c>
      <c r="AA29" s="1" t="s">
        <v>38</v>
      </c>
      <c r="AB29" s="22">
        <v>1</v>
      </c>
    </row>
    <row r="30" spans="1:28" x14ac:dyDescent="0.2">
      <c r="A30" s="1" t="s">
        <v>39</v>
      </c>
      <c r="B30" s="12">
        <f>summary_MWh!B30*60/(out23_0!$C76*out23_0!$I76)</f>
        <v>12.537309573719185</v>
      </c>
      <c r="C30" s="12">
        <f ca="1">summary_MWh!C30*60/(out23_0!$C76*out23_0!$I76)</f>
        <v>12.545392156862745</v>
      </c>
      <c r="D30" s="12">
        <f ca="1">summary_MWh!D30*60/(out23_0!$C76*out23_0!$I76)</f>
        <v>12.545392156862745</v>
      </c>
      <c r="E30" s="11">
        <f ca="1">summary_MWh!E30*60/(oq25basecase!$C76*oq25basecase!$I76)</f>
        <v>29.059861111111108</v>
      </c>
      <c r="F30" s="11">
        <f ca="1">summary_MWh!F30*60/(oq25basecase!$C76*oq25basecase!$I76)</f>
        <v>29.059861111111108</v>
      </c>
      <c r="G30" s="11">
        <f ca="1">summary_MWh!G30*60/(oq25basecase!$C76*oq25basecase!$I76)</f>
        <v>29.059861111111108</v>
      </c>
      <c r="H30" s="11">
        <f ca="1">summary_MWh!H30*60/(oq25basecase!$C76*oq25basecase!$I76)</f>
        <v>48.667083333333331</v>
      </c>
      <c r="I30" s="11">
        <f ca="1">summary_MWh!I30*60/(oq25basecase!$C76*oq25basecase!$I76)</f>
        <v>29.059861111111108</v>
      </c>
      <c r="J30" s="11">
        <f ca="1">summary_MWh!J30*60/(oq25basecase!$C76*oq25basecase!$I76)</f>
        <v>20.950555555555553</v>
      </c>
      <c r="K30" s="11">
        <f ca="1">summary_MWh!K30*60/(oq25basecase!$C76*oq25basecase!$I76)</f>
        <v>37.205972222222222</v>
      </c>
      <c r="L30" s="11">
        <f ca="1">summary_MWh!L30*60/(oq25basecase!$C76*oq25basecase!$I76)</f>
        <v>34.066944444444438</v>
      </c>
      <c r="M30" s="11">
        <f ca="1">summary_MWh!M30*60/(oq25basecase!$C76*oq25basecase!$I76)</f>
        <v>37.777777777777779</v>
      </c>
      <c r="N30" s="11">
        <f ca="1">summary_MWh!N30*60/(oq25basecase!$C76*oq25basecase!$I76)</f>
        <v>29.059861111111108</v>
      </c>
      <c r="O30" s="11">
        <f ca="1">summary_MWh!O30*60/(oq25basecase!$C76*oq25basecase!$I76)</f>
        <v>48.667083333333331</v>
      </c>
      <c r="P30" s="11">
        <f ca="1">summary_MWh!P30*60/(oq25basecase!$C76*oq25basecase!$I76)</f>
        <v>43.76541666666666</v>
      </c>
      <c r="Q30" s="11">
        <f ca="1">summary_MWh!Q30*60/(oq25basecase!$C76*oq25basecase!$I76)</f>
        <v>31.988472222222221</v>
      </c>
      <c r="R30" s="11">
        <f ca="1">summary_MWh!R30*60/(oq25basecase!$C76*oq25basecase!$I76)</f>
        <v>48.667083333333331</v>
      </c>
      <c r="S30" s="11">
        <f ca="1">summary_MWh!S30*60/(oq25basecase!$C76*oq25basecase!$I76)</f>
        <v>29.059861111111108</v>
      </c>
      <c r="T30" s="11">
        <f ca="1">summary_MWh!T30*60/(oq25basecase!$C76*oq25basecase!$I76)</f>
        <v>29.059861111111108</v>
      </c>
      <c r="U30" s="11">
        <f ca="1">summary_MWh!U30*60/(oq25basecase!$C76*oq25basecase!$I76)</f>
        <v>29.059861111111108</v>
      </c>
      <c r="V30" s="11">
        <f ca="1">summary_MWh!V30*60/(oq25basecase!$C76*oq25basecase!$I76)</f>
        <v>18.216805555555553</v>
      </c>
      <c r="W30" s="11">
        <f ca="1">summary_MWh!W30*60/(oq25basecase!$C76*oq25basecase!$I76)</f>
        <v>48.667083333333331</v>
      </c>
      <c r="X30" s="11">
        <f ca="1">summary_MWh!X30*60/(oq25basecase!$C76*oq25basecase!$I76)</f>
        <v>29.059861111111108</v>
      </c>
      <c r="Y30" s="11">
        <f ca="1">summary_MWh!Y30*60/(oq25basecase!$C76*oq25basecase!$I76)</f>
        <v>48.667083333333331</v>
      </c>
      <c r="AA30" s="1" t="s">
        <v>39</v>
      </c>
      <c r="AB30" s="22">
        <v>1</v>
      </c>
    </row>
    <row r="31" spans="1:28" x14ac:dyDescent="0.2">
      <c r="A31" s="1" t="s">
        <v>40</v>
      </c>
      <c r="B31" s="12">
        <f>summary_MWh!B31*60/(out23_0!$C77*out23_0!$I77)</f>
        <v>3.9899547408756764</v>
      </c>
      <c r="C31" s="12">
        <f ca="1">summary_MWh!C31*60/(out23_0!$C77*out23_0!$I77)</f>
        <v>3.9902673796791435</v>
      </c>
      <c r="D31" s="12">
        <f ca="1">summary_MWh!D31*60/(out23_0!$C77*out23_0!$I77)</f>
        <v>3.9902673796791435</v>
      </c>
      <c r="E31" s="11">
        <f ca="1">summary_MWh!E31*60/(oq25basecase!$C77*oq25basecase!$I77)</f>
        <v>10.715680851063832</v>
      </c>
      <c r="F31" s="11">
        <f ca="1">summary_MWh!F31*60/(oq25basecase!$C77*oq25basecase!$I77)</f>
        <v>10.715680851063832</v>
      </c>
      <c r="G31" s="11">
        <f ca="1">summary_MWh!G31*60/(oq25basecase!$C77*oq25basecase!$I77)</f>
        <v>10.715680851063832</v>
      </c>
      <c r="H31" s="11">
        <f ca="1">summary_MWh!H31*60/(oq25basecase!$C77*oq25basecase!$I77)</f>
        <v>10.715680851063832</v>
      </c>
      <c r="I31" s="11">
        <f ca="1">summary_MWh!I31*60/(oq25basecase!$C77*oq25basecase!$I77)</f>
        <v>10.715680851063832</v>
      </c>
      <c r="J31" s="11">
        <f ca="1">summary_MWh!J31*60/(oq25basecase!$C77*oq25basecase!$I77)</f>
        <v>7.5314840425531928</v>
      </c>
      <c r="K31" s="11">
        <f ca="1">summary_MWh!K31*60/(oq25basecase!$C77*oq25basecase!$I77)</f>
        <v>13.919202127659576</v>
      </c>
      <c r="L31" s="11">
        <f ca="1">summary_MWh!L31*60/(oq25basecase!$C77*oq25basecase!$I77)</f>
        <v>7.5009734042553209</v>
      </c>
      <c r="M31" s="11">
        <f ca="1">summary_MWh!M31*60/(oq25basecase!$C77*oq25basecase!$I77)</f>
        <v>13.930388297872343</v>
      </c>
      <c r="N31" s="11">
        <f ca="1">summary_MWh!N31*60/(oq25basecase!$C77*oq25basecase!$I77)</f>
        <v>10.715680851063832</v>
      </c>
      <c r="O31" s="11">
        <f ca="1">summary_MWh!O31*60/(oq25basecase!$C77*oq25basecase!$I77)</f>
        <v>10.715680851063832</v>
      </c>
      <c r="P31" s="11">
        <f ca="1">summary_MWh!P31*60/(oq25basecase!$C77*oq25basecase!$I77)</f>
        <v>9.6346755319148958</v>
      </c>
      <c r="Q31" s="11">
        <f ca="1">summary_MWh!Q31*60/(oq25basecase!$C77*oq25basecase!$I77)</f>
        <v>11.798872340425534</v>
      </c>
      <c r="R31" s="11">
        <f ca="1">summary_MWh!R31*60/(oq25basecase!$C77*oq25basecase!$I77)</f>
        <v>10.715680851063832</v>
      </c>
      <c r="S31" s="11">
        <f ca="1">summary_MWh!S31*60/(oq25basecase!$C77*oq25basecase!$I77)</f>
        <v>10.715680851063832</v>
      </c>
      <c r="T31" s="11">
        <f ca="1">summary_MWh!T31*60/(oq25basecase!$C77*oq25basecase!$I77)</f>
        <v>10.715680851063832</v>
      </c>
      <c r="U31" s="11">
        <f ca="1">summary_MWh!U31*60/(oq25basecase!$C77*oq25basecase!$I77)</f>
        <v>10.715680851063832</v>
      </c>
      <c r="V31" s="11">
        <f ca="1">summary_MWh!V31*60/(oq25basecase!$C77*oq25basecase!$I77)</f>
        <v>10.715680851063832</v>
      </c>
      <c r="W31" s="11">
        <f ca="1">summary_MWh!W31*60/(oq25basecase!$C77*oq25basecase!$I77)</f>
        <v>10.715680851063832</v>
      </c>
      <c r="X31" s="11">
        <f ca="1">summary_MWh!X31*60/(oq25basecase!$C77*oq25basecase!$I77)</f>
        <v>2.0317500000000002</v>
      </c>
      <c r="Y31" s="11">
        <f ca="1">summary_MWh!Y31*60/(oq25basecase!$C77*oq25basecase!$I77)</f>
        <v>24.195398936170214</v>
      </c>
      <c r="AA31" s="1" t="s">
        <v>40</v>
      </c>
      <c r="AB31" s="22">
        <v>1</v>
      </c>
    </row>
    <row r="32" spans="1:28" x14ac:dyDescent="0.2">
      <c r="A32" s="1" t="s">
        <v>41</v>
      </c>
      <c r="B32" s="12">
        <f>summary_MWh!B32*60/(out23_0!$C78*out23_0!$I78)</f>
        <v>4.7280907184313854</v>
      </c>
      <c r="C32" s="12">
        <f ca="1">summary_MWh!C32*60/(out23_0!$C78*out23_0!$I78)</f>
        <v>4.7284162895927597</v>
      </c>
      <c r="D32" s="12">
        <f ca="1">summary_MWh!D32*60/(out23_0!$C78*out23_0!$I78)</f>
        <v>4.7284162895927597</v>
      </c>
      <c r="E32" s="11">
        <f ca="1">summary_MWh!E32*60/(oq25basecase!$C78*oq25basecase!$I78)</f>
        <v>17.807064051486361</v>
      </c>
      <c r="F32" s="11">
        <f ca="1">summary_MWh!F32*60/(oq25basecase!$C78*oq25basecase!$I78)</f>
        <v>17.807064051486361</v>
      </c>
      <c r="G32" s="11">
        <f ca="1">summary_MWh!G32*60/(oq25basecase!$C78*oq25basecase!$I78)</f>
        <v>17.807064051486361</v>
      </c>
      <c r="H32" s="11">
        <f ca="1">summary_MWh!H32*60/(oq25basecase!$C78*oq25basecase!$I78)</f>
        <v>17.807064051486361</v>
      </c>
      <c r="I32" s="11">
        <f ca="1">summary_MWh!I32*60/(oq25basecase!$C78*oq25basecase!$I78)</f>
        <v>3.1723414036163038</v>
      </c>
      <c r="J32" s="11">
        <f ca="1">summary_MWh!J32*60/(oq25basecase!$C78*oq25basecase!$I78)</f>
        <v>12.617974256818876</v>
      </c>
      <c r="K32" s="11">
        <f ca="1">summary_MWh!K32*60/(oq25basecase!$C78*oq25basecase!$I78)</f>
        <v>23.018219429972419</v>
      </c>
      <c r="L32" s="11">
        <f ca="1">summary_MWh!L32*60/(oq25basecase!$C78*oq25basecase!$I78)</f>
        <v>12.464940239043823</v>
      </c>
      <c r="M32" s="11">
        <f ca="1">summary_MWh!M32*60/(oq25basecase!$C78*oq25basecase!$I78)</f>
        <v>23.149187863928901</v>
      </c>
      <c r="N32" s="11">
        <f ca="1">summary_MWh!N32*60/(oq25basecase!$C78*oq25basecase!$I78)</f>
        <v>17.807064051486361</v>
      </c>
      <c r="O32" s="11">
        <f ca="1">summary_MWh!O32*60/(oq25basecase!$C78*oq25basecase!$I78)</f>
        <v>17.807064051486361</v>
      </c>
      <c r="P32" s="11">
        <f ca="1">summary_MWh!P32*60/(oq25basecase!$C78*oq25basecase!$I78)</f>
        <v>16.015660435182347</v>
      </c>
      <c r="Q32" s="11">
        <f ca="1">summary_MWh!Q32*60/(oq25basecase!$C78*oq25basecase!$I78)</f>
        <v>19.600996015936254</v>
      </c>
      <c r="R32" s="11">
        <f ca="1">summary_MWh!R32*60/(oq25basecase!$C78*oq25basecase!$I78)</f>
        <v>17.807064051486361</v>
      </c>
      <c r="S32" s="11">
        <f ca="1">summary_MWh!S32*60/(oq25basecase!$C78*oq25basecase!$I78)</f>
        <v>17.807064051486361</v>
      </c>
      <c r="T32" s="11">
        <f ca="1">summary_MWh!T32*60/(oq25basecase!$C78*oq25basecase!$I78)</f>
        <v>17.807064051486361</v>
      </c>
      <c r="U32" s="11">
        <f ca="1">summary_MWh!U32*60/(oq25basecase!$C78*oq25basecase!$I78)</f>
        <v>17.807064051486361</v>
      </c>
      <c r="V32" s="11">
        <f ca="1">summary_MWh!V32*60/(oq25basecase!$C78*oq25basecase!$I78)</f>
        <v>3.1723414036163038</v>
      </c>
      <c r="W32" s="11">
        <f ca="1">summary_MWh!W32*60/(oq25basecase!$C78*oq25basecase!$I78)</f>
        <v>17.807064051486361</v>
      </c>
      <c r="X32" s="11">
        <f ca="1">summary_MWh!X32*60/(oq25basecase!$C78*oq25basecase!$I78)</f>
        <v>3.1723414036163038</v>
      </c>
      <c r="Y32" s="11">
        <f ca="1">summary_MWh!Y32*60/(oq25basecase!$C78*oq25basecase!$I78)</f>
        <v>17.807064051486361</v>
      </c>
      <c r="AA32" s="1" t="s">
        <v>41</v>
      </c>
      <c r="AB32" s="22">
        <v>1</v>
      </c>
    </row>
    <row r="33" spans="1:28" x14ac:dyDescent="0.2">
      <c r="A33" s="1" t="s">
        <v>42</v>
      </c>
      <c r="B33" s="12">
        <f>summary_MWh!B33*60/(out23_0!$C79*out23_0!$I79)</f>
        <v>19.570525450877948</v>
      </c>
      <c r="C33" s="12">
        <f ca="1">summary_MWh!C33*60/(out23_0!$C79*out23_0!$I79)</f>
        <v>19.570588235294117</v>
      </c>
      <c r="D33" s="12">
        <f ca="1">summary_MWh!D33*60/(out23_0!$C79*out23_0!$I79)</f>
        <v>19.570588235294117</v>
      </c>
      <c r="E33" s="11">
        <f ca="1">summary_MWh!E33*60/(oq25basecase!$C79*oq25basecase!$I79)</f>
        <v>41.579536679536673</v>
      </c>
      <c r="F33" s="11">
        <f ca="1">summary_MWh!F33*60/(oq25basecase!$C79*oq25basecase!$I79)</f>
        <v>41.579536679536673</v>
      </c>
      <c r="G33" s="11">
        <f ca="1">summary_MWh!G33*60/(oq25basecase!$C79*oq25basecase!$I79)</f>
        <v>41.579536679536673</v>
      </c>
      <c r="H33" s="11">
        <f ca="1">summary_MWh!H33*60/(oq25basecase!$C79*oq25basecase!$I79)</f>
        <v>41.579536679536673</v>
      </c>
      <c r="I33" s="11">
        <f ca="1">summary_MWh!I33*60/(oq25basecase!$C79*oq25basecase!$I79)</f>
        <v>41.579536679536673</v>
      </c>
      <c r="J33" s="11">
        <f ca="1">summary_MWh!J33*60/(oq25basecase!$C79*oq25basecase!$I79)</f>
        <v>29.105791505791501</v>
      </c>
      <c r="K33" s="11">
        <f ca="1">summary_MWh!K33*60/(oq25basecase!$C79*oq25basecase!$I79)</f>
        <v>54.0534749034749</v>
      </c>
      <c r="L33" s="11">
        <f ca="1">summary_MWh!L33*60/(oq25basecase!$C79*oq25basecase!$I79)</f>
        <v>29.105791505791501</v>
      </c>
      <c r="M33" s="11">
        <f ca="1">summary_MWh!M33*60/(oq25basecase!$C79*oq25basecase!$I79)</f>
        <v>54.0534749034749</v>
      </c>
      <c r="N33" s="11">
        <f ca="1">summary_MWh!N33*60/(oq25basecase!$C79*oq25basecase!$I79)</f>
        <v>41.579536679536673</v>
      </c>
      <c r="O33" s="11">
        <f ca="1">summary_MWh!O33*60/(oq25basecase!$C79*oq25basecase!$I79)</f>
        <v>41.579536679536673</v>
      </c>
      <c r="P33" s="11">
        <f ca="1">summary_MWh!P33*60/(oq25basecase!$C79*oq25basecase!$I79)</f>
        <v>37.422972972972971</v>
      </c>
      <c r="Q33" s="11">
        <f ca="1">summary_MWh!Q33*60/(oq25basecase!$C79*oq25basecase!$I79)</f>
        <v>45.736100386100389</v>
      </c>
      <c r="R33" s="11">
        <f ca="1">summary_MWh!R33*60/(oq25basecase!$C79*oq25basecase!$I79)</f>
        <v>41.579536679536673</v>
      </c>
      <c r="S33" s="11">
        <f ca="1">summary_MWh!S33*60/(oq25basecase!$C79*oq25basecase!$I79)</f>
        <v>41.579536679536673</v>
      </c>
      <c r="T33" s="11">
        <f ca="1">summary_MWh!T33*60/(oq25basecase!$C79*oq25basecase!$I79)</f>
        <v>41.579536679536673</v>
      </c>
      <c r="U33" s="11">
        <f ca="1">summary_MWh!U33*60/(oq25basecase!$C79*oq25basecase!$I79)</f>
        <v>41.579536679536673</v>
      </c>
      <c r="V33" s="11">
        <f ca="1">summary_MWh!V33*60/(oq25basecase!$C79*oq25basecase!$I79)</f>
        <v>41.579536679536673</v>
      </c>
      <c r="W33" s="11">
        <f ca="1">summary_MWh!W33*60/(oq25basecase!$C79*oq25basecase!$I79)</f>
        <v>41.579536679536673</v>
      </c>
      <c r="X33" s="11">
        <f ca="1">summary_MWh!X33*60/(oq25basecase!$C79*oq25basecase!$I79)</f>
        <v>41.579536679536673</v>
      </c>
      <c r="Y33" s="11">
        <f ca="1">summary_MWh!Y33*60/(oq25basecase!$C79*oq25basecase!$I79)</f>
        <v>35.56737451737451</v>
      </c>
      <c r="AA33" s="1" t="s">
        <v>42</v>
      </c>
      <c r="AB33" s="22">
        <v>0</v>
      </c>
    </row>
    <row r="34" spans="1:28" x14ac:dyDescent="0.2">
      <c r="A34" s="1" t="s">
        <v>43</v>
      </c>
      <c r="B34" s="12">
        <f>summary_MWh!B34*60/(out23_0!$C80*out23_0!$I80)</f>
        <v>2.4764531281525644</v>
      </c>
      <c r="C34" s="12">
        <f ca="1">summary_MWh!C34*60/(out23_0!$C80*out23_0!$I80)</f>
        <v>2.4766584539574996</v>
      </c>
      <c r="D34" s="12">
        <f ca="1">summary_MWh!D34*60/(out23_0!$C80*out23_0!$I80)</f>
        <v>2.4766584539574996</v>
      </c>
      <c r="E34" s="11">
        <f ca="1">summary_MWh!E34*60/(oq25basecase!$C80*oq25basecase!$I80)</f>
        <v>6.0571748878923769E-2</v>
      </c>
      <c r="F34" s="11">
        <f ca="1">summary_MWh!F34*60/(oq25basecase!$C80*oq25basecase!$I80)</f>
        <v>6.0571748878923769E-2</v>
      </c>
      <c r="G34" s="11">
        <f ca="1">summary_MWh!G34*60/(oq25basecase!$C80*oq25basecase!$I80)</f>
        <v>2.5715386771300448</v>
      </c>
      <c r="H34" s="11">
        <f ca="1">summary_MWh!H34*60/(oq25basecase!$C80*oq25basecase!$I80)</f>
        <v>6.0571748878923769E-2</v>
      </c>
      <c r="I34" s="11">
        <f ca="1">summary_MWh!I34*60/(oq25basecase!$C80*oq25basecase!$I80)</f>
        <v>6.0571748878923769E-2</v>
      </c>
      <c r="J34" s="11">
        <f ca="1">summary_MWh!J34*60/(oq25basecase!$C80*oq25basecase!$I80)</f>
        <v>4.7258968609865476E-2</v>
      </c>
      <c r="K34" s="11">
        <f ca="1">summary_MWh!K34*60/(oq25basecase!$C80*oq25basecase!$I80)</f>
        <v>7.3881726457399113E-2</v>
      </c>
      <c r="L34" s="11">
        <f ca="1">summary_MWh!L34*60/(oq25basecase!$C80*oq25basecase!$I80)</f>
        <v>1.3407707399103139</v>
      </c>
      <c r="M34" s="11">
        <f ca="1">summary_MWh!M34*60/(oq25basecase!$C80*oq25basecase!$I80)</f>
        <v>7.8741591928251128E-2</v>
      </c>
      <c r="N34" s="11">
        <f ca="1">summary_MWh!N34*60/(oq25basecase!$C80*oq25basecase!$I80)</f>
        <v>6.0571748878923769E-2</v>
      </c>
      <c r="O34" s="11">
        <f ca="1">summary_MWh!O34*60/(oq25basecase!$C80*oq25basecase!$I80)</f>
        <v>6.0571748878923769E-2</v>
      </c>
      <c r="P34" s="11">
        <f ca="1">summary_MWh!P34*60/(oq25basecase!$C80*oq25basecase!$I80)</f>
        <v>5.443946188340807E-2</v>
      </c>
      <c r="Q34" s="11">
        <f ca="1">summary_MWh!Q34*60/(oq25basecase!$C80*oq25basecase!$I80)</f>
        <v>6.6636771300448427E-2</v>
      </c>
      <c r="R34" s="11">
        <f ca="1">summary_MWh!R34*60/(oq25basecase!$C80*oq25basecase!$I80)</f>
        <v>6.0571748878923769E-2</v>
      </c>
      <c r="S34" s="11">
        <f ca="1">summary_MWh!S34*60/(oq25basecase!$C80*oq25basecase!$I80)</f>
        <v>6.0571748878923769E-2</v>
      </c>
      <c r="T34" s="11">
        <f ca="1">summary_MWh!T34*60/(oq25basecase!$C80*oq25basecase!$I80)</f>
        <v>6.0571748878923769E-2</v>
      </c>
      <c r="U34" s="11">
        <f ca="1">summary_MWh!U34*60/(oq25basecase!$C80*oq25basecase!$I80)</f>
        <v>1.9153839686098655</v>
      </c>
      <c r="V34" s="11">
        <f ca="1">summary_MWh!V34*60/(oq25basecase!$C80*oq25basecase!$I80)</f>
        <v>6.0571748878923769E-2</v>
      </c>
      <c r="W34" s="11">
        <f ca="1">summary_MWh!W34*60/(oq25basecase!$C80*oq25basecase!$I80)</f>
        <v>1.9153839686098655</v>
      </c>
      <c r="X34" s="11">
        <f ca="1">summary_MWh!X34*60/(oq25basecase!$C80*oq25basecase!$I80)</f>
        <v>6.0571748878923769E-2</v>
      </c>
      <c r="Y34" s="11">
        <f ca="1">summary_MWh!Y34*60/(oq25basecase!$C80*oq25basecase!$I80)</f>
        <v>6.5679063901345307</v>
      </c>
      <c r="AA34" s="1" t="s">
        <v>43</v>
      </c>
      <c r="AB34" s="22">
        <v>2</v>
      </c>
    </row>
    <row r="35" spans="1:28" x14ac:dyDescent="0.2">
      <c r="A35" s="1" t="s">
        <v>44</v>
      </c>
      <c r="B35" s="12">
        <f>summary_MWh!B35*60/(out23_0!$C81*out23_0!$I81)</f>
        <v>19.018544599414028</v>
      </c>
      <c r="C35" s="12">
        <f ca="1">summary_MWh!C35*60/(out23_0!$C81*out23_0!$I81)</f>
        <v>19.020470588235295</v>
      </c>
      <c r="D35" s="12">
        <f ca="1">summary_MWh!D35*60/(out23_0!$C81*out23_0!$I81)</f>
        <v>19.020470588235295</v>
      </c>
      <c r="E35" s="11">
        <f ca="1">summary_MWh!E35*60/(oq25basecase!$C81*oq25basecase!$I81)</f>
        <v>16.531631520532741</v>
      </c>
      <c r="F35" s="11">
        <f ca="1">summary_MWh!F35*60/(oq25basecase!$C81*oq25basecase!$I81)</f>
        <v>16.531631520532741</v>
      </c>
      <c r="G35" s="11">
        <f ca="1">summary_MWh!G35*60/(oq25basecase!$C81*oq25basecase!$I81)</f>
        <v>16.531631520532741</v>
      </c>
      <c r="H35" s="11">
        <f ca="1">summary_MWh!H35*60/(oq25basecase!$C81*oq25basecase!$I81)</f>
        <v>39.321775804661485</v>
      </c>
      <c r="I35" s="11">
        <f ca="1">summary_MWh!I35*60/(oq25basecase!$C81*oq25basecase!$I81)</f>
        <v>5.9933407325194228</v>
      </c>
      <c r="J35" s="11">
        <f ca="1">summary_MWh!J35*60/(oq25basecase!$C81*oq25basecase!$I81)</f>
        <v>27.525149833518313</v>
      </c>
      <c r="K35" s="11">
        <f ca="1">summary_MWh!K35*60/(oq25basecase!$C81*oq25basecase!$I81)</f>
        <v>7.7913429522752482</v>
      </c>
      <c r="L35" s="11">
        <f ca="1">summary_MWh!L35*60/(oq25basecase!$C81*oq25basecase!$I81)</f>
        <v>27.525149833518313</v>
      </c>
      <c r="M35" s="11">
        <f ca="1">summary_MWh!M35*60/(oq25basecase!$C81*oq25basecase!$I81)</f>
        <v>7.7913429522752482</v>
      </c>
      <c r="N35" s="11">
        <f ca="1">summary_MWh!N35*60/(oq25basecase!$C81*oq25basecase!$I81)</f>
        <v>16.531631520532741</v>
      </c>
      <c r="O35" s="11">
        <f ca="1">summary_MWh!O35*60/(oq25basecase!$C81*oq25basecase!$I81)</f>
        <v>27.4003551609323</v>
      </c>
      <c r="P35" s="11">
        <f ca="1">summary_MWh!P35*60/(oq25basecase!$C81*oq25basecase!$I81)</f>
        <v>24.66126526082131</v>
      </c>
      <c r="Q35" s="11">
        <f ca="1">summary_MWh!Q35*60/(oq25basecase!$C81*oq25basecase!$I81)</f>
        <v>18.184195338512762</v>
      </c>
      <c r="R35" s="11">
        <f ca="1">summary_MWh!R35*60/(oq25basecase!$C81*oq25basecase!$I81)</f>
        <v>27.4003551609323</v>
      </c>
      <c r="S35" s="11">
        <f ca="1">summary_MWh!S35*60/(oq25basecase!$C81*oq25basecase!$I81)</f>
        <v>16.531631520532741</v>
      </c>
      <c r="T35" s="11">
        <f ca="1">summary_MWh!T35*60/(oq25basecase!$C81*oq25basecase!$I81)</f>
        <v>16.531631520532741</v>
      </c>
      <c r="U35" s="11">
        <f ca="1">summary_MWh!U35*60/(oq25basecase!$C81*oq25basecase!$I81)</f>
        <v>16.531631520532741</v>
      </c>
      <c r="V35" s="11">
        <f ca="1">summary_MWh!V35*60/(oq25basecase!$C81*oq25basecase!$I81)</f>
        <v>16.531631520532741</v>
      </c>
      <c r="W35" s="11">
        <f ca="1">summary_MWh!W35*60/(oq25basecase!$C81*oq25basecase!$I81)</f>
        <v>27.4003551609323</v>
      </c>
      <c r="X35" s="11">
        <f ca="1">summary_MWh!X35*60/(oq25basecase!$C81*oq25basecase!$I81)</f>
        <v>16.531631520532741</v>
      </c>
      <c r="Y35" s="11">
        <f ca="1">summary_MWh!Y35*60/(oq25basecase!$C81*oq25basecase!$I81)</f>
        <v>27.4003551609323</v>
      </c>
      <c r="AA35" s="1" t="s">
        <v>44</v>
      </c>
      <c r="AB35" s="22">
        <v>0</v>
      </c>
    </row>
    <row r="36" spans="1:28" x14ac:dyDescent="0.2">
      <c r="A36" s="1" t="s">
        <v>45</v>
      </c>
      <c r="B36" s="12">
        <f>summary_MWh!B36*60/(out23_0!$C82*out23_0!$I82)</f>
        <v>5.2495029115831189</v>
      </c>
      <c r="C36" s="12">
        <f ca="1">summary_MWh!C36*60/(out23_0!$C82*out23_0!$I82)</f>
        <v>5.2501170617500721</v>
      </c>
      <c r="D36" s="12">
        <f ca="1">summary_MWh!D36*60/(out23_0!$C82*out23_0!$I82)</f>
        <v>5.2501170617500721</v>
      </c>
      <c r="E36" s="11">
        <f ca="1">summary_MWh!E36*60/(oq25basecase!$C82*oq25basecase!$I82)</f>
        <v>23.862441503617401</v>
      </c>
      <c r="F36" s="11">
        <f ca="1">summary_MWh!F36*60/(oq25basecase!$C82*oq25basecase!$I82)</f>
        <v>23.862441503617401</v>
      </c>
      <c r="G36" s="11">
        <f ca="1">summary_MWh!G36*60/(oq25basecase!$C82*oq25basecase!$I82)</f>
        <v>23.862441503617401</v>
      </c>
      <c r="H36" s="11">
        <f ca="1">summary_MWh!H36*60/(oq25basecase!$C82*oq25basecase!$I82)</f>
        <v>23.862441503617401</v>
      </c>
      <c r="I36" s="11">
        <f ca="1">summary_MWh!I36*60/(oq25basecase!$C82*oq25basecase!$I82)</f>
        <v>23.862441503617401</v>
      </c>
      <c r="J36" s="11">
        <f ca="1">summary_MWh!J36*60/(oq25basecase!$C82*oq25basecase!$I82)</f>
        <v>17.291998666907364</v>
      </c>
      <c r="K36" s="11">
        <f ca="1">summary_MWh!K36*60/(oq25basecase!$C82*oq25basecase!$I82)</f>
        <v>30.481404746365239</v>
      </c>
      <c r="L36" s="11">
        <f ca="1">summary_MWh!L36*60/(oq25basecase!$C82*oq25basecase!$I82)</f>
        <v>16.703709052532179</v>
      </c>
      <c r="M36" s="11">
        <f ca="1">summary_MWh!M36*60/(oq25basecase!$C82*oq25basecase!$I82)</f>
        <v>31.021173954702618</v>
      </c>
      <c r="N36" s="11">
        <f ca="1">summary_MWh!N36*60/(oq25basecase!$C82*oq25basecase!$I82)</f>
        <v>23.862441503617401</v>
      </c>
      <c r="O36" s="11">
        <f ca="1">summary_MWh!O36*60/(oq25basecase!$C82*oq25basecase!$I82)</f>
        <v>23.862441503617401</v>
      </c>
      <c r="P36" s="11">
        <f ca="1">summary_MWh!P36*60/(oq25basecase!$C82*oq25basecase!$I82)</f>
        <v>21.432559398997402</v>
      </c>
      <c r="Q36" s="11">
        <f ca="1">summary_MWh!Q36*60/(oq25basecase!$C82*oq25basecase!$I82)</f>
        <v>26.260979267632234</v>
      </c>
      <c r="R36" s="11">
        <f ca="1">summary_MWh!R36*60/(oq25basecase!$C82*oq25basecase!$I82)</f>
        <v>23.862441503617401</v>
      </c>
      <c r="S36" s="11">
        <f ca="1">summary_MWh!S36*60/(oq25basecase!$C82*oq25basecase!$I82)</f>
        <v>23.862441503617401</v>
      </c>
      <c r="T36" s="11">
        <f ca="1">summary_MWh!T36*60/(oq25basecase!$C82*oq25basecase!$I82)</f>
        <v>0.86851401830225095</v>
      </c>
      <c r="U36" s="11">
        <f ca="1">summary_MWh!U36*60/(oq25basecase!$C82*oq25basecase!$I82)</f>
        <v>23.862441503617401</v>
      </c>
      <c r="V36" s="11">
        <f ca="1">summary_MWh!V36*60/(oq25basecase!$C82*oq25basecase!$I82)</f>
        <v>20.117605154624858</v>
      </c>
      <c r="W36" s="11">
        <f ca="1">summary_MWh!W36*60/(oq25basecase!$C82*oq25basecase!$I82)</f>
        <v>23.862441503617401</v>
      </c>
      <c r="X36" s="11">
        <f ca="1">summary_MWh!X36*60/(oq25basecase!$C82*oq25basecase!$I82)</f>
        <v>0.86851401830225095</v>
      </c>
      <c r="Y36" s="11">
        <f ca="1">summary_MWh!Y36*60/(oq25basecase!$C82*oq25basecase!$I82)</f>
        <v>23.862441503617401</v>
      </c>
      <c r="AA36" s="1" t="s">
        <v>45</v>
      </c>
      <c r="AB36" s="22">
        <v>1</v>
      </c>
    </row>
    <row r="37" spans="1:28" x14ac:dyDescent="0.2">
      <c r="A37" s="1" t="s">
        <v>46</v>
      </c>
      <c r="B37" s="12">
        <f>summary_MWh!B37*60/(out23_0!$C83*out23_0!$I83)</f>
        <v>33.526802260443297</v>
      </c>
      <c r="C37" s="12">
        <f ca="1">summary_MWh!C37*60/(out23_0!$C83*out23_0!$I83)</f>
        <v>33.538117647058826</v>
      </c>
      <c r="D37" s="12">
        <f ca="1">summary_MWh!D37*60/(out23_0!$C83*out23_0!$I83)</f>
        <v>33.538117647058826</v>
      </c>
      <c r="E37" s="11">
        <f ca="1">summary_MWh!E37*60/(oq25basecase!$C83*oq25basecase!$I83)</f>
        <v>13.168244680851064</v>
      </c>
      <c r="F37" s="11">
        <f ca="1">summary_MWh!F37*60/(oq25basecase!$C83*oq25basecase!$I83)</f>
        <v>13.168244680851064</v>
      </c>
      <c r="G37" s="11">
        <f ca="1">summary_MWh!G37*60/(oq25basecase!$C83*oq25basecase!$I83)</f>
        <v>13.168244680851064</v>
      </c>
      <c r="H37" s="11">
        <f ca="1">summary_MWh!H37*60/(oq25basecase!$C83*oq25basecase!$I83)</f>
        <v>33.723351063829789</v>
      </c>
      <c r="I37" s="11">
        <f ca="1">summary_MWh!I37*60/(oq25basecase!$C83*oq25basecase!$I83)</f>
        <v>13.168244680851064</v>
      </c>
      <c r="J37" s="11">
        <f ca="1">summary_MWh!J37*60/(oq25basecase!$C83*oq25basecase!$I83)</f>
        <v>18.435638297872341</v>
      </c>
      <c r="K37" s="11">
        <f ca="1">summary_MWh!K37*60/(oq25basecase!$C83*oq25basecase!$I83)</f>
        <v>17.118829787234041</v>
      </c>
      <c r="L37" s="11">
        <f ca="1">summary_MWh!L37*60/(oq25basecase!$C83*oq25basecase!$I83)</f>
        <v>18.435638297872341</v>
      </c>
      <c r="M37" s="11">
        <f ca="1">summary_MWh!M37*60/(oq25basecase!$C83*oq25basecase!$I83)</f>
        <v>17.118829787234041</v>
      </c>
      <c r="N37" s="11">
        <f ca="1">summary_MWh!N37*60/(oq25basecase!$C83*oq25basecase!$I83)</f>
        <v>13.168244680851064</v>
      </c>
      <c r="O37" s="11">
        <f ca="1">summary_MWh!O37*60/(oq25basecase!$C83*oq25basecase!$I83)</f>
        <v>33.723351063829789</v>
      </c>
      <c r="P37" s="11">
        <f ca="1">summary_MWh!P37*60/(oq25basecase!$C83*oq25basecase!$I83)</f>
        <v>30.352180851063832</v>
      </c>
      <c r="Q37" s="11">
        <f ca="1">summary_MWh!Q37*60/(oq25basecase!$C83*oq25basecase!$I83)</f>
        <v>14.484574468085107</v>
      </c>
      <c r="R37" s="11">
        <f ca="1">summary_MWh!R37*60/(oq25basecase!$C83*oq25basecase!$I83)</f>
        <v>26.336489361702128</v>
      </c>
      <c r="S37" s="11">
        <f ca="1">summary_MWh!S37*60/(oq25basecase!$C83*oq25basecase!$I83)</f>
        <v>13.168244680851064</v>
      </c>
      <c r="T37" s="11">
        <f ca="1">summary_MWh!T37*60/(oq25basecase!$C83*oq25basecase!$I83)</f>
        <v>13.168244680851064</v>
      </c>
      <c r="U37" s="11">
        <f ca="1">summary_MWh!U37*60/(oq25basecase!$C83*oq25basecase!$I83)</f>
        <v>13.168244680851064</v>
      </c>
      <c r="V37" s="11">
        <f ca="1">summary_MWh!V37*60/(oq25basecase!$C83*oq25basecase!$I83)</f>
        <v>13.168244680851064</v>
      </c>
      <c r="W37" s="11">
        <f ca="1">summary_MWh!W37*60/(oq25basecase!$C83*oq25basecase!$I83)</f>
        <v>33.723351063829789</v>
      </c>
      <c r="X37" s="11">
        <f ca="1">summary_MWh!X37*60/(oq25basecase!$C83*oq25basecase!$I83)</f>
        <v>13.168244680851064</v>
      </c>
      <c r="Y37" s="11">
        <f ca="1">summary_MWh!Y37*60/(oq25basecase!$C83*oq25basecase!$I83)</f>
        <v>33.723351063829789</v>
      </c>
      <c r="AA37" s="1" t="s">
        <v>46</v>
      </c>
      <c r="AB37" s="22">
        <v>0</v>
      </c>
    </row>
    <row r="38" spans="1:28" x14ac:dyDescent="0.2">
      <c r="A38" s="1" t="s">
        <v>47</v>
      </c>
      <c r="B38" s="12">
        <f>summary_MWh!B38*60/(out23_0!$C84*out23_0!$I84)</f>
        <v>1.6384503582259056</v>
      </c>
      <c r="C38" s="12">
        <f ca="1">summary_MWh!C38*60/(out23_0!$C84*out23_0!$I84)</f>
        <v>1.6384662309368192</v>
      </c>
      <c r="D38" s="12">
        <f ca="1">summary_MWh!D38*60/(out23_0!$C84*out23_0!$I84)</f>
        <v>1.6384662309368192</v>
      </c>
      <c r="E38" s="11">
        <f ca="1">summary_MWh!E38*60/(oq25basecase!$C84*oq25basecase!$I84)</f>
        <v>4.0916647924069993</v>
      </c>
      <c r="F38" s="11">
        <f ca="1">summary_MWh!F38*60/(oq25basecase!$C84*oq25basecase!$I84)</f>
        <v>4.0916647924069993</v>
      </c>
      <c r="G38" s="11">
        <f ca="1">summary_MWh!G38*60/(oq25basecase!$C84*oq25basecase!$I84)</f>
        <v>4.0916647924069993</v>
      </c>
      <c r="H38" s="11">
        <f ca="1">summary_MWh!H38*60/(oq25basecase!$C84*oq25basecase!$I84)</f>
        <v>4.0916647924069993</v>
      </c>
      <c r="I38" s="11">
        <f ca="1">summary_MWh!I38*60/(oq25basecase!$C84*oq25basecase!$I84)</f>
        <v>0.54210786739238004</v>
      </c>
      <c r="J38" s="11">
        <f ca="1">summary_MWh!J38*60/(oq25basecase!$C84*oq25basecase!$I84)</f>
        <v>0.53532454680401242</v>
      </c>
      <c r="K38" s="11">
        <f ca="1">summary_MWh!K38*60/(oq25basecase!$C84*oq25basecase!$I84)</f>
        <v>5.1350186676262881</v>
      </c>
      <c r="L38" s="11">
        <f ca="1">summary_MWh!L38*60/(oq25basecase!$C84*oq25basecase!$I84)</f>
        <v>2.8641626557509783</v>
      </c>
      <c r="M38" s="11">
        <f ca="1">summary_MWh!M38*60/(oq25basecase!$C84*oq25basecase!$I84)</f>
        <v>0.70473662903153256</v>
      </c>
      <c r="N38" s="11">
        <f ca="1">summary_MWh!N38*60/(oq25basecase!$C84*oq25basecase!$I84)</f>
        <v>4.0916647924069993</v>
      </c>
      <c r="O38" s="11">
        <f ca="1">summary_MWh!O38*60/(oq25basecase!$C84*oq25basecase!$I84)</f>
        <v>4.0916647924069993</v>
      </c>
      <c r="P38" s="11">
        <f ca="1">summary_MWh!P38*60/(oq25basecase!$C84*oq25basecase!$I84)</f>
        <v>3.6818856551662096</v>
      </c>
      <c r="Q38" s="11">
        <f ca="1">summary_MWh!Q38*60/(oq25basecase!$C84*oq25basecase!$I84)</f>
        <v>4.5015968692366517</v>
      </c>
      <c r="R38" s="11">
        <f ca="1">summary_MWh!R38*60/(oq25basecase!$C84*oq25basecase!$I84)</f>
        <v>4.0916647924069993</v>
      </c>
      <c r="S38" s="11">
        <f ca="1">summary_MWh!S38*60/(oq25basecase!$C84*oq25basecase!$I84)</f>
        <v>4.0916647924069993</v>
      </c>
      <c r="T38" s="11">
        <f ca="1">summary_MWh!T38*60/(oq25basecase!$C84*oq25basecase!$I84)</f>
        <v>4.0916647924069993</v>
      </c>
      <c r="U38" s="11">
        <f ca="1">summary_MWh!U38*60/(oq25basecase!$C84*oq25basecase!$I84)</f>
        <v>4.0916647924069993</v>
      </c>
      <c r="V38" s="11">
        <f ca="1">summary_MWh!V38*60/(oq25basecase!$C84*oq25basecase!$I84)</f>
        <v>0.54210786739238004</v>
      </c>
      <c r="W38" s="11">
        <f ca="1">summary_MWh!W38*60/(oq25basecase!$C84*oq25basecase!$I84)</f>
        <v>4.0916647924069993</v>
      </c>
      <c r="X38" s="11">
        <f ca="1">summary_MWh!X38*60/(oq25basecase!$C84*oq25basecase!$I84)</f>
        <v>0.54210786739238004</v>
      </c>
      <c r="Y38" s="11">
        <f ca="1">summary_MWh!Y38*60/(oq25basecase!$C84*oq25basecase!$I84)</f>
        <v>4.0916647924069993</v>
      </c>
      <c r="AA38" s="1" t="s">
        <v>47</v>
      </c>
      <c r="AB38" s="22">
        <v>1</v>
      </c>
    </row>
    <row r="39" spans="1:28" x14ac:dyDescent="0.2">
      <c r="A39" s="1" t="s">
        <v>48</v>
      </c>
      <c r="B39" s="12">
        <f>summary_MWh!B39*60/(out23_0!$C85*out23_0!$I85)</f>
        <v>9.417989599155586</v>
      </c>
      <c r="C39" s="12">
        <f ca="1">summary_MWh!C39*60/(out23_0!$C85*out23_0!$I85)</f>
        <v>9.4220261437908501</v>
      </c>
      <c r="D39" s="12">
        <f ca="1">summary_MWh!D39*60/(out23_0!$C85*out23_0!$I85)</f>
        <v>9.4220261437908501</v>
      </c>
      <c r="E39" s="11">
        <f ca="1">summary_MWh!E39*60/(oq25basecase!$C85*oq25basecase!$I85)</f>
        <v>30.289679300291546</v>
      </c>
      <c r="F39" s="11">
        <f ca="1">summary_MWh!F39*60/(oq25basecase!$C85*oq25basecase!$I85)</f>
        <v>30.289679300291546</v>
      </c>
      <c r="G39" s="11">
        <f ca="1">summary_MWh!G39*60/(oq25basecase!$C85*oq25basecase!$I85)</f>
        <v>30.289679300291546</v>
      </c>
      <c r="H39" s="11">
        <f ca="1">summary_MWh!H39*60/(oq25basecase!$C85*oq25basecase!$I85)</f>
        <v>30.289679300291546</v>
      </c>
      <c r="I39" s="11">
        <f ca="1">summary_MWh!I39*60/(oq25basecase!$C85*oq25basecase!$I85)</f>
        <v>18.587475218658891</v>
      </c>
      <c r="J39" s="11">
        <f ca="1">summary_MWh!J39*60/(oq25basecase!$C85*oq25basecase!$I85)</f>
        <v>15.889749271137029</v>
      </c>
      <c r="K39" s="11">
        <f ca="1">summary_MWh!K39*60/(oq25basecase!$C85*oq25basecase!$I85)</f>
        <v>37.819311953352766</v>
      </c>
      <c r="L39" s="11">
        <f ca="1">summary_MWh!L39*60/(oq25basecase!$C85*oq25basecase!$I85)</f>
        <v>21.202775510204081</v>
      </c>
      <c r="M39" s="11">
        <f ca="1">summary_MWh!M39*60/(oq25basecase!$C85*oq25basecase!$I85)</f>
        <v>28.283650145772597</v>
      </c>
      <c r="N39" s="11">
        <f ca="1">summary_MWh!N39*60/(oq25basecase!$C85*oq25basecase!$I85)</f>
        <v>18.587475218658891</v>
      </c>
      <c r="O39" s="11">
        <f ca="1">summary_MWh!O39*60/(oq25basecase!$C85*oq25basecase!$I85)</f>
        <v>30.289679300291546</v>
      </c>
      <c r="P39" s="11">
        <f ca="1">summary_MWh!P39*60/(oq25basecase!$C85*oq25basecase!$I85)</f>
        <v>27.224851311953355</v>
      </c>
      <c r="Q39" s="11">
        <f ca="1">summary_MWh!Q39*60/(oq25basecase!$C85*oq25basecase!$I85)</f>
        <v>23.966134110787173</v>
      </c>
      <c r="R39" s="11">
        <f ca="1">summary_MWh!R39*60/(oq25basecase!$C85*oq25basecase!$I85)</f>
        <v>30.289679300291546</v>
      </c>
      <c r="S39" s="11">
        <f ca="1">summary_MWh!S39*60/(oq25basecase!$C85*oq25basecase!$I85)</f>
        <v>21.75666472303207</v>
      </c>
      <c r="T39" s="11">
        <f ca="1">summary_MWh!T39*60/(oq25basecase!$C85*oq25basecase!$I85)</f>
        <v>30.289679300291546</v>
      </c>
      <c r="U39" s="11">
        <f ca="1">summary_MWh!U39*60/(oq25basecase!$C85*oq25basecase!$I85)</f>
        <v>30.289679300291546</v>
      </c>
      <c r="V39" s="11">
        <f ca="1">summary_MWh!V39*60/(oq25basecase!$C85*oq25basecase!$I85)</f>
        <v>18.587475218658891</v>
      </c>
      <c r="W39" s="11">
        <f ca="1">summary_MWh!W39*60/(oq25basecase!$C85*oq25basecase!$I85)</f>
        <v>30.289679300291546</v>
      </c>
      <c r="X39" s="11">
        <f ca="1">summary_MWh!X39*60/(oq25basecase!$C85*oq25basecase!$I85)</f>
        <v>18.587475218658891</v>
      </c>
      <c r="Y39" s="11">
        <f ca="1">summary_MWh!Y39*60/(oq25basecase!$C85*oq25basecase!$I85)</f>
        <v>30.289679300291546</v>
      </c>
      <c r="AA39" s="1" t="s">
        <v>48</v>
      </c>
      <c r="AB39" s="22">
        <v>1</v>
      </c>
    </row>
    <row r="40" spans="1:28" x14ac:dyDescent="0.2">
      <c r="A40" s="1" t="s">
        <v>49</v>
      </c>
      <c r="B40" s="12">
        <f>summary_MWh!B40*60/(out23_0!$C86*out23_0!$I86)</f>
        <v>9.6027367778462089</v>
      </c>
      <c r="C40" s="12">
        <f ca="1">summary_MWh!C40*60/(out23_0!$C86*out23_0!$I86)</f>
        <v>9.6027450980392164</v>
      </c>
      <c r="D40" s="12">
        <f ca="1">summary_MWh!D40*60/(out23_0!$C86*out23_0!$I86)</f>
        <v>9.6027450980392164</v>
      </c>
      <c r="E40" s="11">
        <f ca="1">summary_MWh!E40*60/(oq25basecase!$C86*oq25basecase!$I86)</f>
        <v>7.0157863145258093</v>
      </c>
      <c r="F40" s="11">
        <f ca="1">summary_MWh!F40*60/(oq25basecase!$C86*oq25basecase!$I86)</f>
        <v>7.0157863145258093</v>
      </c>
      <c r="G40" s="11">
        <f ca="1">summary_MWh!G40*60/(oq25basecase!$C86*oq25basecase!$I86)</f>
        <v>7.0157863145258093</v>
      </c>
      <c r="H40" s="11">
        <f ca="1">summary_MWh!H40*60/(oq25basecase!$C86*oq25basecase!$I86)</f>
        <v>36.31643157262905</v>
      </c>
      <c r="I40" s="11">
        <f ca="1">summary_MWh!I40*60/(oq25basecase!$C86*oq25basecase!$I86)</f>
        <v>7.0157863145258093</v>
      </c>
      <c r="J40" s="11">
        <f ca="1">summary_MWh!J40*60/(oq25basecase!$C86*oq25basecase!$I86)</f>
        <v>5.5635054021608639</v>
      </c>
      <c r="K40" s="11">
        <f ca="1">summary_MWh!K40*60/(oq25basecase!$C86*oq25basecase!$I86)</f>
        <v>8.5359093637454979</v>
      </c>
      <c r="L40" s="11">
        <f ca="1">summary_MWh!L40*60/(oq25basecase!$C86*oq25basecase!$I86)</f>
        <v>4.9110144057623044</v>
      </c>
      <c r="M40" s="11">
        <f ca="1">summary_MWh!M40*60/(oq25basecase!$C86*oq25basecase!$I86)</f>
        <v>9.1205132052821121</v>
      </c>
      <c r="N40" s="11">
        <f ca="1">summary_MWh!N40*60/(oq25basecase!$C86*oq25basecase!$I86)</f>
        <v>7.0157863145258093</v>
      </c>
      <c r="O40" s="11">
        <f ca="1">summary_MWh!O40*60/(oq25basecase!$C86*oq25basecase!$I86)</f>
        <v>7.0157863145258093</v>
      </c>
      <c r="P40" s="11">
        <f ca="1">summary_MWh!P40*60/(oq25basecase!$C86*oq25basecase!$I86)</f>
        <v>6.2795618247298917</v>
      </c>
      <c r="Q40" s="11">
        <f ca="1">summary_MWh!Q40*60/(oq25basecase!$C86*oq25basecase!$I86)</f>
        <v>7.7597088835534196</v>
      </c>
      <c r="R40" s="11">
        <f ca="1">summary_MWh!R40*60/(oq25basecase!$C86*oq25basecase!$I86)</f>
        <v>7.0157863145258093</v>
      </c>
      <c r="S40" s="11">
        <f ca="1">summary_MWh!S40*60/(oq25basecase!$C86*oq25basecase!$I86)</f>
        <v>7.0157863145258093</v>
      </c>
      <c r="T40" s="11">
        <f ca="1">summary_MWh!T40*60/(oq25basecase!$C86*oq25basecase!$I86)</f>
        <v>7.0157863145258093</v>
      </c>
      <c r="U40" s="11">
        <f ca="1">summary_MWh!U40*60/(oq25basecase!$C86*oq25basecase!$I86)</f>
        <v>7.0157863145258093</v>
      </c>
      <c r="V40" s="11">
        <f ca="1">summary_MWh!V40*60/(oq25basecase!$C86*oq25basecase!$I86)</f>
        <v>7.0157863145258093</v>
      </c>
      <c r="W40" s="11">
        <f ca="1">summary_MWh!W40*60/(oq25basecase!$C86*oq25basecase!$I86)</f>
        <v>36.31643157262905</v>
      </c>
      <c r="X40" s="11">
        <f ca="1">summary_MWh!X40*60/(oq25basecase!$C86*oq25basecase!$I86)</f>
        <v>7.0157863145258093</v>
      </c>
      <c r="Y40" s="11">
        <f ca="1">summary_MWh!Y40*60/(oq25basecase!$C86*oq25basecase!$I86)</f>
        <v>36.31643157262905</v>
      </c>
      <c r="AA40" s="1" t="s">
        <v>49</v>
      </c>
      <c r="AB40" s="22">
        <v>1</v>
      </c>
    </row>
    <row r="41" spans="1:28" x14ac:dyDescent="0.2">
      <c r="A41" s="1" t="s">
        <v>50</v>
      </c>
      <c r="B41" s="12">
        <f>summary_MWh!B41*60/(out23_0!$C87*out23_0!$I87)</f>
        <v>6.5577212006059176</v>
      </c>
      <c r="C41" s="12">
        <f ca="1">summary_MWh!C41*60/(out23_0!$C87*out23_0!$I87)</f>
        <v>6.561777221526909</v>
      </c>
      <c r="D41" s="12">
        <f ca="1">summary_MWh!D41*60/(out23_0!$C87*out23_0!$I87)</f>
        <v>6.561777221526909</v>
      </c>
      <c r="E41" s="11">
        <f ca="1">summary_MWh!E41*60/(oq25basecase!$C87*oq25basecase!$I87)</f>
        <v>15.985591578947369</v>
      </c>
      <c r="F41" s="11">
        <f ca="1">summary_MWh!F41*60/(oq25basecase!$C87*oq25basecase!$I87)</f>
        <v>15.985591578947369</v>
      </c>
      <c r="G41" s="11">
        <f ca="1">summary_MWh!G41*60/(oq25basecase!$C87*oq25basecase!$I87)</f>
        <v>15.985591578947369</v>
      </c>
      <c r="H41" s="11">
        <f ca="1">summary_MWh!H41*60/(oq25basecase!$C87*oq25basecase!$I87)</f>
        <v>18.847073684210525</v>
      </c>
      <c r="I41" s="11">
        <f ca="1">summary_MWh!I41*60/(oq25basecase!$C87*oq25basecase!$I87)</f>
        <v>13.601027368421054</v>
      </c>
      <c r="J41" s="11">
        <f ca="1">summary_MWh!J41*60/(oq25basecase!$C87*oq25basecase!$I87)</f>
        <v>13.303932631578947</v>
      </c>
      <c r="K41" s="11">
        <f ca="1">summary_MWh!K41*60/(oq25basecase!$C87*oq25basecase!$I87)</f>
        <v>17.626661052631579</v>
      </c>
      <c r="L41" s="11">
        <f ca="1">summary_MWh!L41*60/(oq25basecase!$C87*oq25basecase!$I87)</f>
        <v>13.192951578947367</v>
      </c>
      <c r="M41" s="11">
        <f ca="1">summary_MWh!M41*60/(oq25basecase!$C87*oq25basecase!$I87)</f>
        <v>17.68133052631579</v>
      </c>
      <c r="N41" s="11">
        <f ca="1">summary_MWh!N41*60/(oq25basecase!$C87*oq25basecase!$I87)</f>
        <v>15.985591578947369</v>
      </c>
      <c r="O41" s="11">
        <f ca="1">summary_MWh!O41*60/(oq25basecase!$C87*oq25basecase!$I87)</f>
        <v>15.985591578947369</v>
      </c>
      <c r="P41" s="11">
        <f ca="1">summary_MWh!P41*60/(oq25basecase!$C87*oq25basecase!$I87)</f>
        <v>14.364884210526316</v>
      </c>
      <c r="Q41" s="11">
        <f ca="1">summary_MWh!Q41*60/(oq25basecase!$C87*oq25basecase!$I87)</f>
        <v>17.611326315789473</v>
      </c>
      <c r="R41" s="11">
        <f ca="1">summary_MWh!R41*60/(oq25basecase!$C87*oq25basecase!$I87)</f>
        <v>15.985591578947369</v>
      </c>
      <c r="S41" s="11">
        <f ca="1">summary_MWh!S41*60/(oq25basecase!$C87*oq25basecase!$I87)</f>
        <v>15.985591578947369</v>
      </c>
      <c r="T41" s="11">
        <f ca="1">summary_MWh!T41*60/(oq25basecase!$C87*oq25basecase!$I87)</f>
        <v>15.985591578947369</v>
      </c>
      <c r="U41" s="11">
        <f ca="1">summary_MWh!U41*60/(oq25basecase!$C87*oq25basecase!$I87)</f>
        <v>15.985591578947369</v>
      </c>
      <c r="V41" s="11">
        <f ca="1">summary_MWh!V41*60/(oq25basecase!$C87*oq25basecase!$I87)</f>
        <v>15.985591578947369</v>
      </c>
      <c r="W41" s="11">
        <f ca="1">summary_MWh!W41*60/(oq25basecase!$C87*oq25basecase!$I87)</f>
        <v>15.985591578947369</v>
      </c>
      <c r="X41" s="11">
        <f ca="1">summary_MWh!X41*60/(oq25basecase!$C87*oq25basecase!$I87)</f>
        <v>0.84833684210526317</v>
      </c>
      <c r="Y41" s="11">
        <f ca="1">summary_MWh!Y41*60/(oq25basecase!$C87*oq25basecase!$I87)</f>
        <v>15.985591578947369</v>
      </c>
      <c r="AA41" s="1" t="s">
        <v>50</v>
      </c>
      <c r="AB41" s="22">
        <v>1</v>
      </c>
    </row>
    <row r="42" spans="1:28" x14ac:dyDescent="0.2">
      <c r="A42" s="1" t="s">
        <v>51</v>
      </c>
      <c r="B42" s="12">
        <f>summary_MWh!B42*60/(out23_0!$C88*out23_0!$I88)</f>
        <v>6.33873459205613</v>
      </c>
      <c r="C42" s="12">
        <f ca="1">summary_MWh!C42*60/(out23_0!$C88*out23_0!$I88)</f>
        <v>6.3387306501548002</v>
      </c>
      <c r="D42" s="12">
        <f ca="1">summary_MWh!D42*60/(out23_0!$C88*out23_0!$I88)</f>
        <v>6.3387306501548002</v>
      </c>
      <c r="E42" s="11">
        <f ca="1">summary_MWh!E42*60/(oq25basecase!$C88*oq25basecase!$I88)</f>
        <v>1.0718114143920594</v>
      </c>
      <c r="F42" s="11">
        <f ca="1">summary_MWh!F42*60/(oq25basecase!$C88*oq25basecase!$I88)</f>
        <v>1.0718114143920594</v>
      </c>
      <c r="G42" s="11">
        <f ca="1">summary_MWh!G42*60/(oq25basecase!$C88*oq25basecase!$I88)</f>
        <v>1.0718114143920594</v>
      </c>
      <c r="H42" s="11">
        <f ca="1">summary_MWh!H42*60/(oq25basecase!$C88*oq25basecase!$I88)</f>
        <v>6.7914640198511167</v>
      </c>
      <c r="I42" s="11">
        <f ca="1">summary_MWh!I42*60/(oq25basecase!$C88*oq25basecase!$I88)</f>
        <v>1.0718114143920594</v>
      </c>
      <c r="J42" s="11">
        <f ca="1">summary_MWh!J42*60/(oq25basecase!$C88*oq25basecase!$I88)</f>
        <v>4.552816377171216</v>
      </c>
      <c r="K42" s="11">
        <f ca="1">summary_MWh!K42*60/(oq25basecase!$C88*oq25basecase!$I88)</f>
        <v>1.4321836228287841</v>
      </c>
      <c r="L42" s="11">
        <f ca="1">summary_MWh!L42*60/(oq25basecase!$C88*oq25basecase!$I88)</f>
        <v>4.754032258064516</v>
      </c>
      <c r="M42" s="11">
        <f ca="1">summary_MWh!M42*60/(oq25basecase!$C88*oq25basecase!$I88)</f>
        <v>1.393362282878412</v>
      </c>
      <c r="N42" s="11">
        <f ca="1">summary_MWh!N42*60/(oq25basecase!$C88*oq25basecase!$I88)</f>
        <v>1.0718114143920594</v>
      </c>
      <c r="O42" s="11">
        <f ca="1">summary_MWh!O42*60/(oq25basecase!$C88*oq25basecase!$I88)</f>
        <v>1.8273573200992554</v>
      </c>
      <c r="P42" s="11">
        <f ca="1">summary_MWh!P42*60/(oq25basecase!$C88*oq25basecase!$I88)</f>
        <v>1.5677419354838711</v>
      </c>
      <c r="Q42" s="11">
        <f ca="1">summary_MWh!Q42*60/(oq25basecase!$C88*oq25basecase!$I88)</f>
        <v>1.1899131513647643</v>
      </c>
      <c r="R42" s="11">
        <f ca="1">summary_MWh!R42*60/(oq25basecase!$C88*oq25basecase!$I88)</f>
        <v>1.8273573200992554</v>
      </c>
      <c r="S42" s="11">
        <f ca="1">summary_MWh!S42*60/(oq25basecase!$C88*oq25basecase!$I88)</f>
        <v>1.0718114143920594</v>
      </c>
      <c r="T42" s="11">
        <f ca="1">summary_MWh!T42*60/(oq25basecase!$C88*oq25basecase!$I88)</f>
        <v>1.0718114143920594</v>
      </c>
      <c r="U42" s="11">
        <f ca="1">summary_MWh!U42*60/(oq25basecase!$C88*oq25basecase!$I88)</f>
        <v>1.0718114143920594</v>
      </c>
      <c r="V42" s="11">
        <f ca="1">summary_MWh!V42*60/(oq25basecase!$C88*oq25basecase!$I88)</f>
        <v>1.0718114143920594</v>
      </c>
      <c r="W42" s="11">
        <f ca="1">summary_MWh!W42*60/(oq25basecase!$C88*oq25basecase!$I88)</f>
        <v>1.0718114143920594</v>
      </c>
      <c r="X42" s="11">
        <f ca="1">summary_MWh!X42*60/(oq25basecase!$C88*oq25basecase!$I88)</f>
        <v>1.0718114143920594</v>
      </c>
      <c r="Y42" s="11">
        <f ca="1">summary_MWh!Y42*60/(oq25basecase!$C88*oq25basecase!$I88)</f>
        <v>1.0718114143920594</v>
      </c>
      <c r="AA42" s="1" t="s">
        <v>51</v>
      </c>
      <c r="AB42" s="22">
        <v>1</v>
      </c>
    </row>
    <row r="43" spans="1:28" x14ac:dyDescent="0.2">
      <c r="A43" s="1" t="s">
        <v>52</v>
      </c>
      <c r="B43" s="12">
        <f>summary_MWh!B43*60/(out23_0!$C89*out23_0!$I89)</f>
        <v>4.8235173430251761</v>
      </c>
      <c r="C43" s="12">
        <f ca="1">summary_MWh!C43*60/(out23_0!$C89*out23_0!$I89)</f>
        <v>4.8254977375565611</v>
      </c>
      <c r="D43" s="12">
        <f ca="1">summary_MWh!D43*60/(out23_0!$C89*out23_0!$I89)</f>
        <v>4.8254977375565611</v>
      </c>
      <c r="E43" s="11">
        <f ca="1">summary_MWh!E43*60/(oq25basecase!$C89*oq25basecase!$I89)</f>
        <v>2.6717748917748918</v>
      </c>
      <c r="F43" s="11">
        <f ca="1">summary_MWh!F43*60/(oq25basecase!$C89*oq25basecase!$I89)</f>
        <v>2.6717748917748918</v>
      </c>
      <c r="G43" s="11">
        <f ca="1">summary_MWh!G43*60/(oq25basecase!$C89*oq25basecase!$I89)</f>
        <v>2.6717748917748918</v>
      </c>
      <c r="H43" s="11">
        <f ca="1">summary_MWh!H43*60/(oq25basecase!$C89*oq25basecase!$I89)</f>
        <v>18.645844155844156</v>
      </c>
      <c r="I43" s="11">
        <f ca="1">summary_MWh!I43*60/(oq25basecase!$C89*oq25basecase!$I89)</f>
        <v>2.6717748917748918</v>
      </c>
      <c r="J43" s="11">
        <f ca="1">summary_MWh!J43*60/(oq25basecase!$C89*oq25basecase!$I89)</f>
        <v>2.0785930735930735</v>
      </c>
      <c r="K43" s="11">
        <f ca="1">summary_MWh!K43*60/(oq25basecase!$C89*oq25basecase!$I89)</f>
        <v>3.4635497835497837</v>
      </c>
      <c r="L43" s="11">
        <f ca="1">summary_MWh!L43*60/(oq25basecase!$C89*oq25basecase!$I89)</f>
        <v>2.1413311688311691</v>
      </c>
      <c r="M43" s="11">
        <f ca="1">summary_MWh!M43*60/(oq25basecase!$C89*oq25basecase!$I89)</f>
        <v>3.4733116883116888</v>
      </c>
      <c r="N43" s="11">
        <f ca="1">summary_MWh!N43*60/(oq25basecase!$C89*oq25basecase!$I89)</f>
        <v>2.6717748917748918</v>
      </c>
      <c r="O43" s="11">
        <f ca="1">summary_MWh!O43*60/(oq25basecase!$C89*oq25basecase!$I89)</f>
        <v>3.0590476190476195</v>
      </c>
      <c r="P43" s="11">
        <f ca="1">summary_MWh!P43*60/(oq25basecase!$C89*oq25basecase!$I89)</f>
        <v>2.7082359307359307</v>
      </c>
      <c r="Q43" s="11">
        <f ca="1">summary_MWh!Q43*60/(oq25basecase!$C89*oq25basecase!$I89)</f>
        <v>2.9512987012987013</v>
      </c>
      <c r="R43" s="11">
        <f ca="1">summary_MWh!R43*60/(oq25basecase!$C89*oq25basecase!$I89)</f>
        <v>3.0590476190476195</v>
      </c>
      <c r="S43" s="11">
        <f ca="1">summary_MWh!S43*60/(oq25basecase!$C89*oq25basecase!$I89)</f>
        <v>2.6717748917748918</v>
      </c>
      <c r="T43" s="11">
        <f ca="1">summary_MWh!T43*60/(oq25basecase!$C89*oq25basecase!$I89)</f>
        <v>2.6717748917748918</v>
      </c>
      <c r="U43" s="11">
        <f ca="1">summary_MWh!U43*60/(oq25basecase!$C89*oq25basecase!$I89)</f>
        <v>2.6717748917748918</v>
      </c>
      <c r="V43" s="11">
        <f ca="1">summary_MWh!V43*60/(oq25basecase!$C89*oq25basecase!$I89)</f>
        <v>2.6717748917748918</v>
      </c>
      <c r="W43" s="11">
        <f ca="1">summary_MWh!W43*60/(oq25basecase!$C89*oq25basecase!$I89)</f>
        <v>2.6717748917748918</v>
      </c>
      <c r="X43" s="11">
        <f ca="1">summary_MWh!X43*60/(oq25basecase!$C89*oq25basecase!$I89)</f>
        <v>2.6717748917748918</v>
      </c>
      <c r="Y43" s="11">
        <f ca="1">summary_MWh!Y43*60/(oq25basecase!$C89*oq25basecase!$I89)</f>
        <v>18.645844155844156</v>
      </c>
      <c r="AA43" s="1" t="s">
        <v>52</v>
      </c>
      <c r="AB43" s="22">
        <v>1</v>
      </c>
    </row>
    <row r="44" spans="1:28" x14ac:dyDescent="0.2">
      <c r="A44" s="1" t="s">
        <v>53</v>
      </c>
      <c r="B44" s="12">
        <f>summary_MWh!B44*60/(out23_0!$C90*out23_0!$I90)</f>
        <v>0.90031438067019109</v>
      </c>
      <c r="C44" s="12">
        <f ca="1">summary_MWh!C44*60/(out23_0!$C90*out23_0!$I90)</f>
        <v>0.90032766422218746</v>
      </c>
      <c r="D44" s="12">
        <f ca="1">summary_MWh!D44*60/(out23_0!$C90*out23_0!$I90)</f>
        <v>0.90032766422218746</v>
      </c>
      <c r="E44" s="11">
        <f ca="1">summary_MWh!E44*60/(oq25basecase!$C90*oq25basecase!$I90)</f>
        <v>2.9186541998773761</v>
      </c>
      <c r="F44" s="11">
        <f ca="1">summary_MWh!F44*60/(oq25basecase!$C90*oq25basecase!$I90)</f>
        <v>2.9186541998773761</v>
      </c>
      <c r="G44" s="11">
        <f ca="1">summary_MWh!G44*60/(oq25basecase!$C90*oq25basecase!$I90)</f>
        <v>2.9186541998773761</v>
      </c>
      <c r="H44" s="11">
        <f ca="1">summary_MWh!H44*60/(oq25basecase!$C90*oq25basecase!$I90)</f>
        <v>7.8990190067443296</v>
      </c>
      <c r="I44" s="11">
        <f ca="1">summary_MWh!I44*60/(oq25basecase!$C90*oq25basecase!$I90)</f>
        <v>0.33034564684242801</v>
      </c>
      <c r="J44" s="11">
        <f ca="1">summary_MWh!J44*60/(oq25basecase!$C90*oq25basecase!$I90)</f>
        <v>2.0548129981606378</v>
      </c>
      <c r="K44" s="11">
        <f ca="1">summary_MWh!K44*60/(oq25basecase!$C90*oq25basecase!$I90)</f>
        <v>2.7835377069282647</v>
      </c>
      <c r="L44" s="11">
        <f ca="1">summary_MWh!L44*60/(oq25basecase!$C90*oq25basecase!$I90)</f>
        <v>2.0430564071122013</v>
      </c>
      <c r="M44" s="11">
        <f ca="1">summary_MWh!M44*60/(oq25basecase!$C90*oq25basecase!$I90)</f>
        <v>2.7882855610055182</v>
      </c>
      <c r="N44" s="11">
        <f ca="1">summary_MWh!N44*60/(oq25basecase!$C90*oq25basecase!$I90)</f>
        <v>2.1448344573881055</v>
      </c>
      <c r="O44" s="11">
        <f ca="1">summary_MWh!O44*60/(oq25basecase!$C90*oq25basecase!$I90)</f>
        <v>2.9186541998773761</v>
      </c>
      <c r="P44" s="11">
        <f ca="1">summary_MWh!P44*60/(oq25basecase!$C90*oq25basecase!$I90)</f>
        <v>2.6250114960147148</v>
      </c>
      <c r="Q44" s="11">
        <f ca="1">summary_MWh!Q44*60/(oq25basecase!$C90*oq25basecase!$I90)</f>
        <v>2.3614998467198038</v>
      </c>
      <c r="R44" s="11">
        <f ca="1">summary_MWh!R44*60/(oq25basecase!$C90*oq25basecase!$I90)</f>
        <v>2.9186541998773761</v>
      </c>
      <c r="S44" s="11">
        <f ca="1">summary_MWh!S44*60/(oq25basecase!$C90*oq25basecase!$I90)</f>
        <v>2.1448344573881055</v>
      </c>
      <c r="T44" s="11">
        <f ca="1">summary_MWh!T44*60/(oq25basecase!$C90*oq25basecase!$I90)</f>
        <v>2.9186541998773761</v>
      </c>
      <c r="U44" s="11">
        <f ca="1">summary_MWh!U44*60/(oq25basecase!$C90*oq25basecase!$I90)</f>
        <v>2.9186541998773761</v>
      </c>
      <c r="V44" s="11">
        <f ca="1">summary_MWh!V44*60/(oq25basecase!$C90*oq25basecase!$I90)</f>
        <v>0.33034564684242801</v>
      </c>
      <c r="W44" s="11">
        <f ca="1">summary_MWh!W44*60/(oq25basecase!$C90*oq25basecase!$I90)</f>
        <v>2.9186541998773761</v>
      </c>
      <c r="X44" s="11">
        <f ca="1">summary_MWh!X44*60/(oq25basecase!$C90*oq25basecase!$I90)</f>
        <v>0.33034564684242801</v>
      </c>
      <c r="Y44" s="11">
        <f ca="1">summary_MWh!Y44*60/(oq25basecase!$C90*oq25basecase!$I90)</f>
        <v>7.2270807786633977</v>
      </c>
      <c r="AA44" s="1" t="s">
        <v>53</v>
      </c>
      <c r="AB44" s="22">
        <v>1</v>
      </c>
    </row>
    <row r="45" spans="1:28" x14ac:dyDescent="0.2">
      <c r="A45" s="1" t="s">
        <v>54</v>
      </c>
      <c r="B45" s="12">
        <f>summary_MWh!B45*60/(out23_0!$C91*out23_0!$I91)</f>
        <v>0.780069203673455</v>
      </c>
      <c r="C45" s="12">
        <f ca="1">summary_MWh!C45*60/(out23_0!$C91*out23_0!$I91)</f>
        <v>0.78007106198183973</v>
      </c>
      <c r="D45" s="12">
        <f ca="1">summary_MWh!D45*60/(out23_0!$C91*out23_0!$I91)</f>
        <v>0.78007106198183973</v>
      </c>
      <c r="E45" s="11">
        <f ca="1">summary_MWh!E45*60/(oq25basecase!$C91*oq25basecase!$I91)</f>
        <v>2.8759416863672187</v>
      </c>
      <c r="F45" s="11">
        <f ca="1">summary_MWh!F45*60/(oq25basecase!$C91*oq25basecase!$I91)</f>
        <v>2.8759416863672187</v>
      </c>
      <c r="G45" s="11">
        <f ca="1">summary_MWh!G45*60/(oq25basecase!$C91*oq25basecase!$I91)</f>
        <v>2.8759416863672187</v>
      </c>
      <c r="H45" s="11">
        <f ca="1">summary_MWh!H45*60/(oq25basecase!$C91*oq25basecase!$I91)</f>
        <v>5.8963829787234046</v>
      </c>
      <c r="I45" s="11">
        <f ca="1">summary_MWh!I45*60/(oq25basecase!$C91*oq25basecase!$I91)</f>
        <v>0.59708431836091413</v>
      </c>
      <c r="J45" s="11">
        <f ca="1">summary_MWh!J45*60/(oq25basecase!$C91*oq25basecase!$I91)</f>
        <v>0.42625689519306537</v>
      </c>
      <c r="K45" s="11">
        <f ca="1">summary_MWh!K45*60/(oq25basecase!$C91*oq25basecase!$I91)</f>
        <v>6.1209692671394791</v>
      </c>
      <c r="L45" s="11">
        <f ca="1">summary_MWh!L45*60/(oq25basecase!$C91*oq25basecase!$I91)</f>
        <v>2.0131599684791177</v>
      </c>
      <c r="M45" s="11">
        <f ca="1">summary_MWh!M45*60/(oq25basecase!$C91*oq25basecase!$I91)</f>
        <v>0.7762096138691883</v>
      </c>
      <c r="N45" s="11">
        <f ca="1">summary_MWh!N45*60/(oq25basecase!$C91*oq25basecase!$I91)</f>
        <v>2.8759416863672187</v>
      </c>
      <c r="O45" s="11">
        <f ca="1">summary_MWh!O45*60/(oq25basecase!$C91*oq25basecase!$I91)</f>
        <v>2.8759416863672187</v>
      </c>
      <c r="P45" s="11">
        <f ca="1">summary_MWh!P45*60/(oq25basecase!$C91*oq25basecase!$I91)</f>
        <v>2.5707959022852638</v>
      </c>
      <c r="Q45" s="11">
        <f ca="1">summary_MWh!Q45*60/(oq25basecase!$C91*oq25basecase!$I91)</f>
        <v>3.1849802994483847</v>
      </c>
      <c r="R45" s="11">
        <f ca="1">summary_MWh!R45*60/(oq25basecase!$C91*oq25basecase!$I91)</f>
        <v>5.8963829787234046</v>
      </c>
      <c r="S45" s="11">
        <f ca="1">summary_MWh!S45*60/(oq25basecase!$C91*oq25basecase!$I91)</f>
        <v>2.8759416863672187</v>
      </c>
      <c r="T45" s="11">
        <f ca="1">summary_MWh!T45*60/(oq25basecase!$C91*oq25basecase!$I91)</f>
        <v>2.8759416863672187</v>
      </c>
      <c r="U45" s="11">
        <f ca="1">summary_MWh!U45*60/(oq25basecase!$C91*oq25basecase!$I91)</f>
        <v>2.8759416863672187</v>
      </c>
      <c r="V45" s="11">
        <f ca="1">summary_MWh!V45*60/(oq25basecase!$C91*oq25basecase!$I91)</f>
        <v>0.59708431836091413</v>
      </c>
      <c r="W45" s="11">
        <f ca="1">summary_MWh!W45*60/(oq25basecase!$C91*oq25basecase!$I91)</f>
        <v>5.8963829787234046</v>
      </c>
      <c r="X45" s="11">
        <f ca="1">summary_MWh!X45*60/(oq25basecase!$C91*oq25basecase!$I91)</f>
        <v>0.59708431836091413</v>
      </c>
      <c r="Y45" s="11">
        <f ca="1">summary_MWh!Y45*60/(oq25basecase!$C91*oq25basecase!$I91)</f>
        <v>11.270504334121355</v>
      </c>
      <c r="AA45" s="1" t="s">
        <v>54</v>
      </c>
      <c r="AB45" s="22">
        <v>1</v>
      </c>
    </row>
    <row r="46" spans="1:28" x14ac:dyDescent="0.2">
      <c r="A46" s="1" t="s">
        <v>55</v>
      </c>
      <c r="B46" s="12">
        <f>summary_MWh!B46*60/(out23_0!$C92*out23_0!$I92)</f>
        <v>0.28662142718434241</v>
      </c>
      <c r="C46" s="12">
        <f ca="1">summary_MWh!C46*60/(out23_0!$C92*out23_0!$I92)</f>
        <v>0.28662260409781892</v>
      </c>
      <c r="D46" s="12">
        <f ca="1">summary_MWh!D46*60/(out23_0!$C92*out23_0!$I92)</f>
        <v>0.28662260409781892</v>
      </c>
      <c r="E46" s="11">
        <f ca="1">summary_MWh!E46*60/(oq25basecase!$C92*oq25basecase!$I92)</f>
        <v>0.4659101654846336</v>
      </c>
      <c r="F46" s="11">
        <f ca="1">summary_MWh!F46*60/(oq25basecase!$C92*oq25basecase!$I92)</f>
        <v>0.4659101654846336</v>
      </c>
      <c r="G46" s="11">
        <f ca="1">summary_MWh!G46*60/(oq25basecase!$C92*oq25basecase!$I92)</f>
        <v>0.4659101654846336</v>
      </c>
      <c r="H46" s="11">
        <f ca="1">summary_MWh!H46*60/(oq25basecase!$C92*oq25basecase!$I92)</f>
        <v>0.4659101654846336</v>
      </c>
      <c r="I46" s="11">
        <f ca="1">summary_MWh!I46*60/(oq25basecase!$C92*oq25basecase!$I92)</f>
        <v>0.4659101654846336</v>
      </c>
      <c r="J46" s="11">
        <f ca="1">summary_MWh!J46*60/(oq25basecase!$C92*oq25basecase!$I92)</f>
        <v>0.33454688731284471</v>
      </c>
      <c r="K46" s="11">
        <f ca="1">summary_MWh!K46*60/(oq25basecase!$C92*oq25basecase!$I92)</f>
        <v>0.59728132387706856</v>
      </c>
      <c r="L46" s="11">
        <f ca="1">summary_MWh!L46*60/(oq25basecase!$C92*oq25basecase!$I92)</f>
        <v>0.32613869188337274</v>
      </c>
      <c r="M46" s="11">
        <f ca="1">summary_MWh!M46*60/(oq25basecase!$C92*oq25basecase!$I92)</f>
        <v>0.60568951930654058</v>
      </c>
      <c r="N46" s="11">
        <f ca="1">summary_MWh!N46*60/(oq25basecase!$C92*oq25basecase!$I92)</f>
        <v>0.4659101654846336</v>
      </c>
      <c r="O46" s="11">
        <f ca="1">summary_MWh!O46*60/(oq25basecase!$C92*oq25basecase!$I92)</f>
        <v>0.4659101654846336</v>
      </c>
      <c r="P46" s="11">
        <f ca="1">summary_MWh!P46*60/(oq25basecase!$C92*oq25basecase!$I92)</f>
        <v>0.419338061465721</v>
      </c>
      <c r="Q46" s="11">
        <f ca="1">summary_MWh!Q46*60/(oq25basecase!$C92*oq25basecase!$I92)</f>
        <v>0.51249014972419227</v>
      </c>
      <c r="R46" s="11">
        <f ca="1">summary_MWh!R46*60/(oq25basecase!$C92*oq25basecase!$I92)</f>
        <v>0.4659101654846336</v>
      </c>
      <c r="S46" s="11">
        <f ca="1">summary_MWh!S46*60/(oq25basecase!$C92*oq25basecase!$I92)</f>
        <v>0.4659101654846336</v>
      </c>
      <c r="T46" s="11">
        <f ca="1">summary_MWh!T46*60/(oq25basecase!$C92*oq25basecase!$I92)</f>
        <v>0.4659101654846336</v>
      </c>
      <c r="U46" s="11">
        <f ca="1">summary_MWh!U46*60/(oq25basecase!$C92*oq25basecase!$I92)</f>
        <v>0.4659101654846336</v>
      </c>
      <c r="V46" s="11">
        <f ca="1">summary_MWh!V46*60/(oq25basecase!$C92*oq25basecase!$I92)</f>
        <v>0.4659101654846336</v>
      </c>
      <c r="W46" s="11">
        <f ca="1">summary_MWh!W46*60/(oq25basecase!$C92*oq25basecase!$I92)</f>
        <v>0.4659101654846336</v>
      </c>
      <c r="X46" s="11">
        <f ca="1">summary_MWh!X46*60/(oq25basecase!$C92*oq25basecase!$I92)</f>
        <v>0.4659101654846336</v>
      </c>
      <c r="Y46" s="11">
        <f ca="1">summary_MWh!Y46*60/(oq25basecase!$C92*oq25basecase!$I92)</f>
        <v>4.6447832939322309</v>
      </c>
      <c r="AA46" s="1" t="s">
        <v>55</v>
      </c>
      <c r="AB46" s="22">
        <v>1</v>
      </c>
    </row>
    <row r="47" spans="1:28" x14ac:dyDescent="0.2">
      <c r="A47" s="1" t="s">
        <v>56</v>
      </c>
      <c r="B47" s="12">
        <f>summary_MWh!B47*60/(out23_0!$C93*out23_0!$I93)</f>
        <v>23.262514331052042</v>
      </c>
      <c r="C47" s="12">
        <f ca="1">summary_MWh!C47*60/(out23_0!$C93*out23_0!$I93)</f>
        <v>23.266274509803925</v>
      </c>
      <c r="D47" s="12">
        <f ca="1">summary_MWh!D47*60/(out23_0!$C93*out23_0!$I93)</f>
        <v>23.266274509803925</v>
      </c>
      <c r="E47" s="11">
        <f ca="1">summary_MWh!E47*60/(oq25basecase!$C93*oq25basecase!$I93)</f>
        <v>22.555096602265156</v>
      </c>
      <c r="F47" s="11">
        <f ca="1">summary_MWh!F47*60/(oq25basecase!$C93*oq25basecase!$I93)</f>
        <v>22.555096602265156</v>
      </c>
      <c r="G47" s="11">
        <f ca="1">summary_MWh!G47*60/(oq25basecase!$C93*oq25basecase!$I93)</f>
        <v>22.555096602265156</v>
      </c>
      <c r="H47" s="11">
        <f ca="1">summary_MWh!H47*60/(oq25basecase!$C93*oq25basecase!$I93)</f>
        <v>38.349766822118589</v>
      </c>
      <c r="I47" s="11">
        <f ca="1">summary_MWh!I47*60/(oq25basecase!$C93*oq25basecase!$I93)</f>
        <v>10.653164556962025</v>
      </c>
      <c r="J47" s="11">
        <f ca="1">summary_MWh!J47*60/(oq25basecase!$C93*oq25basecase!$I93)</f>
        <v>26.815189873417722</v>
      </c>
      <c r="K47" s="11">
        <f ca="1">summary_MWh!K47*60/(oq25basecase!$C93*oq25basecase!$I93)</f>
        <v>29.374950033311123</v>
      </c>
      <c r="L47" s="11">
        <f ca="1">summary_MWh!L47*60/(oq25basecase!$C93*oq25basecase!$I93)</f>
        <v>26.844770153231178</v>
      </c>
      <c r="M47" s="11">
        <f ca="1">summary_MWh!M47*60/(oq25basecase!$C93*oq25basecase!$I93)</f>
        <v>29.321652231845437</v>
      </c>
      <c r="N47" s="11">
        <f ca="1">summary_MWh!N47*60/(oq25basecase!$C93*oq25basecase!$I93)</f>
        <v>22.555096602265156</v>
      </c>
      <c r="O47" s="11">
        <f ca="1">summary_MWh!O47*60/(oq25basecase!$C93*oq25basecase!$I93)</f>
        <v>22.555096602265156</v>
      </c>
      <c r="P47" s="11">
        <f ca="1">summary_MWh!P47*60/(oq25basecase!$C93*oq25basecase!$I93)</f>
        <v>34.503397734843432</v>
      </c>
      <c r="Q47" s="11">
        <f ca="1">summary_MWh!Q47*60/(oq25basecase!$C93*oq25basecase!$I93)</f>
        <v>24.824916722185211</v>
      </c>
      <c r="R47" s="11">
        <f ca="1">summary_MWh!R47*60/(oq25basecase!$C93*oq25basecase!$I93)</f>
        <v>22.555096602265156</v>
      </c>
      <c r="S47" s="11">
        <f ca="1">summary_MWh!S47*60/(oq25basecase!$C93*oq25basecase!$I93)</f>
        <v>22.555096602265156</v>
      </c>
      <c r="T47" s="11">
        <f ca="1">summary_MWh!T47*60/(oq25basecase!$C93*oq25basecase!$I93)</f>
        <v>22.555096602265156</v>
      </c>
      <c r="U47" s="11">
        <f ca="1">summary_MWh!U47*60/(oq25basecase!$C93*oq25basecase!$I93)</f>
        <v>22.555096602265156</v>
      </c>
      <c r="V47" s="11">
        <f ca="1">summary_MWh!V47*60/(oq25basecase!$C93*oq25basecase!$I93)</f>
        <v>10.653164556962025</v>
      </c>
      <c r="W47" s="11">
        <f ca="1">summary_MWh!W47*60/(oq25basecase!$C93*oq25basecase!$I93)</f>
        <v>22.555096602265156</v>
      </c>
      <c r="X47" s="11">
        <f ca="1">summary_MWh!X47*60/(oq25basecase!$C93*oq25basecase!$I93)</f>
        <v>10.653164556962025</v>
      </c>
      <c r="Y47" s="11">
        <f ca="1">summary_MWh!Y47*60/(oq25basecase!$C93*oq25basecase!$I93)</f>
        <v>22.555096602265156</v>
      </c>
      <c r="AA47" s="1" t="s">
        <v>56</v>
      </c>
      <c r="AB47" s="22">
        <v>1</v>
      </c>
    </row>
    <row r="48" spans="1:28" x14ac:dyDescent="0.2">
      <c r="A48" s="1" t="s">
        <v>57</v>
      </c>
      <c r="B48" s="12">
        <f>summary_MWh!B48*60/(out23_0!$C94*out23_0!$I94)</f>
        <v>13.152828724168049</v>
      </c>
      <c r="C48" s="12">
        <f ca="1">summary_MWh!C48*60/(out23_0!$C94*out23_0!$I94)</f>
        <v>13.154705882352943</v>
      </c>
      <c r="D48" s="12">
        <f ca="1">summary_MWh!D48*60/(out23_0!$C94*out23_0!$I94)</f>
        <v>13.154705882352943</v>
      </c>
      <c r="E48" s="11">
        <f ca="1">summary_MWh!E48*60/(oq25basecase!$C94*oq25basecase!$I94)</f>
        <v>5.1104244229337308</v>
      </c>
      <c r="F48" s="11">
        <f ca="1">summary_MWh!F48*60/(oq25basecase!$C94*oq25basecase!$I94)</f>
        <v>5.1104244229337308</v>
      </c>
      <c r="G48" s="11">
        <f ca="1">summary_MWh!G48*60/(oq25basecase!$C94*oq25basecase!$I94)</f>
        <v>5.1104244229337308</v>
      </c>
      <c r="H48" s="11">
        <f ca="1">summary_MWh!H48*60/(oq25basecase!$C94*oq25basecase!$I94)</f>
        <v>5.1104244229337308</v>
      </c>
      <c r="I48" s="11">
        <f ca="1">summary_MWh!I48*60/(oq25basecase!$C94*oq25basecase!$I94)</f>
        <v>5.1104244229337308</v>
      </c>
      <c r="J48" s="11">
        <f ca="1">summary_MWh!J48*60/(oq25basecase!$C94*oq25basecase!$I94)</f>
        <v>3.4195830230826507</v>
      </c>
      <c r="K48" s="11">
        <f ca="1">summary_MWh!K48*60/(oq25basecase!$C94*oq25basecase!$I94)</f>
        <v>6.9364854802680567</v>
      </c>
      <c r="L48" s="11">
        <f ca="1">summary_MWh!L48*60/(oq25basecase!$C94*oq25basecase!$I94)</f>
        <v>3.5772896500372302</v>
      </c>
      <c r="M48" s="11">
        <f ca="1">summary_MWh!M48*60/(oq25basecase!$C94*oq25basecase!$I94)</f>
        <v>6.6435591958302309</v>
      </c>
      <c r="N48" s="11">
        <f ca="1">summary_MWh!N48*60/(oq25basecase!$C94*oq25basecase!$I94)</f>
        <v>5.1104244229337308</v>
      </c>
      <c r="O48" s="11">
        <f ca="1">summary_MWh!O48*60/(oq25basecase!$C94*oq25basecase!$I94)</f>
        <v>5.1104244229337308</v>
      </c>
      <c r="P48" s="11">
        <f ca="1">summary_MWh!P48*60/(oq25basecase!$C94*oq25basecase!$I94)</f>
        <v>4.532017870439315</v>
      </c>
      <c r="Q48" s="11">
        <f ca="1">summary_MWh!Q48*60/(oq25basecase!$C94*oq25basecase!$I94)</f>
        <v>5.7038719285182422</v>
      </c>
      <c r="R48" s="11">
        <f ca="1">summary_MWh!R48*60/(oq25basecase!$C94*oq25basecase!$I94)</f>
        <v>5.1104244229337308</v>
      </c>
      <c r="S48" s="11">
        <f ca="1">summary_MWh!S48*60/(oq25basecase!$C94*oq25basecase!$I94)</f>
        <v>5.1104244229337308</v>
      </c>
      <c r="T48" s="11">
        <f ca="1">summary_MWh!T48*60/(oq25basecase!$C94*oq25basecase!$I94)</f>
        <v>5.1104244229337308</v>
      </c>
      <c r="U48" s="11">
        <f ca="1">summary_MWh!U48*60/(oq25basecase!$C94*oq25basecase!$I94)</f>
        <v>5.1104244229337308</v>
      </c>
      <c r="V48" s="11">
        <f ca="1">summary_MWh!V48*60/(oq25basecase!$C94*oq25basecase!$I94)</f>
        <v>5.1104244229337308</v>
      </c>
      <c r="W48" s="11">
        <f ca="1">summary_MWh!W48*60/(oq25basecase!$C94*oq25basecase!$I94)</f>
        <v>5.1104244229337308</v>
      </c>
      <c r="X48" s="11">
        <f ca="1">summary_MWh!X48*60/(oq25basecase!$C94*oq25basecase!$I94)</f>
        <v>5.1104244229337308</v>
      </c>
      <c r="Y48" s="11">
        <f ca="1">summary_MWh!Y48*60/(oq25basecase!$C94*oq25basecase!$I94)</f>
        <v>5.1104244229337308</v>
      </c>
      <c r="AA48" s="1" t="s">
        <v>57</v>
      </c>
      <c r="AB48" s="22">
        <v>1</v>
      </c>
    </row>
    <row r="49" spans="1:28" x14ac:dyDescent="0.2">
      <c r="A49" s="1" t="s">
        <v>58</v>
      </c>
      <c r="B49" s="12">
        <f>summary_MWh!B49*60/(out23_0!$C95*out23_0!$I95)</f>
        <v>5.9097745288276515</v>
      </c>
      <c r="C49" s="12">
        <f ca="1">summary_MWh!C49*60/(out23_0!$C95*out23_0!$I95)</f>
        <v>5.9097712418300654</v>
      </c>
      <c r="D49" s="12">
        <f ca="1">summary_MWh!D49*60/(out23_0!$C95*out23_0!$I95)</f>
        <v>5.9097712418300654</v>
      </c>
      <c r="E49" s="11">
        <f ca="1">summary_MWh!E49*60/(oq25basecase!$C95*oq25basecase!$I95)</f>
        <v>8.7509991968630434</v>
      </c>
      <c r="F49" s="11">
        <f ca="1">summary_MWh!F49*60/(oq25basecase!$C95*oq25basecase!$I95)</f>
        <v>8.7509991968630434</v>
      </c>
      <c r="G49" s="11">
        <f ca="1">summary_MWh!G49*60/(oq25basecase!$C95*oq25basecase!$I95)</f>
        <v>8.7509991968630434</v>
      </c>
      <c r="H49" s="11">
        <f ca="1">summary_MWh!H49*60/(oq25basecase!$C95*oq25basecase!$I95)</f>
        <v>8.7509991968630434</v>
      </c>
      <c r="I49" s="11">
        <f ca="1">summary_MWh!I49*60/(oq25basecase!$C95*oq25basecase!$I95)</f>
        <v>8.7509991968630434</v>
      </c>
      <c r="J49" s="11">
        <f ca="1">summary_MWh!J49*60/(oq25basecase!$C95*oq25basecase!$I95)</f>
        <v>8.5114187178154683</v>
      </c>
      <c r="K49" s="11">
        <f ca="1">summary_MWh!K49*60/(oq25basecase!$C95*oq25basecase!$I95)</f>
        <v>9.0031086124627961</v>
      </c>
      <c r="L49" s="11">
        <f ca="1">summary_MWh!L49*60/(oq25basecase!$C95*oq25basecase!$I95)</f>
        <v>6.1256956583360891</v>
      </c>
      <c r="M49" s="11">
        <f ca="1">summary_MWh!M49*60/(oq25basecase!$C95*oq25basecase!$I95)</f>
        <v>11.376293286719896</v>
      </c>
      <c r="N49" s="11">
        <f ca="1">summary_MWh!N49*60/(oq25basecase!$C95*oq25basecase!$I95)</f>
        <v>8.7509991968630434</v>
      </c>
      <c r="O49" s="11">
        <f ca="1">summary_MWh!O49*60/(oq25basecase!$C95*oq25basecase!$I95)</f>
        <v>8.7509991968630434</v>
      </c>
      <c r="P49" s="11">
        <f ca="1">summary_MWh!P49*60/(oq25basecase!$C95*oq25basecase!$I95)</f>
        <v>7.8696555959748657</v>
      </c>
      <c r="Q49" s="11">
        <f ca="1">summary_MWh!Q49*60/(oq25basecase!$C95*oq25basecase!$I95)</f>
        <v>9.6337317522558692</v>
      </c>
      <c r="R49" s="11">
        <f ca="1">summary_MWh!R49*60/(oq25basecase!$C95*oq25basecase!$I95)</f>
        <v>8.7509991968630434</v>
      </c>
      <c r="S49" s="11">
        <f ca="1">summary_MWh!S49*60/(oq25basecase!$C95*oq25basecase!$I95)</f>
        <v>8.7509991968630434</v>
      </c>
      <c r="T49" s="11">
        <f ca="1">summary_MWh!T49*60/(oq25basecase!$C95*oq25basecase!$I95)</f>
        <v>8.7509991968630434</v>
      </c>
      <c r="U49" s="11">
        <f ca="1">summary_MWh!U49*60/(oq25basecase!$C95*oq25basecase!$I95)</f>
        <v>8.7509991968630434</v>
      </c>
      <c r="V49" s="11">
        <f ca="1">summary_MWh!V49*60/(oq25basecase!$C95*oq25basecase!$I95)</f>
        <v>8.7509991968630434</v>
      </c>
      <c r="W49" s="11">
        <f ca="1">summary_MWh!W49*60/(oq25basecase!$C95*oq25basecase!$I95)</f>
        <v>8.7509991968630434</v>
      </c>
      <c r="X49" s="11">
        <f ca="1">summary_MWh!X49*60/(oq25basecase!$C95*oq25basecase!$I95)</f>
        <v>8.7509991968630434</v>
      </c>
      <c r="Y49" s="11">
        <f ca="1">summary_MWh!Y49*60/(oq25basecase!$C95*oq25basecase!$I95)</f>
        <v>8.7509991968630434</v>
      </c>
      <c r="AA49" s="1" t="s">
        <v>58</v>
      </c>
      <c r="AB49" s="22">
        <v>0</v>
      </c>
    </row>
    <row r="50" spans="1:28" x14ac:dyDescent="0.2">
      <c r="A50" s="1" t="s">
        <v>59</v>
      </c>
      <c r="B50" s="12">
        <f>summary_MWh!B50*60/(out23_0!$C96*out23_0!$I96)</f>
        <v>16.265770508542655</v>
      </c>
      <c r="C50" s="12">
        <f ca="1">summary_MWh!C50*60/(out23_0!$C96*out23_0!$I96)</f>
        <v>16.273882352941179</v>
      </c>
      <c r="D50" s="12">
        <f ca="1">summary_MWh!D50*60/(out23_0!$C96*out23_0!$I96)</f>
        <v>16.273882352941179</v>
      </c>
      <c r="E50" s="11">
        <f ca="1">summary_MWh!E50*60/(oq25basecase!$C96*oq25basecase!$I96)</f>
        <v>35.192826398852226</v>
      </c>
      <c r="F50" s="11">
        <f ca="1">summary_MWh!F50*60/(oq25basecase!$C96*oq25basecase!$I96)</f>
        <v>35.192826398852226</v>
      </c>
      <c r="G50" s="11">
        <f ca="1">summary_MWh!G50*60/(oq25basecase!$C96*oq25basecase!$I96)</f>
        <v>35.192826398852226</v>
      </c>
      <c r="H50" s="11">
        <f ca="1">summary_MWh!H50*60/(oq25basecase!$C96*oq25basecase!$I96)</f>
        <v>62.191104734576761</v>
      </c>
      <c r="I50" s="11">
        <f ca="1">summary_MWh!I50*60/(oq25basecase!$C96*oq25basecase!$I96)</f>
        <v>35.192826398852226</v>
      </c>
      <c r="J50" s="11">
        <f ca="1">summary_MWh!J50*60/(oq25basecase!$C96*oq25basecase!$I96)</f>
        <v>26.987948350071736</v>
      </c>
      <c r="K50" s="11">
        <f ca="1">summary_MWh!K50*60/(oq25basecase!$C96*oq25basecase!$I96)</f>
        <v>43.432998565279782</v>
      </c>
      <c r="L50" s="11">
        <f ca="1">summary_MWh!L50*60/(oq25basecase!$C96*oq25basecase!$I96)</f>
        <v>43.533715925394553</v>
      </c>
      <c r="M50" s="11">
        <f ca="1">summary_MWh!M50*60/(oq25basecase!$C96*oq25basecase!$I96)</f>
        <v>45.750932568149217</v>
      </c>
      <c r="N50" s="11">
        <f ca="1">summary_MWh!N50*60/(oq25basecase!$C96*oq25basecase!$I96)</f>
        <v>35.192826398852226</v>
      </c>
      <c r="O50" s="11">
        <f ca="1">summary_MWh!O50*60/(oq25basecase!$C96*oq25basecase!$I96)</f>
        <v>62.191104734576761</v>
      </c>
      <c r="P50" s="11">
        <f ca="1">summary_MWh!P50*60/(oq25basecase!$C96*oq25basecase!$I96)</f>
        <v>55.935150645624113</v>
      </c>
      <c r="Q50" s="11">
        <f ca="1">summary_MWh!Q50*60/(oq25basecase!$C96*oq25basecase!$I96)</f>
        <v>38.732855093256816</v>
      </c>
      <c r="R50" s="11">
        <f ca="1">summary_MWh!R50*60/(oq25basecase!$C96*oq25basecase!$I96)</f>
        <v>62.191104734576761</v>
      </c>
      <c r="S50" s="11">
        <f ca="1">summary_MWh!S50*60/(oq25basecase!$C96*oq25basecase!$I96)</f>
        <v>35.192826398852226</v>
      </c>
      <c r="T50" s="11">
        <f ca="1">summary_MWh!T50*60/(oq25basecase!$C96*oq25basecase!$I96)</f>
        <v>35.192826398852226</v>
      </c>
      <c r="U50" s="11">
        <f ca="1">summary_MWh!U50*60/(oq25basecase!$C96*oq25basecase!$I96)</f>
        <v>35.192826398852226</v>
      </c>
      <c r="V50" s="11">
        <f ca="1">summary_MWh!V50*60/(oq25basecase!$C96*oq25basecase!$I96)</f>
        <v>35.192826398852226</v>
      </c>
      <c r="W50" s="11">
        <f ca="1">summary_MWh!W50*60/(oq25basecase!$C96*oq25basecase!$I96)</f>
        <v>62.191104734576761</v>
      </c>
      <c r="X50" s="11">
        <f ca="1">summary_MWh!X50*60/(oq25basecase!$C96*oq25basecase!$I96)</f>
        <v>35.192826398852226</v>
      </c>
      <c r="Y50" s="11">
        <f ca="1">summary_MWh!Y50*60/(oq25basecase!$C96*oq25basecase!$I96)</f>
        <v>62.191104734576761</v>
      </c>
      <c r="AA50" s="1" t="s">
        <v>59</v>
      </c>
      <c r="AB50" s="22">
        <v>0</v>
      </c>
    </row>
    <row r="51" spans="1:28" x14ac:dyDescent="0.2">
      <c r="A51" s="1" t="s">
        <v>60</v>
      </c>
      <c r="B51" s="12">
        <f>summary_MWh!B51*60/(out23_0!$C97*out23_0!$I97)</f>
        <v>4.7280907184313872</v>
      </c>
      <c r="C51" s="12">
        <f ca="1">summary_MWh!C51*60/(out23_0!$C97*out23_0!$I97)</f>
        <v>4.7284162895927597</v>
      </c>
      <c r="D51" s="12">
        <f ca="1">summary_MWh!D51*60/(out23_0!$C97*out23_0!$I97)</f>
        <v>4.7284162895927597</v>
      </c>
      <c r="E51" s="11">
        <f ca="1">summary_MWh!E51*60/(oq25basecase!$C97*oq25basecase!$I97)</f>
        <v>3.4578616352201257</v>
      </c>
      <c r="F51" s="11">
        <f ca="1">summary_MWh!F51*60/(oq25basecase!$C97*oq25basecase!$I97)</f>
        <v>3.4578616352201257</v>
      </c>
      <c r="G51" s="11">
        <f ca="1">summary_MWh!G51*60/(oq25basecase!$C97*oq25basecase!$I97)</f>
        <v>3.4578616352201257</v>
      </c>
      <c r="H51" s="11">
        <f ca="1">summary_MWh!H51*60/(oq25basecase!$C97*oq25basecase!$I97)</f>
        <v>3.4578616352201257</v>
      </c>
      <c r="I51" s="11">
        <f ca="1">summary_MWh!I51*60/(oq25basecase!$C97*oq25basecase!$I97)</f>
        <v>3.4578616352201257</v>
      </c>
      <c r="J51" s="11">
        <f ca="1">summary_MWh!J51*60/(oq25basecase!$C97*oq25basecase!$I97)</f>
        <v>2.3496855345911949</v>
      </c>
      <c r="K51" s="11">
        <f ca="1">summary_MWh!K51*60/(oq25basecase!$C97*oq25basecase!$I97)</f>
        <v>4.6548008385744239</v>
      </c>
      <c r="L51" s="11">
        <f ca="1">summary_MWh!L51*60/(oq25basecase!$C97*oq25basecase!$I97)</f>
        <v>2.4205031446540879</v>
      </c>
      <c r="M51" s="11">
        <f ca="1">summary_MWh!M51*60/(oq25basecase!$C97*oq25basecase!$I97)</f>
        <v>4.4952620545073376</v>
      </c>
      <c r="N51" s="11">
        <f ca="1">summary_MWh!N51*60/(oq25basecase!$C97*oq25basecase!$I97)</f>
        <v>3.4578616352201257</v>
      </c>
      <c r="O51" s="11">
        <f ca="1">summary_MWh!O51*60/(oq25basecase!$C97*oq25basecase!$I97)</f>
        <v>3.4578616352201257</v>
      </c>
      <c r="P51" s="11">
        <f ca="1">summary_MWh!P51*60/(oq25basecase!$C97*oq25basecase!$I97)</f>
        <v>3.0613417190775682</v>
      </c>
      <c r="Q51" s="11">
        <f ca="1">summary_MWh!Q51*60/(oq25basecase!$C97*oq25basecase!$I97)</f>
        <v>3.8657023060796645</v>
      </c>
      <c r="R51" s="11">
        <f ca="1">summary_MWh!R51*60/(oq25basecase!$C97*oq25basecase!$I97)</f>
        <v>3.4578616352201257</v>
      </c>
      <c r="S51" s="11">
        <f ca="1">summary_MWh!S51*60/(oq25basecase!$C97*oq25basecase!$I97)</f>
        <v>3.4578616352201257</v>
      </c>
      <c r="T51" s="11">
        <f ca="1">summary_MWh!T51*60/(oq25basecase!$C97*oq25basecase!$I97)</f>
        <v>3.4578616352201257</v>
      </c>
      <c r="U51" s="11">
        <f ca="1">summary_MWh!U51*60/(oq25basecase!$C97*oq25basecase!$I97)</f>
        <v>3.4578616352201257</v>
      </c>
      <c r="V51" s="11">
        <f ca="1">summary_MWh!V51*60/(oq25basecase!$C97*oq25basecase!$I97)</f>
        <v>3.4578616352201257</v>
      </c>
      <c r="W51" s="11">
        <f ca="1">summary_MWh!W51*60/(oq25basecase!$C97*oq25basecase!$I97)</f>
        <v>3.4578616352201257</v>
      </c>
      <c r="X51" s="11">
        <f ca="1">summary_MWh!X51*60/(oq25basecase!$C97*oq25basecase!$I97)</f>
        <v>3.4578616352201257</v>
      </c>
      <c r="Y51" s="11">
        <f ca="1">summary_MWh!Y51*60/(oq25basecase!$C97*oq25basecase!$I97)</f>
        <v>3.4578616352201257</v>
      </c>
      <c r="AA51" s="1" t="s">
        <v>60</v>
      </c>
      <c r="AB51" s="22">
        <v>1</v>
      </c>
    </row>
    <row r="52" spans="1:28" x14ac:dyDescent="0.2">
      <c r="A52" s="1" t="s">
        <v>61</v>
      </c>
      <c r="B52" s="12">
        <f>summary_MWh!B52*60/(out23_0!$C98*out23_0!$I98)</f>
        <v>19.570525450877948</v>
      </c>
      <c r="C52" s="12">
        <f ca="1">summary_MWh!C52*60/(out23_0!$C98*out23_0!$I98)</f>
        <v>19.570588235294117</v>
      </c>
      <c r="D52" s="12">
        <f ca="1">summary_MWh!D52*60/(out23_0!$C98*out23_0!$I98)</f>
        <v>19.570588235294117</v>
      </c>
      <c r="E52" s="11">
        <f ca="1">summary_MWh!E52*60/(oq25basecase!$C98*oq25basecase!$I98)</f>
        <v>32.355041120925982</v>
      </c>
      <c r="F52" s="11">
        <f ca="1">summary_MWh!F52*60/(oq25basecase!$C98*oq25basecase!$I98)</f>
        <v>32.355041120925982</v>
      </c>
      <c r="G52" s="11">
        <f ca="1">summary_MWh!G52*60/(oq25basecase!$C98*oq25basecase!$I98)</f>
        <v>32.355041120925982</v>
      </c>
      <c r="H52" s="11">
        <f ca="1">summary_MWh!H52*60/(oq25basecase!$C98*oq25basecase!$I98)</f>
        <v>32.355041120925982</v>
      </c>
      <c r="I52" s="11">
        <f ca="1">summary_MWh!I52*60/(oq25basecase!$C98*oq25basecase!$I98)</f>
        <v>19.827231190983859</v>
      </c>
      <c r="J52" s="11">
        <f ca="1">summary_MWh!J52*60/(oq25basecase!$C98*oq25basecase!$I98)</f>
        <v>22.648492232713984</v>
      </c>
      <c r="K52" s="11">
        <f ca="1">summary_MWh!K52*60/(oq25basecase!$C98*oq25basecase!$I98)</f>
        <v>25.775327444410596</v>
      </c>
      <c r="L52" s="11">
        <f ca="1">summary_MWh!L52*60/(oq25basecase!$C98*oq25basecase!$I98)</f>
        <v>22.648492232713984</v>
      </c>
      <c r="M52" s="11">
        <f ca="1">summary_MWh!M52*60/(oq25basecase!$C98*oq25basecase!$I98)</f>
        <v>25.775327444410596</v>
      </c>
      <c r="N52" s="11">
        <f ca="1">summary_MWh!N52*60/(oq25basecase!$C98*oq25basecase!$I98)</f>
        <v>32.355041120925982</v>
      </c>
      <c r="O52" s="11">
        <f ca="1">summary_MWh!O52*60/(oq25basecase!$C98*oq25basecase!$I98)</f>
        <v>32.355041120925982</v>
      </c>
      <c r="P52" s="11">
        <f ca="1">summary_MWh!P52*60/(oq25basecase!$C98*oq25basecase!$I98)</f>
        <v>29.120743222662202</v>
      </c>
      <c r="Q52" s="11">
        <f ca="1">summary_MWh!Q52*60/(oq25basecase!$C98*oq25basecase!$I98)</f>
        <v>35.589521778860799</v>
      </c>
      <c r="R52" s="11">
        <f ca="1">summary_MWh!R52*60/(oq25basecase!$C98*oq25basecase!$I98)</f>
        <v>32.355041120925982</v>
      </c>
      <c r="S52" s="11">
        <f ca="1">summary_MWh!S52*60/(oq25basecase!$C98*oq25basecase!$I98)</f>
        <v>32.355041120925982</v>
      </c>
      <c r="T52" s="11">
        <f ca="1">summary_MWh!T52*60/(oq25basecase!$C98*oq25basecase!$I98)</f>
        <v>32.355041120925982</v>
      </c>
      <c r="U52" s="11">
        <f ca="1">summary_MWh!U52*60/(oq25basecase!$C98*oq25basecase!$I98)</f>
        <v>32.355041120925982</v>
      </c>
      <c r="V52" s="11">
        <f ca="1">summary_MWh!V52*60/(oq25basecase!$C98*oq25basecase!$I98)</f>
        <v>32.355041120925982</v>
      </c>
      <c r="W52" s="11">
        <f ca="1">summary_MWh!W52*60/(oq25basecase!$C98*oq25basecase!$I98)</f>
        <v>32.355041120925982</v>
      </c>
      <c r="X52" s="11">
        <f ca="1">summary_MWh!X52*60/(oq25basecase!$C98*oq25basecase!$I98)</f>
        <v>32.355041120925982</v>
      </c>
      <c r="Y52" s="11">
        <f ca="1">summary_MWh!Y52*60/(oq25basecase!$C98*oq25basecase!$I98)</f>
        <v>32.355041120925982</v>
      </c>
      <c r="AA52" s="1" t="s">
        <v>61</v>
      </c>
      <c r="AB52" s="22">
        <v>0</v>
      </c>
    </row>
    <row r="53" spans="1:28" x14ac:dyDescent="0.2">
      <c r="A53" s="1" t="s">
        <v>62</v>
      </c>
      <c r="B53" s="12">
        <f>summary_MWh!B53*60/(out23_0!$C99*out23_0!$I99)</f>
        <v>9.4179895991555842</v>
      </c>
      <c r="C53" s="12">
        <f ca="1">summary_MWh!C53*60/(out23_0!$C99*out23_0!$I99)</f>
        <v>9.422044817927171</v>
      </c>
      <c r="D53" s="12">
        <f ca="1">summary_MWh!D53*60/(out23_0!$C99*out23_0!$I99)</f>
        <v>9.422044817927171</v>
      </c>
      <c r="E53" s="11">
        <f ca="1">summary_MWh!E53*60/(oq25basecase!$C99*oq25basecase!$I99)</f>
        <v>17.083240875912406</v>
      </c>
      <c r="F53" s="11">
        <f ca="1">summary_MWh!F53*60/(oq25basecase!$C99*oq25basecase!$I99)</f>
        <v>17.083240875912406</v>
      </c>
      <c r="G53" s="11">
        <f ca="1">summary_MWh!G53*60/(oq25basecase!$C99*oq25basecase!$I99)</f>
        <v>17.083240875912406</v>
      </c>
      <c r="H53" s="11">
        <f ca="1">summary_MWh!H53*60/(oq25basecase!$C99*oq25basecase!$I99)</f>
        <v>17.083240875912406</v>
      </c>
      <c r="I53" s="11">
        <f ca="1">summary_MWh!I53*60/(oq25basecase!$C99*oq25basecase!$I99)</f>
        <v>1.6692846715328464</v>
      </c>
      <c r="J53" s="11">
        <f ca="1">summary_MWh!J53*60/(oq25basecase!$C99*oq25basecase!$I99)</f>
        <v>12.981430656934306</v>
      </c>
      <c r="K53" s="11">
        <f ca="1">summary_MWh!K53*60/(oq25basecase!$C99*oq25basecase!$I99)</f>
        <v>21.230043795620436</v>
      </c>
      <c r="L53" s="11">
        <f ca="1">summary_MWh!L53*60/(oq25basecase!$C99*oq25basecase!$I99)</f>
        <v>11.958277372262776</v>
      </c>
      <c r="M53" s="11">
        <f ca="1">summary_MWh!M53*60/(oq25basecase!$C99*oq25basecase!$I99)</f>
        <v>22.208233576642336</v>
      </c>
      <c r="N53" s="11">
        <f ca="1">summary_MWh!N53*60/(oq25basecase!$C99*oq25basecase!$I99)</f>
        <v>17.083240875912406</v>
      </c>
      <c r="O53" s="11">
        <f ca="1">summary_MWh!O53*60/(oq25basecase!$C99*oq25basecase!$I99)</f>
        <v>17.083240875912406</v>
      </c>
      <c r="P53" s="11">
        <f ca="1">summary_MWh!P53*60/(oq25basecase!$C99*oq25basecase!$I99)</f>
        <v>15.351357664233575</v>
      </c>
      <c r="Q53" s="11">
        <f ca="1">summary_MWh!Q53*60/(oq25basecase!$C99*oq25basecase!$I99)</f>
        <v>18.820496350364962</v>
      </c>
      <c r="R53" s="11">
        <f ca="1">summary_MWh!R53*60/(oq25basecase!$C99*oq25basecase!$I99)</f>
        <v>17.083240875912406</v>
      </c>
      <c r="S53" s="11">
        <f ca="1">summary_MWh!S53*60/(oq25basecase!$C99*oq25basecase!$I99)</f>
        <v>17.083240875912406</v>
      </c>
      <c r="T53" s="11">
        <f ca="1">summary_MWh!T53*60/(oq25basecase!$C99*oq25basecase!$I99)</f>
        <v>17.083240875912406</v>
      </c>
      <c r="U53" s="11">
        <f ca="1">summary_MWh!U53*60/(oq25basecase!$C99*oq25basecase!$I99)</f>
        <v>17.083240875912406</v>
      </c>
      <c r="V53" s="11">
        <f ca="1">summary_MWh!V53*60/(oq25basecase!$C99*oq25basecase!$I99)</f>
        <v>1.6692846715328464</v>
      </c>
      <c r="W53" s="11">
        <f ca="1">summary_MWh!W53*60/(oq25basecase!$C99*oq25basecase!$I99)</f>
        <v>17.083240875912406</v>
      </c>
      <c r="X53" s="11">
        <f ca="1">summary_MWh!X53*60/(oq25basecase!$C99*oq25basecase!$I99)</f>
        <v>1.6692846715328464</v>
      </c>
      <c r="Y53" s="11">
        <f ca="1">summary_MWh!Y53*60/(oq25basecase!$C99*oq25basecase!$I99)</f>
        <v>17.083240875912406</v>
      </c>
      <c r="AA53" s="1" t="s">
        <v>62</v>
      </c>
      <c r="AB53" s="22">
        <v>1</v>
      </c>
    </row>
    <row r="54" spans="1:28" x14ac:dyDescent="0.2">
      <c r="A54" s="1" t="s">
        <v>63</v>
      </c>
      <c r="B54" s="12">
        <f>summary_MWh!B54*60/(out23_0!$C100*out23_0!$I100)</f>
        <v>2.8269341388618145</v>
      </c>
      <c r="C54" s="12">
        <f ca="1">summary_MWh!C54*60/(out23_0!$C100*out23_0!$I100)</f>
        <v>2.8269518716577537</v>
      </c>
      <c r="D54" s="12">
        <f ca="1">summary_MWh!D54*60/(out23_0!$C100*out23_0!$I100)</f>
        <v>2.8269518716577537</v>
      </c>
      <c r="E54" s="11">
        <f ca="1">summary_MWh!E54*60/(oq25basecase!$C100*oq25basecase!$I100)</f>
        <v>13.47566425120773</v>
      </c>
      <c r="F54" s="11">
        <f ca="1">summary_MWh!F54*60/(oq25basecase!$C100*oq25basecase!$I100)</f>
        <v>13.47566425120773</v>
      </c>
      <c r="G54" s="11">
        <f ca="1">summary_MWh!G54*60/(oq25basecase!$C100*oq25basecase!$I100)</f>
        <v>13.47566425120773</v>
      </c>
      <c r="H54" s="11">
        <f ca="1">summary_MWh!H54*60/(oq25basecase!$C100*oq25basecase!$I100)</f>
        <v>13.47566425120773</v>
      </c>
      <c r="I54" s="11">
        <f ca="1">summary_MWh!I54*60/(oq25basecase!$C100*oq25basecase!$I100)</f>
        <v>13.47566425120773</v>
      </c>
      <c r="J54" s="11">
        <f ca="1">summary_MWh!J54*60/(oq25basecase!$C100*oq25basecase!$I100)</f>
        <v>9.4329710144927539</v>
      </c>
      <c r="K54" s="11">
        <f ca="1">summary_MWh!K54*60/(oq25basecase!$C100*oq25basecase!$I100)</f>
        <v>17.518357487922707</v>
      </c>
      <c r="L54" s="11">
        <f ca="1">summary_MWh!L54*60/(oq25basecase!$C100*oq25basecase!$I100)</f>
        <v>9.4329710144927539</v>
      </c>
      <c r="M54" s="11">
        <f ca="1">summary_MWh!M54*60/(oq25basecase!$C100*oq25basecase!$I100)</f>
        <v>17.518357487922707</v>
      </c>
      <c r="N54" s="11">
        <f ca="1">summary_MWh!N54*60/(oq25basecase!$C100*oq25basecase!$I100)</f>
        <v>13.47566425120773</v>
      </c>
      <c r="O54" s="11">
        <f ca="1">summary_MWh!O54*60/(oq25basecase!$C100*oq25basecase!$I100)</f>
        <v>13.47566425120773</v>
      </c>
      <c r="P54" s="11">
        <f ca="1">summary_MWh!P54*60/(oq25basecase!$C100*oq25basecase!$I100)</f>
        <v>12.128562801932366</v>
      </c>
      <c r="Q54" s="11">
        <f ca="1">summary_MWh!Q54*60/(oq25basecase!$C100*oq25basecase!$I100)</f>
        <v>14.822765700483092</v>
      </c>
      <c r="R54" s="11">
        <f ca="1">summary_MWh!R54*60/(oq25basecase!$C100*oq25basecase!$I100)</f>
        <v>13.47566425120773</v>
      </c>
      <c r="S54" s="11">
        <f ca="1">summary_MWh!S54*60/(oq25basecase!$C100*oq25basecase!$I100)</f>
        <v>13.47566425120773</v>
      </c>
      <c r="T54" s="11">
        <f ca="1">summary_MWh!T54*60/(oq25basecase!$C100*oq25basecase!$I100)</f>
        <v>13.47566425120773</v>
      </c>
      <c r="U54" s="11">
        <f ca="1">summary_MWh!U54*60/(oq25basecase!$C100*oq25basecase!$I100)</f>
        <v>13.47566425120773</v>
      </c>
      <c r="V54" s="11">
        <f ca="1">summary_MWh!V54*60/(oq25basecase!$C100*oq25basecase!$I100)</f>
        <v>2.1835144927536234</v>
      </c>
      <c r="W54" s="11">
        <f ca="1">summary_MWh!W54*60/(oq25basecase!$C100*oq25basecase!$I100)</f>
        <v>13.47566425120773</v>
      </c>
      <c r="X54" s="11">
        <f ca="1">summary_MWh!X54*60/(oq25basecase!$C100*oq25basecase!$I100)</f>
        <v>2.1835144927536234</v>
      </c>
      <c r="Y54" s="11">
        <f ca="1">summary_MWh!Y54*60/(oq25basecase!$C100*oq25basecase!$I100)</f>
        <v>29.221195652173918</v>
      </c>
      <c r="AA54" s="1" t="s">
        <v>63</v>
      </c>
      <c r="AB54" s="22">
        <v>0</v>
      </c>
    </row>
    <row r="55" spans="1:28" x14ac:dyDescent="0.2">
      <c r="A55" s="1" t="s">
        <v>64</v>
      </c>
      <c r="B55" s="12">
        <f>summary_MWh!B55*60/(out23_0!$C101*out23_0!$I101)</f>
        <v>10.744843002608816</v>
      </c>
      <c r="C55" s="12">
        <f ca="1">summary_MWh!C55*60/(out23_0!$C101*out23_0!$I101)</f>
        <v>10.745159112825458</v>
      </c>
      <c r="D55" s="12">
        <f ca="1">summary_MWh!D55*60/(out23_0!$C101*out23_0!$I101)</f>
        <v>10.745159112825458</v>
      </c>
      <c r="E55" s="11">
        <f ca="1">summary_MWh!E55*60/(oq25basecase!$C101*oq25basecase!$I101)</f>
        <v>18.721714211841764</v>
      </c>
      <c r="F55" s="11">
        <f ca="1">summary_MWh!F55*60/(oq25basecase!$C101*oq25basecase!$I101)</f>
        <v>18.721714211841764</v>
      </c>
      <c r="G55" s="11">
        <f ca="1">summary_MWh!G55*60/(oq25basecase!$C101*oq25basecase!$I101)</f>
        <v>18.721714211841764</v>
      </c>
      <c r="H55" s="11">
        <f ca="1">summary_MWh!H55*60/(oq25basecase!$C101*oq25basecase!$I101)</f>
        <v>18.721714211841764</v>
      </c>
      <c r="I55" s="11">
        <f ca="1">summary_MWh!I55*60/(oq25basecase!$C101*oq25basecase!$I101)</f>
        <v>4.5677023183659395</v>
      </c>
      <c r="J55" s="11">
        <f ca="1">summary_MWh!J55*60/(oq25basecase!$C101*oq25basecase!$I101)</f>
        <v>3.9818969232095154</v>
      </c>
      <c r="K55" s="11">
        <f ca="1">summary_MWh!K55*60/(oq25basecase!$C101*oq25basecase!$I101)</f>
        <v>22.238563302594155</v>
      </c>
      <c r="L55" s="11">
        <f ca="1">summary_MWh!L55*60/(oq25basecase!$C101*oq25basecase!$I101)</f>
        <v>13.105201241058346</v>
      </c>
      <c r="M55" s="11">
        <f ca="1">summary_MWh!M55*60/(oq25basecase!$C101*oq25basecase!$I101)</f>
        <v>5.9380117211066112</v>
      </c>
      <c r="N55" s="11">
        <f ca="1">summary_MWh!N55*60/(oq25basecase!$C101*oq25basecase!$I101)</f>
        <v>4.5677023183659395</v>
      </c>
      <c r="O55" s="11">
        <f ca="1">summary_MWh!O55*60/(oq25basecase!$C101*oq25basecase!$I101)</f>
        <v>18.721714211841764</v>
      </c>
      <c r="P55" s="11">
        <f ca="1">summary_MWh!P55*60/(oq25basecase!$C101*oq25basecase!$I101)</f>
        <v>16.840696371628027</v>
      </c>
      <c r="Q55" s="11">
        <f ca="1">summary_MWh!Q55*60/(oq25basecase!$C101*oq25basecase!$I101)</f>
        <v>5.0531759027837628</v>
      </c>
      <c r="R55" s="11">
        <f ca="1">summary_MWh!R55*60/(oq25basecase!$C101*oq25basecase!$I101)</f>
        <v>18.721714211841764</v>
      </c>
      <c r="S55" s="11">
        <f ca="1">summary_MWh!S55*60/(oq25basecase!$C101*oq25basecase!$I101)</f>
        <v>18.721714211841764</v>
      </c>
      <c r="T55" s="11">
        <f ca="1">summary_MWh!T55*60/(oq25basecase!$C101*oq25basecase!$I101)</f>
        <v>18.721714211841764</v>
      </c>
      <c r="U55" s="11">
        <f ca="1">summary_MWh!U55*60/(oq25basecase!$C101*oq25basecase!$I101)</f>
        <v>18.721714211841764</v>
      </c>
      <c r="V55" s="11">
        <f ca="1">summary_MWh!V55*60/(oq25basecase!$C101*oq25basecase!$I101)</f>
        <v>4.5677023183659395</v>
      </c>
      <c r="W55" s="11">
        <f ca="1">summary_MWh!W55*60/(oq25basecase!$C101*oq25basecase!$I101)</f>
        <v>18.721714211841764</v>
      </c>
      <c r="X55" s="11">
        <f ca="1">summary_MWh!X55*60/(oq25basecase!$C101*oq25basecase!$I101)</f>
        <v>4.5677023183659395</v>
      </c>
      <c r="Y55" s="11">
        <f ca="1">summary_MWh!Y55*60/(oq25basecase!$C101*oq25basecase!$I101)</f>
        <v>34.379100232698441</v>
      </c>
      <c r="AA55" s="1" t="s">
        <v>64</v>
      </c>
      <c r="AB55" s="22">
        <v>1</v>
      </c>
    </row>
    <row r="56" spans="1:28" x14ac:dyDescent="0.2">
      <c r="A56" s="1" t="s">
        <v>65</v>
      </c>
      <c r="B56" s="12">
        <f>summary_MWh!B56*60/(out23_0!$C102*out23_0!$I102)</f>
        <v>4.7280907184313881</v>
      </c>
      <c r="C56" s="12">
        <f ca="1">summary_MWh!C56*60/(out23_0!$C102*out23_0!$I102)</f>
        <v>4.7284088717454189</v>
      </c>
      <c r="D56" s="12">
        <f ca="1">summary_MWh!D56*60/(out23_0!$C102*out23_0!$I102)</f>
        <v>4.7284088717454189</v>
      </c>
      <c r="E56" s="11">
        <f ca="1">summary_MWh!E56*60/(oq25basecase!$C102*oq25basecase!$I102)</f>
        <v>11.138002980625933</v>
      </c>
      <c r="F56" s="11">
        <f ca="1">summary_MWh!F56*60/(oq25basecase!$C102*oq25basecase!$I102)</f>
        <v>11.138002980625933</v>
      </c>
      <c r="G56" s="11">
        <f ca="1">summary_MWh!G56*60/(oq25basecase!$C102*oq25basecase!$I102)</f>
        <v>11.138002980625933</v>
      </c>
      <c r="H56" s="11">
        <f ca="1">summary_MWh!H56*60/(oq25basecase!$C102*oq25basecase!$I102)</f>
        <v>11.138002980625933</v>
      </c>
      <c r="I56" s="11">
        <f ca="1">summary_MWh!I56*60/(oq25basecase!$C102*oq25basecase!$I102)</f>
        <v>11.138002980625933</v>
      </c>
      <c r="J56" s="11">
        <f ca="1">summary_MWh!J56*60/(oq25basecase!$C102*oq25basecase!$I102)</f>
        <v>7.8874739195231003</v>
      </c>
      <c r="K56" s="11">
        <f ca="1">summary_MWh!K56*60/(oq25basecase!$C102*oq25basecase!$I102)</f>
        <v>14.408070044709389</v>
      </c>
      <c r="L56" s="11">
        <f ca="1">summary_MWh!L56*60/(oq25basecase!$C102*oq25basecase!$I102)</f>
        <v>7.7966020864381527</v>
      </c>
      <c r="M56" s="11">
        <f ca="1">summary_MWh!M56*60/(oq25basecase!$C102*oq25basecase!$I102)</f>
        <v>14.479403874813711</v>
      </c>
      <c r="N56" s="11">
        <f ca="1">summary_MWh!N56*60/(oq25basecase!$C102*oq25basecase!$I102)</f>
        <v>11.138002980625933</v>
      </c>
      <c r="O56" s="11">
        <f ca="1">summary_MWh!O56*60/(oq25basecase!$C102*oq25basecase!$I102)</f>
        <v>11.138002980625933</v>
      </c>
      <c r="P56" s="11">
        <f ca="1">summary_MWh!P56*60/(oq25basecase!$C102*oq25basecase!$I102)</f>
        <v>10.014646050670642</v>
      </c>
      <c r="Q56" s="11">
        <f ca="1">summary_MWh!Q56*60/(oq25basecase!$C102*oq25basecase!$I102)</f>
        <v>12.263573025335319</v>
      </c>
      <c r="R56" s="11">
        <f ca="1">summary_MWh!R56*60/(oq25basecase!$C102*oq25basecase!$I102)</f>
        <v>11.138002980625933</v>
      </c>
      <c r="S56" s="11">
        <f ca="1">summary_MWh!S56*60/(oq25basecase!$C102*oq25basecase!$I102)</f>
        <v>11.138002980625933</v>
      </c>
      <c r="T56" s="11">
        <f ca="1">summary_MWh!T56*60/(oq25basecase!$C102*oq25basecase!$I102)</f>
        <v>11.138002980625933</v>
      </c>
      <c r="U56" s="11">
        <f ca="1">summary_MWh!U56*60/(oq25basecase!$C102*oq25basecase!$I102)</f>
        <v>11.138002980625933</v>
      </c>
      <c r="V56" s="11">
        <f ca="1">summary_MWh!V56*60/(oq25basecase!$C102*oq25basecase!$I102)</f>
        <v>1.6338599105812222</v>
      </c>
      <c r="W56" s="11">
        <f ca="1">summary_MWh!W56*60/(oq25basecase!$C102*oq25basecase!$I102)</f>
        <v>11.138002980625933</v>
      </c>
      <c r="X56" s="11">
        <f ca="1">summary_MWh!X56*60/(oq25basecase!$C102*oq25basecase!$I102)</f>
        <v>1.6338599105812222</v>
      </c>
      <c r="Y56" s="11">
        <f ca="1">summary_MWh!Y56*60/(oq25basecase!$C102*oq25basecase!$I102)</f>
        <v>25.581449329359163</v>
      </c>
      <c r="AA56" s="1" t="s">
        <v>65</v>
      </c>
      <c r="AB56" s="22">
        <v>-1</v>
      </c>
    </row>
    <row r="57" spans="1:28" x14ac:dyDescent="0.2">
      <c r="A57" s="1" t="s">
        <v>66</v>
      </c>
      <c r="B57" s="12">
        <f>summary_MWh!B57*60/(out23_0!$C103*out23_0!$I103)</f>
        <v>9.4179895991555895</v>
      </c>
      <c r="C57" s="12">
        <f ca="1">summary_MWh!C57*60/(out23_0!$C103*out23_0!$I103)</f>
        <v>9.4220211161387635</v>
      </c>
      <c r="D57" s="12">
        <f ca="1">summary_MWh!D57*60/(out23_0!$C103*out23_0!$I103)</f>
        <v>9.4220211161387635</v>
      </c>
      <c r="E57" s="11">
        <f ca="1">summary_MWh!E57*60/(oq25basecase!$C103*oq25basecase!$I103)</f>
        <v>185.1982456140351</v>
      </c>
      <c r="F57" s="11">
        <f ca="1">summary_MWh!F57*60/(oq25basecase!$C103*oq25basecase!$I103)</f>
        <v>185.1982456140351</v>
      </c>
      <c r="G57" s="11">
        <f ca="1">summary_MWh!G57*60/(oq25basecase!$C103*oq25basecase!$I103)</f>
        <v>185.1982456140351</v>
      </c>
      <c r="H57" s="11">
        <f ca="1">summary_MWh!H57*60/(oq25basecase!$C103*oq25basecase!$I103)</f>
        <v>185.1982456140351</v>
      </c>
      <c r="I57" s="11">
        <f ca="1">summary_MWh!I57*60/(oq25basecase!$C103*oq25basecase!$I103)</f>
        <v>185.1982456140351</v>
      </c>
      <c r="J57" s="11">
        <f ca="1">summary_MWh!J57*60/(oq25basecase!$C103*oq25basecase!$I103)</f>
        <v>130.72105263157897</v>
      </c>
      <c r="K57" s="11">
        <f ca="1">summary_MWh!K57*60/(oq25basecase!$C103*oq25basecase!$I103)</f>
        <v>239.67719298245615</v>
      </c>
      <c r="L57" s="11">
        <f ca="1">summary_MWh!L57*60/(oq25basecase!$C103*oq25basecase!$I103)</f>
        <v>129.6385964912281</v>
      </c>
      <c r="M57" s="11">
        <f ca="1">summary_MWh!M57*60/(oq25basecase!$C103*oq25basecase!$I103)</f>
        <v>240.75789473684213</v>
      </c>
      <c r="N57" s="11">
        <f ca="1">summary_MWh!N57*60/(oq25basecase!$C103*oq25basecase!$I103)</f>
        <v>185.1982456140351</v>
      </c>
      <c r="O57" s="11">
        <f ca="1">summary_MWh!O57*60/(oq25basecase!$C103*oq25basecase!$I103)</f>
        <v>185.1982456140351</v>
      </c>
      <c r="P57" s="11">
        <f ca="1">summary_MWh!P57*60/(oq25basecase!$C103*oq25basecase!$I103)</f>
        <v>166.68421052631581</v>
      </c>
      <c r="Q57" s="11">
        <f ca="1">summary_MWh!Q57*60/(oq25basecase!$C103*oq25basecase!$I103)</f>
        <v>203.71403508771934</v>
      </c>
      <c r="R57" s="11">
        <f ca="1">summary_MWh!R57*60/(oq25basecase!$C103*oq25basecase!$I103)</f>
        <v>185.1982456140351</v>
      </c>
      <c r="S57" s="11">
        <f ca="1">summary_MWh!S57*60/(oq25basecase!$C103*oq25basecase!$I103)</f>
        <v>185.1982456140351</v>
      </c>
      <c r="T57" s="11">
        <f ca="1">summary_MWh!T57*60/(oq25basecase!$C103*oq25basecase!$I103)</f>
        <v>185.1982456140351</v>
      </c>
      <c r="U57" s="11">
        <f ca="1">summary_MWh!U57*60/(oq25basecase!$C103*oq25basecase!$I103)</f>
        <v>185.1982456140351</v>
      </c>
      <c r="V57" s="11">
        <f ca="1">summary_MWh!V57*60/(oq25basecase!$C103*oq25basecase!$I103)</f>
        <v>185.1982456140351</v>
      </c>
      <c r="W57" s="11">
        <f ca="1">summary_MWh!W57*60/(oq25basecase!$C103*oq25basecase!$I103)</f>
        <v>185.1982456140351</v>
      </c>
      <c r="X57" s="11">
        <f ca="1">summary_MWh!X57*60/(oq25basecase!$C103*oq25basecase!$I103)</f>
        <v>185.1982456140351</v>
      </c>
      <c r="Y57" s="11">
        <f ca="1">summary_MWh!Y57*60/(oq25basecase!$C103*oq25basecase!$I103)</f>
        <v>185.1982456140351</v>
      </c>
      <c r="AA57" s="1" t="s">
        <v>66</v>
      </c>
      <c r="AB57" s="22">
        <v>0</v>
      </c>
    </row>
    <row r="58" spans="1:28" x14ac:dyDescent="0.2">
      <c r="A58" s="1" t="s">
        <v>67</v>
      </c>
      <c r="B58" s="12">
        <f>summary_MWh!B58*60/(out23_0!$C104*out23_0!$I104)</f>
        <v>19.570525450877948</v>
      </c>
      <c r="C58" s="12">
        <f ca="1">summary_MWh!C58*60/(out23_0!$C104*out23_0!$I104)</f>
        <v>19.570588235294117</v>
      </c>
      <c r="D58" s="12">
        <f ca="1">summary_MWh!D58*60/(out23_0!$C104*out23_0!$I104)</f>
        <v>19.570588235294117</v>
      </c>
      <c r="E58" s="11">
        <f ca="1">summary_MWh!E58*60/(oq25basecase!$C104*oq25basecase!$I104)</f>
        <v>48.896666666666675</v>
      </c>
      <c r="F58" s="11">
        <f ca="1">summary_MWh!F58*60/(oq25basecase!$C104*oq25basecase!$I104)</f>
        <v>48.896666666666675</v>
      </c>
      <c r="G58" s="11">
        <f ca="1">summary_MWh!G58*60/(oq25basecase!$C104*oq25basecase!$I104)</f>
        <v>48.896666666666675</v>
      </c>
      <c r="H58" s="11">
        <f ca="1">summary_MWh!H58*60/(oq25basecase!$C104*oq25basecase!$I104)</f>
        <v>208.32545454545453</v>
      </c>
      <c r="I58" s="11">
        <f ca="1">summary_MWh!I58*60/(oq25basecase!$C104*oq25basecase!$I104)</f>
        <v>48.896666666666675</v>
      </c>
      <c r="J58" s="11">
        <f ca="1">summary_MWh!J58*60/(oq25basecase!$C104*oq25basecase!$I104)</f>
        <v>34.227575757575757</v>
      </c>
      <c r="K58" s="11">
        <f ca="1">summary_MWh!K58*60/(oq25basecase!$C104*oq25basecase!$I104)</f>
        <v>63.565757575757573</v>
      </c>
      <c r="L58" s="11">
        <f ca="1">summary_MWh!L58*60/(oq25basecase!$C104*oq25basecase!$I104)</f>
        <v>50.836060606060606</v>
      </c>
      <c r="M58" s="11">
        <f ca="1">summary_MWh!M58*60/(oq25basecase!$C104*oq25basecase!$I104)</f>
        <v>63.565757575757573</v>
      </c>
      <c r="N58" s="11">
        <f ca="1">summary_MWh!N58*60/(oq25basecase!$C104*oq25basecase!$I104)</f>
        <v>48.896666666666675</v>
      </c>
      <c r="O58" s="11">
        <f ca="1">summary_MWh!O58*60/(oq25basecase!$C104*oq25basecase!$I104)</f>
        <v>48.896666666666675</v>
      </c>
      <c r="P58" s="11">
        <f ca="1">summary_MWh!P58*60/(oq25basecase!$C104*oq25basecase!$I104)</f>
        <v>44.008787878787878</v>
      </c>
      <c r="Q58" s="11">
        <f ca="1">summary_MWh!Q58*60/(oq25basecase!$C104*oq25basecase!$I104)</f>
        <v>53.784545454545459</v>
      </c>
      <c r="R58" s="11">
        <f ca="1">summary_MWh!R58*60/(oq25basecase!$C104*oq25basecase!$I104)</f>
        <v>48.896666666666675</v>
      </c>
      <c r="S58" s="11">
        <f ca="1">summary_MWh!S58*60/(oq25basecase!$C104*oq25basecase!$I104)</f>
        <v>48.896666666666675</v>
      </c>
      <c r="T58" s="11">
        <f ca="1">summary_MWh!T58*60/(oq25basecase!$C104*oq25basecase!$I104)</f>
        <v>48.896666666666675</v>
      </c>
      <c r="U58" s="11">
        <f ca="1">summary_MWh!U58*60/(oq25basecase!$C104*oq25basecase!$I104)</f>
        <v>48.896666666666675</v>
      </c>
      <c r="V58" s="11">
        <f ca="1">summary_MWh!V58*60/(oq25basecase!$C104*oq25basecase!$I104)</f>
        <v>48.896666666666675</v>
      </c>
      <c r="W58" s="11">
        <f ca="1">summary_MWh!W58*60/(oq25basecase!$C104*oq25basecase!$I104)</f>
        <v>208.32545454545453</v>
      </c>
      <c r="X58" s="11">
        <f ca="1">summary_MWh!X58*60/(oq25basecase!$C104*oq25basecase!$I104)</f>
        <v>48.896666666666675</v>
      </c>
      <c r="Y58" s="11">
        <f ca="1">summary_MWh!Y58*60/(oq25basecase!$C104*oq25basecase!$I104)</f>
        <v>208.32545454545453</v>
      </c>
      <c r="AA58" s="1" t="s">
        <v>67</v>
      </c>
      <c r="AB58" s="22">
        <v>0</v>
      </c>
    </row>
    <row r="59" spans="1:28" x14ac:dyDescent="0.2">
      <c r="A59" s="1" t="s">
        <v>68</v>
      </c>
      <c r="B59" s="12">
        <f>summary_MWh!B59*60/(out23_0!$C105*out23_0!$I105)</f>
        <v>4.728090718431389</v>
      </c>
      <c r="C59" s="12">
        <f ca="1">summary_MWh!C59*60/(out23_0!$C105*out23_0!$I105)</f>
        <v>4.728411764705883</v>
      </c>
      <c r="D59" s="12">
        <f ca="1">summary_MWh!D59*60/(out23_0!$C105*out23_0!$I105)</f>
        <v>4.728411764705883</v>
      </c>
      <c r="E59" s="11">
        <f ca="1">summary_MWh!E59*60/(oq25basecase!$C105*oq25basecase!$I105)</f>
        <v>17.495336018655923</v>
      </c>
      <c r="F59" s="11">
        <f ca="1">summary_MWh!F59*60/(oq25basecase!$C105*oq25basecase!$I105)</f>
        <v>17.495336018655923</v>
      </c>
      <c r="G59" s="11">
        <f ca="1">summary_MWh!G59*60/(oq25basecase!$C105*oq25basecase!$I105)</f>
        <v>17.495336018655923</v>
      </c>
      <c r="H59" s="11">
        <f ca="1">summary_MWh!H59*60/(oq25basecase!$C105*oq25basecase!$I105)</f>
        <v>17.495336018655923</v>
      </c>
      <c r="I59" s="11">
        <f ca="1">summary_MWh!I59*60/(oq25basecase!$C105*oq25basecase!$I105)</f>
        <v>3.449459402162391</v>
      </c>
      <c r="J59" s="11">
        <f ca="1">summary_MWh!J59*60/(oq25basecase!$C105*oq25basecase!$I105)</f>
        <v>12.394541021835913</v>
      </c>
      <c r="K59" s="11">
        <f ca="1">summary_MWh!K59*60/(oq25basecase!$C105*oq25basecase!$I105)</f>
        <v>22.61820012719949</v>
      </c>
      <c r="L59" s="11">
        <f ca="1">summary_MWh!L59*60/(oq25basecase!$C105*oq25basecase!$I105)</f>
        <v>12.246735213059145</v>
      </c>
      <c r="M59" s="11">
        <f ca="1">summary_MWh!M59*60/(oq25basecase!$C105*oq25basecase!$I105)</f>
        <v>22.743936824252703</v>
      </c>
      <c r="N59" s="11">
        <f ca="1">summary_MWh!N59*60/(oq25basecase!$C105*oq25basecase!$I105)</f>
        <v>17.495336018655923</v>
      </c>
      <c r="O59" s="11">
        <f ca="1">summary_MWh!O59*60/(oq25basecase!$C105*oq25basecase!$I105)</f>
        <v>17.495336018655923</v>
      </c>
      <c r="P59" s="11">
        <f ca="1">summary_MWh!P59*60/(oq25basecase!$C105*oq25basecase!$I105)</f>
        <v>15.73511765952936</v>
      </c>
      <c r="Q59" s="11">
        <f ca="1">summary_MWh!Q59*60/(oq25basecase!$C105*oq25basecase!$I105)</f>
        <v>19.258066567733728</v>
      </c>
      <c r="R59" s="11">
        <f ca="1">summary_MWh!R59*60/(oq25basecase!$C105*oq25basecase!$I105)</f>
        <v>17.495336018655923</v>
      </c>
      <c r="S59" s="11">
        <f ca="1">summary_MWh!S59*60/(oq25basecase!$C105*oq25basecase!$I105)</f>
        <v>17.495336018655923</v>
      </c>
      <c r="T59" s="11">
        <f ca="1">summary_MWh!T59*60/(oq25basecase!$C105*oq25basecase!$I105)</f>
        <v>17.495336018655923</v>
      </c>
      <c r="U59" s="11">
        <f ca="1">summary_MWh!U59*60/(oq25basecase!$C105*oq25basecase!$I105)</f>
        <v>17.495336018655923</v>
      </c>
      <c r="V59" s="11">
        <f ca="1">summary_MWh!V59*60/(oq25basecase!$C105*oq25basecase!$I105)</f>
        <v>3.449459402162391</v>
      </c>
      <c r="W59" s="11">
        <f ca="1">summary_MWh!W59*60/(oq25basecase!$C105*oq25basecase!$I105)</f>
        <v>17.495336018655923</v>
      </c>
      <c r="X59" s="11">
        <f ca="1">summary_MWh!X59*60/(oq25basecase!$C105*oq25basecase!$I105)</f>
        <v>3.449459402162391</v>
      </c>
      <c r="Y59" s="11">
        <f ca="1">summary_MWh!Y59*60/(oq25basecase!$C105*oq25basecase!$I105)</f>
        <v>17.495336018655923</v>
      </c>
      <c r="AA59" s="1" t="s">
        <v>68</v>
      </c>
      <c r="AB59" s="22">
        <v>1</v>
      </c>
    </row>
    <row r="60" spans="1:28" x14ac:dyDescent="0.2">
      <c r="A60" s="1" t="s">
        <v>69</v>
      </c>
      <c r="B60" s="12">
        <f>summary_MWh!B60*60/(out23_0!$C106*out23_0!$I106)</f>
        <v>4.7280907184313881</v>
      </c>
      <c r="C60" s="12">
        <f ca="1">summary_MWh!C60*60/(out23_0!$C106*out23_0!$I106)</f>
        <v>4.7284026781444286</v>
      </c>
      <c r="D60" s="12">
        <f ca="1">summary_MWh!D60*60/(out23_0!$C106*out23_0!$I106)</f>
        <v>4.7284026781444286</v>
      </c>
      <c r="E60" s="11">
        <f ca="1">summary_MWh!E60*60/(oq25basecase!$C106*oq25basecase!$I106)</f>
        <v>2.107704251960353</v>
      </c>
      <c r="F60" s="11">
        <f ca="1">summary_MWh!F60*60/(oq25basecase!$C106*oq25basecase!$I106)</f>
        <v>2.107704251960353</v>
      </c>
      <c r="G60" s="11">
        <f ca="1">summary_MWh!G60*60/(oq25basecase!$C106*oq25basecase!$I106)</f>
        <v>2.107704251960353</v>
      </c>
      <c r="H60" s="11">
        <f ca="1">summary_MWh!H60*60/(oq25basecase!$C106*oq25basecase!$I106)</f>
        <v>2.107704251960353</v>
      </c>
      <c r="I60" s="11">
        <f ca="1">summary_MWh!I60*60/(oq25basecase!$C106*oq25basecase!$I106)</f>
        <v>2.107704251960353</v>
      </c>
      <c r="J60" s="11">
        <f ca="1">summary_MWh!J60*60/(oq25basecase!$C106*oq25basecase!$I106)</f>
        <v>1.6398747444424315</v>
      </c>
      <c r="K60" s="11">
        <f ca="1">summary_MWh!K60*60/(oq25basecase!$C106*oq25basecase!$I106)</f>
        <v>2.7323827023110168</v>
      </c>
      <c r="L60" s="11">
        <f ca="1">summary_MWh!L60*60/(oq25basecase!$C106*oq25basecase!$I106)</f>
        <v>1.4753914236174013</v>
      </c>
      <c r="M60" s="11">
        <f ca="1">summary_MWh!M60*60/(oq25basecase!$C106*oq25basecase!$I106)</f>
        <v>2.7400119044538185</v>
      </c>
      <c r="N60" s="11">
        <f ca="1">summary_MWh!N60*60/(oq25basecase!$C106*oq25basecase!$I106)</f>
        <v>2.107704251960353</v>
      </c>
      <c r="O60" s="11">
        <f ca="1">summary_MWh!O60*60/(oq25basecase!$C106*oq25basecase!$I106)</f>
        <v>2.107704251960353</v>
      </c>
      <c r="P60" s="11">
        <f ca="1">summary_MWh!P60*60/(oq25basecase!$C106*oq25basecase!$I106)</f>
        <v>1.888962500970472</v>
      </c>
      <c r="Q60" s="11">
        <f ca="1">summary_MWh!Q60*60/(oq25basecase!$C106*oq25basecase!$I106)</f>
        <v>2.3282264951735203</v>
      </c>
      <c r="R60" s="11">
        <f ca="1">summary_MWh!R60*60/(oq25basecase!$C106*oq25basecase!$I106)</f>
        <v>2.107704251960353</v>
      </c>
      <c r="S60" s="11">
        <f ca="1">summary_MWh!S60*60/(oq25basecase!$C106*oq25basecase!$I106)</f>
        <v>2.107704251960353</v>
      </c>
      <c r="T60" s="11">
        <f ca="1">summary_MWh!T60*60/(oq25basecase!$C106*oq25basecase!$I106)</f>
        <v>2.107704251960353</v>
      </c>
      <c r="U60" s="11">
        <f ca="1">summary_MWh!U60*60/(oq25basecase!$C106*oq25basecase!$I106)</f>
        <v>2.107704251960353</v>
      </c>
      <c r="V60" s="11">
        <f ca="1">summary_MWh!V60*60/(oq25basecase!$C106*oq25basecase!$I106)</f>
        <v>2.107704251960353</v>
      </c>
      <c r="W60" s="11">
        <f ca="1">summary_MWh!W60*60/(oq25basecase!$C106*oq25basecase!$I106)</f>
        <v>2.107704251960353</v>
      </c>
      <c r="X60" s="11">
        <f ca="1">summary_MWh!X60*60/(oq25basecase!$C106*oq25basecase!$I106)</f>
        <v>2.107704251960353</v>
      </c>
      <c r="Y60" s="11">
        <f ca="1">summary_MWh!Y60*60/(oq25basecase!$C106*oq25basecase!$I106)</f>
        <v>2.107704251960353</v>
      </c>
      <c r="AA60" s="1" t="s">
        <v>69</v>
      </c>
      <c r="AB60" s="22">
        <v>1</v>
      </c>
    </row>
    <row r="61" spans="1:28" x14ac:dyDescent="0.2">
      <c r="A61" s="1" t="s">
        <v>70</v>
      </c>
      <c r="B61" s="12">
        <f>summary_MWh!B61*60/(out23_0!$C107*out23_0!$I107)</f>
        <v>23.262514331052042</v>
      </c>
      <c r="C61" s="12">
        <f ca="1">summary_MWh!C61*60/(out23_0!$C107*out23_0!$I107)</f>
        <v>23.266274509803925</v>
      </c>
      <c r="D61" s="12">
        <f ca="1">summary_MWh!D61*60/(out23_0!$C107*out23_0!$I107)</f>
        <v>23.266274509803925</v>
      </c>
      <c r="E61" s="11">
        <f ca="1">summary_MWh!E61*60/(oq25basecase!$C107*oq25basecase!$I107)</f>
        <v>53.690655209452196</v>
      </c>
      <c r="F61" s="11">
        <f ca="1">summary_MWh!F61*60/(oq25basecase!$C107*oq25basecase!$I107)</f>
        <v>53.690655209452196</v>
      </c>
      <c r="G61" s="11">
        <f ca="1">summary_MWh!G61*60/(oq25basecase!$C107*oq25basecase!$I107)</f>
        <v>53.690655209452196</v>
      </c>
      <c r="H61" s="11">
        <f ca="1">summary_MWh!H61*60/(oq25basecase!$C107*oq25basecase!$I107)</f>
        <v>53.690655209452196</v>
      </c>
      <c r="I61" s="11">
        <f ca="1">summary_MWh!I61*60/(oq25basecase!$C107*oq25basecase!$I107)</f>
        <v>36.201503759398491</v>
      </c>
      <c r="J61" s="11">
        <f ca="1">summary_MWh!J61*60/(oq25basecase!$C107*oq25basecase!$I107)</f>
        <v>37.961331901181524</v>
      </c>
      <c r="K61" s="11">
        <f ca="1">summary_MWh!K61*60/(oq25basecase!$C107*oq25basecase!$I107)</f>
        <v>69.450483351235221</v>
      </c>
      <c r="L61" s="11">
        <f ca="1">summary_MWh!L61*60/(oq25basecase!$C107*oq25basecase!$I107)</f>
        <v>37.583458646616535</v>
      </c>
      <c r="M61" s="11">
        <f ca="1">summary_MWh!M61*60/(oq25basecase!$C107*oq25basecase!$I107)</f>
        <v>69.797851772287856</v>
      </c>
      <c r="N61" s="11">
        <f ca="1">summary_MWh!N61*60/(oq25basecase!$C107*oq25basecase!$I107)</f>
        <v>53.690655209452196</v>
      </c>
      <c r="O61" s="11">
        <f ca="1">summary_MWh!O61*60/(oq25basecase!$C107*oq25basecase!$I107)</f>
        <v>53.690655209452196</v>
      </c>
      <c r="P61" s="11">
        <f ca="1">summary_MWh!P61*60/(oq25basecase!$C107*oq25basecase!$I107)</f>
        <v>48.307626208378089</v>
      </c>
      <c r="Q61" s="11">
        <f ca="1">summary_MWh!Q61*60/(oq25basecase!$C107*oq25basecase!$I107)</f>
        <v>59.077121374865733</v>
      </c>
      <c r="R61" s="11">
        <f ca="1">summary_MWh!R61*60/(oq25basecase!$C107*oq25basecase!$I107)</f>
        <v>53.690655209452196</v>
      </c>
      <c r="S61" s="11">
        <f ca="1">summary_MWh!S61*60/(oq25basecase!$C107*oq25basecase!$I107)</f>
        <v>53.690655209452196</v>
      </c>
      <c r="T61" s="11">
        <f ca="1">summary_MWh!T61*60/(oq25basecase!$C107*oq25basecase!$I107)</f>
        <v>53.690655209452196</v>
      </c>
      <c r="U61" s="11">
        <f ca="1">summary_MWh!U61*60/(oq25basecase!$C107*oq25basecase!$I107)</f>
        <v>53.690655209452196</v>
      </c>
      <c r="V61" s="11">
        <f ca="1">summary_MWh!V61*60/(oq25basecase!$C107*oq25basecase!$I107)</f>
        <v>36.201503759398491</v>
      </c>
      <c r="W61" s="11">
        <f ca="1">summary_MWh!W61*60/(oq25basecase!$C107*oq25basecase!$I107)</f>
        <v>53.690655209452196</v>
      </c>
      <c r="X61" s="11">
        <f ca="1">summary_MWh!X61*60/(oq25basecase!$C107*oq25basecase!$I107)</f>
        <v>36.201503759398491</v>
      </c>
      <c r="Y61" s="11">
        <f ca="1">summary_MWh!Y61*60/(oq25basecase!$C107*oq25basecase!$I107)</f>
        <v>53.690655209452196</v>
      </c>
      <c r="AA61" s="1" t="s">
        <v>70</v>
      </c>
      <c r="AB61" s="22">
        <v>1</v>
      </c>
    </row>
    <row r="62" spans="1:28" x14ac:dyDescent="0.2">
      <c r="A62" s="1" t="s">
        <v>71</v>
      </c>
      <c r="B62" s="12">
        <f>summary_MWh!B62*60/(out23_0!$C108*out23_0!$I108)</f>
        <v>2.1083800076016739</v>
      </c>
      <c r="C62" s="12">
        <f ca="1">summary_MWh!C62*60/(out23_0!$C108*out23_0!$I108)</f>
        <v>2.1087658592848904</v>
      </c>
      <c r="D62" s="12">
        <f ca="1">summary_MWh!D62*60/(out23_0!$C108*out23_0!$I108)</f>
        <v>2.1087658592848904</v>
      </c>
      <c r="E62" s="11">
        <f ca="1">summary_MWh!E62*60/(oq25basecase!$C108*oq25basecase!$I108)</f>
        <v>2.8299350649350652</v>
      </c>
      <c r="F62" s="11">
        <f ca="1">summary_MWh!F62*60/(oq25basecase!$C108*oq25basecase!$I108)</f>
        <v>2.8299350649350652</v>
      </c>
      <c r="G62" s="11">
        <f ca="1">summary_MWh!G62*60/(oq25basecase!$C108*oq25basecase!$I108)</f>
        <v>2.8299350649350652</v>
      </c>
      <c r="H62" s="11">
        <f ca="1">summary_MWh!H62*60/(oq25basecase!$C108*oq25basecase!$I108)</f>
        <v>14.845592532467531</v>
      </c>
      <c r="I62" s="11">
        <f ca="1">summary_MWh!I62*60/(oq25basecase!$C108*oq25basecase!$I108)</f>
        <v>2.3287743506493506</v>
      </c>
      <c r="J62" s="11">
        <f ca="1">summary_MWh!J62*60/(oq25basecase!$C108*oq25basecase!$I108)</f>
        <v>2.0538555194805195</v>
      </c>
      <c r="K62" s="11">
        <f ca="1">summary_MWh!K62*60/(oq25basecase!$C108*oq25basecase!$I108)</f>
        <v>2.8608847402597406</v>
      </c>
      <c r="L62" s="11">
        <f ca="1">summary_MWh!L62*60/(oq25basecase!$C108*oq25basecase!$I108)</f>
        <v>1.9809496753246749</v>
      </c>
      <c r="M62" s="11">
        <f ca="1">summary_MWh!M62*60/(oq25basecase!$C108*oq25basecase!$I108)</f>
        <v>3.0274188311688315</v>
      </c>
      <c r="N62" s="11">
        <f ca="1">summary_MWh!N62*60/(oq25basecase!$C108*oq25basecase!$I108)</f>
        <v>2.8299350649350652</v>
      </c>
      <c r="O62" s="11">
        <f ca="1">summary_MWh!O62*60/(oq25basecase!$C108*oq25basecase!$I108)</f>
        <v>2.8299350649350652</v>
      </c>
      <c r="P62" s="11">
        <f ca="1">summary_MWh!P62*60/(oq25basecase!$C108*oq25basecase!$I108)</f>
        <v>2.4958441558441562</v>
      </c>
      <c r="Q62" s="11">
        <f ca="1">summary_MWh!Q62*60/(oq25basecase!$C108*oq25basecase!$I108)</f>
        <v>2.5690422077922079</v>
      </c>
      <c r="R62" s="11">
        <f ca="1">summary_MWh!R62*60/(oq25basecase!$C108*oq25basecase!$I108)</f>
        <v>2.8299350649350652</v>
      </c>
      <c r="S62" s="11">
        <f ca="1">summary_MWh!S62*60/(oq25basecase!$C108*oq25basecase!$I108)</f>
        <v>2.8299350649350652</v>
      </c>
      <c r="T62" s="11">
        <f ca="1">summary_MWh!T62*60/(oq25basecase!$C108*oq25basecase!$I108)</f>
        <v>2.8299350649350652</v>
      </c>
      <c r="U62" s="11">
        <f ca="1">summary_MWh!U62*60/(oq25basecase!$C108*oq25basecase!$I108)</f>
        <v>2.8299350649350652</v>
      </c>
      <c r="V62" s="11">
        <f ca="1">summary_MWh!V62*60/(oq25basecase!$C108*oq25basecase!$I108)</f>
        <v>2.8299350649350652</v>
      </c>
      <c r="W62" s="11">
        <f ca="1">summary_MWh!W62*60/(oq25basecase!$C108*oq25basecase!$I108)</f>
        <v>2.8299350649350652</v>
      </c>
      <c r="X62" s="11">
        <f ca="1">summary_MWh!X62*60/(oq25basecase!$C108*oq25basecase!$I108)</f>
        <v>2.8299350649350652</v>
      </c>
      <c r="Y62" s="11">
        <f ca="1">summary_MWh!Y62*60/(oq25basecase!$C108*oq25basecase!$I108)</f>
        <v>14.845592532467531</v>
      </c>
      <c r="AA62" s="1" t="s">
        <v>71</v>
      </c>
      <c r="AB62" s="22">
        <v>1</v>
      </c>
    </row>
    <row r="63" spans="1:28" x14ac:dyDescent="0.2">
      <c r="A63" s="1" t="s">
        <v>72</v>
      </c>
      <c r="B63" s="12">
        <f>summary_MWh!B63*60/(out23_0!$C109*out23_0!$I109)</f>
        <v>0.25421214228550942</v>
      </c>
      <c r="C63" s="12">
        <f ca="1">summary_MWh!C63*60/(out23_0!$C109*out23_0!$I109)</f>
        <v>0.25431372549019604</v>
      </c>
      <c r="D63" s="12">
        <f ca="1">summary_MWh!D63*60/(out23_0!$C109*out23_0!$I109)</f>
        <v>0.25431372549019604</v>
      </c>
      <c r="E63" s="11">
        <f ca="1">summary_MWh!E63*60/(oq25basecase!$C109*oq25basecase!$I109)</f>
        <v>1.1609949269002717</v>
      </c>
      <c r="F63" s="11">
        <f ca="1">summary_MWh!F63*60/(oq25basecase!$C109*oq25basecase!$I109)</f>
        <v>1.1609949269002717</v>
      </c>
      <c r="G63" s="11">
        <f ca="1">summary_MWh!G63*60/(oq25basecase!$C109*oq25basecase!$I109)</f>
        <v>1.1609949269002717</v>
      </c>
      <c r="H63" s="11">
        <f ca="1">summary_MWh!H63*60/(oq25basecase!$C109*oq25basecase!$I109)</f>
        <v>1.1609949269002717</v>
      </c>
      <c r="I63" s="11">
        <f ca="1">summary_MWh!I63*60/(oq25basecase!$C109*oq25basecase!$I109)</f>
        <v>1.1609949269002717</v>
      </c>
      <c r="J63" s="11">
        <f ca="1">summary_MWh!J63*60/(oq25basecase!$C109*oq25basecase!$I109)</f>
        <v>1.0240726074020163</v>
      </c>
      <c r="K63" s="11">
        <f ca="1">summary_MWh!K63*60/(oq25basecase!$C109*oq25basecase!$I109)</f>
        <v>1.3047755634993685</v>
      </c>
      <c r="L63" s="11">
        <f ca="1">summary_MWh!L63*60/(oq25basecase!$C109*oq25basecase!$I109)</f>
        <v>0.81269773315923521</v>
      </c>
      <c r="M63" s="11">
        <f ca="1">summary_MWh!M63*60/(oq25basecase!$C109*oq25basecase!$I109)</f>
        <v>1.5092964017381252</v>
      </c>
      <c r="N63" s="11">
        <f ca="1">summary_MWh!N63*60/(oq25basecase!$C109*oq25basecase!$I109)</f>
        <v>1.1609949269002717</v>
      </c>
      <c r="O63" s="11">
        <f ca="1">summary_MWh!O63*60/(oq25basecase!$C109*oq25basecase!$I109)</f>
        <v>1.1609949269002717</v>
      </c>
      <c r="P63" s="11">
        <f ca="1">summary_MWh!P63*60/(oq25basecase!$C109*oq25basecase!$I109)</f>
        <v>1.0408459447310399</v>
      </c>
      <c r="Q63" s="11">
        <f ca="1">summary_MWh!Q63*60/(oq25basecase!$C109*oq25basecase!$I109)</f>
        <v>1.2820515015947083</v>
      </c>
      <c r="R63" s="11">
        <f ca="1">summary_MWh!R63*60/(oq25basecase!$C109*oq25basecase!$I109)</f>
        <v>1.1609949269002717</v>
      </c>
      <c r="S63" s="11">
        <f ca="1">summary_MWh!S63*60/(oq25basecase!$C109*oq25basecase!$I109)</f>
        <v>1.1609949269002717</v>
      </c>
      <c r="T63" s="11">
        <f ca="1">summary_MWh!T63*60/(oq25basecase!$C109*oq25basecase!$I109)</f>
        <v>1.1609949269002717</v>
      </c>
      <c r="U63" s="11">
        <f ca="1">summary_MWh!U63*60/(oq25basecase!$C109*oq25basecase!$I109)</f>
        <v>1.1609949269002717</v>
      </c>
      <c r="V63" s="11">
        <f ca="1">summary_MWh!V63*60/(oq25basecase!$C109*oq25basecase!$I109)</f>
        <v>1.1609949269002717</v>
      </c>
      <c r="W63" s="11">
        <f ca="1">summary_MWh!W63*60/(oq25basecase!$C109*oq25basecase!$I109)</f>
        <v>1.1609949269002717</v>
      </c>
      <c r="X63" s="11">
        <f ca="1">summary_MWh!X63*60/(oq25basecase!$C109*oq25basecase!$I109)</f>
        <v>1.1609949269002717</v>
      </c>
      <c r="Y63" s="11">
        <f ca="1">summary_MWh!Y63*60/(oq25basecase!$C109*oq25basecase!$I109)</f>
        <v>1.1609949269002717</v>
      </c>
      <c r="AA63" s="1" t="s">
        <v>72</v>
      </c>
      <c r="AB63" s="22">
        <v>1</v>
      </c>
    </row>
    <row r="64" spans="1:28" x14ac:dyDescent="0.2">
      <c r="A64" s="1" t="s">
        <v>73</v>
      </c>
      <c r="B64" s="12">
        <f>summary_MWh!B64*60/(out23_0!$C110*out23_0!$I110)</f>
        <v>5.5424767808219189</v>
      </c>
      <c r="C64" s="12">
        <f ca="1">summary_MWh!C64*60/(out23_0!$C110*out23_0!$I110)</f>
        <v>2.0942406766628219</v>
      </c>
      <c r="D64" s="12">
        <f ca="1">summary_MWh!D64*60/(out23_0!$C110*out23_0!$I110)</f>
        <v>2.0942406766628219</v>
      </c>
      <c r="E64" s="11">
        <f ca="1">summary_MWh!E64*60/(oq25basecase!$C110*oq25basecase!$I110)</f>
        <v>4.3684069863735608</v>
      </c>
      <c r="F64" s="11">
        <f ca="1">summary_MWh!F64*60/(oq25basecase!$C110*oq25basecase!$I110)</f>
        <v>4.3684069863735608</v>
      </c>
      <c r="G64" s="11">
        <f ca="1">summary_MWh!G64*60/(oq25basecase!$C110*oq25basecase!$I110)</f>
        <v>4.3684069863735608</v>
      </c>
      <c r="H64" s="11">
        <f ca="1">summary_MWh!H64*60/(oq25basecase!$C110*oq25basecase!$I110)</f>
        <v>4.3684069863735608</v>
      </c>
      <c r="I64" s="11">
        <f ca="1">summary_MWh!I64*60/(oq25basecase!$C110*oq25basecase!$I110)</f>
        <v>4.3684069863735608</v>
      </c>
      <c r="J64" s="11">
        <f ca="1">summary_MWh!J64*60/(oq25basecase!$C110*oq25basecase!$I110)</f>
        <v>3.099307385379809</v>
      </c>
      <c r="K64" s="11">
        <f ca="1">summary_MWh!K64*60/(oq25basecase!$C110*oq25basecase!$I110)</f>
        <v>5.651729654445532</v>
      </c>
      <c r="L64" s="11">
        <f ca="1">summary_MWh!L64*60/(oq25basecase!$C110*oq25basecase!$I110)</f>
        <v>3.0578860197244606</v>
      </c>
      <c r="M64" s="11">
        <f ca="1">summary_MWh!M64*60/(oq25basecase!$C110*oq25basecase!$I110)</f>
        <v>5.6789335993374985</v>
      </c>
      <c r="N64" s="11">
        <f ca="1">summary_MWh!N64*60/(oq25basecase!$C110*oq25basecase!$I110)</f>
        <v>4.3684069863735608</v>
      </c>
      <c r="O64" s="11">
        <f ca="1">summary_MWh!O64*60/(oq25basecase!$C110*oq25basecase!$I110)</f>
        <v>4.3684069863735608</v>
      </c>
      <c r="P64" s="11">
        <f ca="1">summary_MWh!P64*60/(oq25basecase!$C110*oq25basecase!$I110)</f>
        <v>3.913799593465332</v>
      </c>
      <c r="Q64" s="11">
        <f ca="1">summary_MWh!Q64*60/(oq25basecase!$C110*oq25basecase!$I110)</f>
        <v>4.8269950312429417</v>
      </c>
      <c r="R64" s="11">
        <f ca="1">summary_MWh!R64*60/(oq25basecase!$C110*oq25basecase!$I110)</f>
        <v>4.3684069863735608</v>
      </c>
      <c r="S64" s="11">
        <f ca="1">summary_MWh!S64*60/(oq25basecase!$C110*oq25basecase!$I110)</f>
        <v>4.3684069863735608</v>
      </c>
      <c r="T64" s="11">
        <f ca="1">summary_MWh!T64*60/(oq25basecase!$C110*oq25basecase!$I110)</f>
        <v>4.3684069863735608</v>
      </c>
      <c r="U64" s="11">
        <f ca="1">summary_MWh!U64*60/(oq25basecase!$C110*oq25basecase!$I110)</f>
        <v>4.3684069863735608</v>
      </c>
      <c r="V64" s="11">
        <f ca="1">summary_MWh!V64*60/(oq25basecase!$C110*oq25basecase!$I110)</f>
        <v>4.3684069863735608</v>
      </c>
      <c r="W64" s="11">
        <f ca="1">summary_MWh!W64*60/(oq25basecase!$C110*oq25basecase!$I110)</f>
        <v>4.3684069863735608</v>
      </c>
      <c r="X64" s="11">
        <f ca="1">summary_MWh!X64*60/(oq25basecase!$C110*oq25basecase!$I110)</f>
        <v>4.3684069863735608</v>
      </c>
      <c r="Y64" s="11">
        <f ca="1">summary_MWh!Y64*60/(oq25basecase!$C110*oq25basecase!$I110)</f>
        <v>4.3684069863735608</v>
      </c>
      <c r="AA64" s="1" t="s">
        <v>73</v>
      </c>
      <c r="AB64" s="22">
        <v>1</v>
      </c>
    </row>
    <row r="65" spans="1:28" x14ac:dyDescent="0.2">
      <c r="A65" s="1" t="s">
        <v>74</v>
      </c>
      <c r="B65" s="12">
        <f>summary_MWh!B65*60/(out23_0!$C111*out23_0!$I111)</f>
        <v>2.4222387630816558</v>
      </c>
      <c r="C65" s="12">
        <f ca="1">summary_MWh!C65*60/(out23_0!$C111*out23_0!$I111)</f>
        <v>2.4222390891840608</v>
      </c>
      <c r="D65" s="12">
        <f ca="1">summary_MWh!D65*60/(out23_0!$C111*out23_0!$I111)</f>
        <v>2.4222390891840608</v>
      </c>
      <c r="E65" s="11">
        <f ca="1">summary_MWh!E65*60/(oq25basecase!$C111*oq25basecase!$I111)</f>
        <v>2.4269318701417459</v>
      </c>
      <c r="F65" s="11">
        <f ca="1">summary_MWh!F65*60/(oq25basecase!$C111*oq25basecase!$I111)</f>
        <v>2.4269318701417459</v>
      </c>
      <c r="G65" s="11">
        <f ca="1">summary_MWh!G65*60/(oq25basecase!$C111*oq25basecase!$I111)</f>
        <v>2.4269318701417459</v>
      </c>
      <c r="H65" s="11">
        <f ca="1">summary_MWh!H65*60/(oq25basecase!$C111*oq25basecase!$I111)</f>
        <v>2.4269318701417459</v>
      </c>
      <c r="I65" s="11">
        <f ca="1">summary_MWh!I65*60/(oq25basecase!$C111*oq25basecase!$I111)</f>
        <v>1.8925925925925924</v>
      </c>
      <c r="J65" s="11">
        <f ca="1">summary_MWh!J65*60/(oq25basecase!$C111*oq25basecase!$I111)</f>
        <v>1.8596479195244626</v>
      </c>
      <c r="K65" s="11">
        <f ca="1">summary_MWh!K65*60/(oq25basecase!$C111*oq25basecase!$I111)</f>
        <v>2.1998171010516687</v>
      </c>
      <c r="L65" s="11">
        <f ca="1">summary_MWh!L65*60/(oq25basecase!$C111*oq25basecase!$I111)</f>
        <v>1.6988568815729308</v>
      </c>
      <c r="M65" s="11">
        <f ca="1">summary_MWh!M65*60/(oq25basecase!$C111*oq25basecase!$I111)</f>
        <v>2.4603795153177868</v>
      </c>
      <c r="N65" s="11">
        <f ca="1">summary_MWh!N65*60/(oq25basecase!$C111*oq25basecase!$I111)</f>
        <v>1.8925925925925924</v>
      </c>
      <c r="O65" s="11">
        <f ca="1">summary_MWh!O65*60/(oq25basecase!$C111*oq25basecase!$I111)</f>
        <v>2.4269318701417459</v>
      </c>
      <c r="P65" s="11">
        <f ca="1">summary_MWh!P65*60/(oq25basecase!$C111*oq25basecase!$I111)</f>
        <v>2.1291495198902601</v>
      </c>
      <c r="Q65" s="11">
        <f ca="1">summary_MWh!Q65*60/(oq25basecase!$C111*oq25basecase!$I111)</f>
        <v>2.0904435299497024</v>
      </c>
      <c r="R65" s="11">
        <f ca="1">summary_MWh!R65*60/(oq25basecase!$C111*oq25basecase!$I111)</f>
        <v>2.4269318701417459</v>
      </c>
      <c r="S65" s="11">
        <f ca="1">summary_MWh!S65*60/(oq25basecase!$C111*oq25basecase!$I111)</f>
        <v>2.4269318701417459</v>
      </c>
      <c r="T65" s="11">
        <f ca="1">summary_MWh!T65*60/(oq25basecase!$C111*oq25basecase!$I111)</f>
        <v>2.4269318701417459</v>
      </c>
      <c r="U65" s="11">
        <f ca="1">summary_MWh!U65*60/(oq25basecase!$C111*oq25basecase!$I111)</f>
        <v>2.4269318701417459</v>
      </c>
      <c r="V65" s="11">
        <f ca="1">summary_MWh!V65*60/(oq25basecase!$C111*oq25basecase!$I111)</f>
        <v>2.4269318701417459</v>
      </c>
      <c r="W65" s="11">
        <f ca="1">summary_MWh!W65*60/(oq25basecase!$C111*oq25basecase!$I111)</f>
        <v>2.4269318701417459</v>
      </c>
      <c r="X65" s="11">
        <f ca="1">summary_MWh!X65*60/(oq25basecase!$C111*oq25basecase!$I111)</f>
        <v>2.4269318701417459</v>
      </c>
      <c r="Y65" s="11">
        <f ca="1">summary_MWh!Y65*60/(oq25basecase!$C111*oq25basecase!$I111)</f>
        <v>2.4269318701417459</v>
      </c>
      <c r="AA65" s="1" t="s">
        <v>74</v>
      </c>
      <c r="AB65" s="22">
        <v>1</v>
      </c>
    </row>
    <row r="66" spans="1:28" x14ac:dyDescent="0.2">
      <c r="A66" s="1" t="s">
        <v>75</v>
      </c>
      <c r="B66" s="12">
        <f>summary_MWh!B66*60/(out23_0!$C112*out23_0!$I112)</f>
        <v>4.7280907184313881</v>
      </c>
      <c r="C66" s="12">
        <f ca="1">summary_MWh!C66*60/(out23_0!$C112*out23_0!$I112)</f>
        <v>4.7284101748807625</v>
      </c>
      <c r="D66" s="12">
        <f ca="1">summary_MWh!D66*60/(out23_0!$C112*out23_0!$I112)</f>
        <v>4.7284101748807625</v>
      </c>
      <c r="E66" s="11">
        <f ca="1">summary_MWh!E66*60/(oq25basecase!$C112*oq25basecase!$I112)</f>
        <v>3.5688230994152046</v>
      </c>
      <c r="F66" s="11">
        <f ca="1">summary_MWh!F66*60/(oq25basecase!$C112*oq25basecase!$I112)</f>
        <v>3.5688230994152046</v>
      </c>
      <c r="G66" s="11">
        <f ca="1">summary_MWh!G66*60/(oq25basecase!$C112*oq25basecase!$I112)</f>
        <v>3.5688230994152046</v>
      </c>
      <c r="H66" s="11">
        <f ca="1">summary_MWh!H66*60/(oq25basecase!$C112*oq25basecase!$I112)</f>
        <v>10.981926169590643</v>
      </c>
      <c r="I66" s="11">
        <f ca="1">summary_MWh!I66*60/(oq25basecase!$C112*oq25basecase!$I112)</f>
        <v>3.5688230994152046</v>
      </c>
      <c r="J66" s="11">
        <f ca="1">summary_MWh!J66*60/(oq25basecase!$C112*oq25basecase!$I112)</f>
        <v>2.7762792397660818</v>
      </c>
      <c r="K66" s="11">
        <f ca="1">summary_MWh!K66*60/(oq25basecase!$C112*oq25basecase!$I112)</f>
        <v>4.6263157894736837</v>
      </c>
      <c r="L66" s="11">
        <f ca="1">summary_MWh!L66*60/(oq25basecase!$C112*oq25basecase!$I112)</f>
        <v>2.8599049707602338</v>
      </c>
      <c r="M66" s="11">
        <f ca="1">summary_MWh!M66*60/(oq25basecase!$C112*oq25basecase!$I112)</f>
        <v>4.6394736842105271</v>
      </c>
      <c r="N66" s="11">
        <f ca="1">summary_MWh!N66*60/(oq25basecase!$C112*oq25basecase!$I112)</f>
        <v>3.5688230994152046</v>
      </c>
      <c r="O66" s="11">
        <f ca="1">summary_MWh!O66*60/(oq25basecase!$C112*oq25basecase!$I112)</f>
        <v>4.085581140350877</v>
      </c>
      <c r="P66" s="11">
        <f ca="1">summary_MWh!P66*60/(oq25basecase!$C112*oq25basecase!$I112)</f>
        <v>3.6171052631578946</v>
      </c>
      <c r="Q66" s="11">
        <f ca="1">summary_MWh!Q66*60/(oq25basecase!$C112*oq25basecase!$I112)</f>
        <v>3.9421600877192984</v>
      </c>
      <c r="R66" s="11">
        <f ca="1">summary_MWh!R66*60/(oq25basecase!$C112*oq25basecase!$I112)</f>
        <v>4.085581140350877</v>
      </c>
      <c r="S66" s="11">
        <f ca="1">summary_MWh!S66*60/(oq25basecase!$C112*oq25basecase!$I112)</f>
        <v>3.5688230994152046</v>
      </c>
      <c r="T66" s="11">
        <f ca="1">summary_MWh!T66*60/(oq25basecase!$C112*oq25basecase!$I112)</f>
        <v>3.5688230994152046</v>
      </c>
      <c r="U66" s="11">
        <f ca="1">summary_MWh!U66*60/(oq25basecase!$C112*oq25basecase!$I112)</f>
        <v>3.5688230994152046</v>
      </c>
      <c r="V66" s="11">
        <f ca="1">summary_MWh!V66*60/(oq25basecase!$C112*oq25basecase!$I112)</f>
        <v>3.5688230994152046</v>
      </c>
      <c r="W66" s="11">
        <f ca="1">summary_MWh!W66*60/(oq25basecase!$C112*oq25basecase!$I112)</f>
        <v>10.981926169590643</v>
      </c>
      <c r="X66" s="11">
        <f ca="1">summary_MWh!X66*60/(oq25basecase!$C112*oq25basecase!$I112)</f>
        <v>3.5688230994152046</v>
      </c>
      <c r="Y66" s="11">
        <f ca="1">summary_MWh!Y66*60/(oq25basecase!$C112*oq25basecase!$I112)</f>
        <v>10.981926169590643</v>
      </c>
      <c r="AA66" s="1" t="s">
        <v>75</v>
      </c>
      <c r="AB66" s="22">
        <v>1</v>
      </c>
    </row>
    <row r="67" spans="1:28" x14ac:dyDescent="0.2">
      <c r="A67" s="1" t="s">
        <v>76</v>
      </c>
      <c r="B67" s="12">
        <f>summary_MWh!B67*60/(out23_0!$C113*out23_0!$I113)</f>
        <v>14.468794027397289</v>
      </c>
      <c r="C67" s="12">
        <f ca="1">summary_MWh!C67*60/(out23_0!$C113*out23_0!$I113)</f>
        <v>2.3848128342245989</v>
      </c>
      <c r="D67" s="12">
        <f ca="1">summary_MWh!D67*60/(out23_0!$C113*out23_0!$I113)</f>
        <v>2.3848128342245989</v>
      </c>
      <c r="E67" s="11">
        <f ca="1">summary_MWh!E67*60/(oq25basecase!$C113*oq25basecase!$I113)</f>
        <v>8.295205479452056</v>
      </c>
      <c r="F67" s="11">
        <f ca="1">summary_MWh!F67*60/(oq25basecase!$C113*oq25basecase!$I113)</f>
        <v>8.295205479452056</v>
      </c>
      <c r="G67" s="11">
        <f ca="1">summary_MWh!G67*60/(oq25basecase!$C113*oq25basecase!$I113)</f>
        <v>8.295205479452056</v>
      </c>
      <c r="H67" s="11">
        <f ca="1">summary_MWh!H67*60/(oq25basecase!$C113*oq25basecase!$I113)</f>
        <v>8.295205479452056</v>
      </c>
      <c r="I67" s="11">
        <f ca="1">summary_MWh!I67*60/(oq25basecase!$C113*oq25basecase!$I113)</f>
        <v>8.295205479452056</v>
      </c>
      <c r="J67" s="11">
        <f ca="1">summary_MWh!J67*60/(oq25basecase!$C113*oq25basecase!$I113)</f>
        <v>5.3601914507344457</v>
      </c>
      <c r="K67" s="11">
        <f ca="1">summary_MWh!K67*60/(oq25basecase!$C113*oq25basecase!$I113)</f>
        <v>11.612881663640865</v>
      </c>
      <c r="L67" s="11">
        <f ca="1">summary_MWh!L67*60/(oq25basecase!$C113*oq25basecase!$I113)</f>
        <v>5.8066512625845847</v>
      </c>
      <c r="M67" s="11">
        <f ca="1">summary_MWh!M67*60/(oq25basecase!$C113*oq25basecase!$I113)</f>
        <v>10.783759696319526</v>
      </c>
      <c r="N67" s="11">
        <f ca="1">summary_MWh!N67*60/(oq25basecase!$C113*oq25basecase!$I113)</f>
        <v>8.295205479452056</v>
      </c>
      <c r="O67" s="11">
        <f ca="1">summary_MWh!O67*60/(oq25basecase!$C113*oq25basecase!$I113)</f>
        <v>8.295205479452056</v>
      </c>
      <c r="P67" s="11">
        <f ca="1">summary_MWh!P67*60/(oq25basecase!$C113*oq25basecase!$I113)</f>
        <v>7.2746905429938939</v>
      </c>
      <c r="Q67" s="11">
        <f ca="1">summary_MWh!Q67*60/(oq25basecase!$C113*oq25basecase!$I113)</f>
        <v>9.3582026737085329</v>
      </c>
      <c r="R67" s="11">
        <f ca="1">summary_MWh!R67*60/(oq25basecase!$C113*oq25basecase!$I113)</f>
        <v>8.295205479452056</v>
      </c>
      <c r="S67" s="11">
        <f ca="1">summary_MWh!S67*60/(oq25basecase!$C113*oq25basecase!$I113)</f>
        <v>8.295205479452056</v>
      </c>
      <c r="T67" s="11">
        <f ca="1">summary_MWh!T67*60/(oq25basecase!$C113*oq25basecase!$I113)</f>
        <v>8.295205479452056</v>
      </c>
      <c r="U67" s="11">
        <f ca="1">summary_MWh!U67*60/(oq25basecase!$C113*oq25basecase!$I113)</f>
        <v>8.295205479452056</v>
      </c>
      <c r="V67" s="11">
        <f ca="1">summary_MWh!V67*60/(oq25basecase!$C113*oq25basecase!$I113)</f>
        <v>8.295205479452056</v>
      </c>
      <c r="W67" s="11">
        <f ca="1">summary_MWh!W67*60/(oq25basecase!$C113*oq25basecase!$I113)</f>
        <v>8.295205479452056</v>
      </c>
      <c r="X67" s="11">
        <f ca="1">summary_MWh!X67*60/(oq25basecase!$C113*oq25basecase!$I113)</f>
        <v>8.295205479452056</v>
      </c>
      <c r="Y67" s="11">
        <f ca="1">summary_MWh!Y67*60/(oq25basecase!$C113*oq25basecase!$I113)</f>
        <v>8.295205479452056</v>
      </c>
      <c r="AA67" s="1" t="s">
        <v>76</v>
      </c>
      <c r="AB67" s="22">
        <v>1</v>
      </c>
    </row>
    <row r="68" spans="1:28" x14ac:dyDescent="0.2">
      <c r="A68" s="1" t="s">
        <v>77</v>
      </c>
      <c r="B68" s="12">
        <f>summary_MWh!B68*60/(out23_0!$C114*out23_0!$I114)</f>
        <v>12.53730957371917</v>
      </c>
      <c r="C68" s="12">
        <f ca="1">summary_MWh!C68*60/(out23_0!$C114*out23_0!$I114)</f>
        <v>12.545411764705882</v>
      </c>
      <c r="D68" s="12">
        <f ca="1">summary_MWh!D68*60/(out23_0!$C114*out23_0!$I114)</f>
        <v>12.545411764705882</v>
      </c>
      <c r="E68" s="11">
        <f ca="1">summary_MWh!E68*60/(oq25basecase!$C114*oq25basecase!$I114)</f>
        <v>42.570164327285184</v>
      </c>
      <c r="F68" s="11">
        <f ca="1">summary_MWh!F68*60/(oq25basecase!$C114*oq25basecase!$I114)</f>
        <v>42.570164327285184</v>
      </c>
      <c r="G68" s="11">
        <f ca="1">summary_MWh!G68*60/(oq25basecase!$C114*oq25basecase!$I114)</f>
        <v>42.570164327285184</v>
      </c>
      <c r="H68" s="11">
        <f ca="1">summary_MWh!H68*60/(oq25basecase!$C114*oq25basecase!$I114)</f>
        <v>42.570164327285184</v>
      </c>
      <c r="I68" s="11">
        <f ca="1">summary_MWh!I68*60/(oq25basecase!$C114*oq25basecase!$I114)</f>
        <v>4.4757103731598766</v>
      </c>
      <c r="J68" s="11">
        <f ca="1">summary_MWh!J68*60/(oq25basecase!$C114*oq25basecase!$I114)</f>
        <v>31.241749400890107</v>
      </c>
      <c r="K68" s="11">
        <f ca="1">summary_MWh!K68*60/(oq25basecase!$C114*oq25basecase!$I114)</f>
        <v>53.97463197535091</v>
      </c>
      <c r="L68" s="11">
        <f ca="1">summary_MWh!L68*60/(oq25basecase!$C114*oq25basecase!$I114)</f>
        <v>29.799109893871965</v>
      </c>
      <c r="M68" s="11">
        <f ca="1">summary_MWh!M68*60/(oq25basecase!$C114*oq25basecase!$I114)</f>
        <v>55.341218760698396</v>
      </c>
      <c r="N68" s="11">
        <f ca="1">summary_MWh!N68*60/(oq25basecase!$C114*oq25basecase!$I114)</f>
        <v>42.570164327285184</v>
      </c>
      <c r="O68" s="11">
        <f ca="1">summary_MWh!O68*60/(oq25basecase!$C114*oq25basecase!$I114)</f>
        <v>42.570164327285184</v>
      </c>
      <c r="P68" s="11">
        <f ca="1">summary_MWh!P68*60/(oq25basecase!$C114*oq25basecase!$I114)</f>
        <v>38.274186922286894</v>
      </c>
      <c r="Q68" s="11">
        <f ca="1">summary_MWh!Q68*60/(oq25basecase!$C114*oq25basecase!$I114)</f>
        <v>46.875077028414928</v>
      </c>
      <c r="R68" s="11">
        <f ca="1">summary_MWh!R68*60/(oq25basecase!$C114*oq25basecase!$I114)</f>
        <v>42.570164327285184</v>
      </c>
      <c r="S68" s="11">
        <f ca="1">summary_MWh!S68*60/(oq25basecase!$C114*oq25basecase!$I114)</f>
        <v>42.570164327285184</v>
      </c>
      <c r="T68" s="11">
        <f ca="1">summary_MWh!T68*60/(oq25basecase!$C114*oq25basecase!$I114)</f>
        <v>42.570164327285184</v>
      </c>
      <c r="U68" s="11">
        <f ca="1">summary_MWh!U68*60/(oq25basecase!$C114*oq25basecase!$I114)</f>
        <v>42.570164327285184</v>
      </c>
      <c r="V68" s="11">
        <f ca="1">summary_MWh!V68*60/(oq25basecase!$C114*oq25basecase!$I114)</f>
        <v>8.2140534063676824</v>
      </c>
      <c r="W68" s="11">
        <f ca="1">summary_MWh!W68*60/(oq25basecase!$C114*oq25basecase!$I114)</f>
        <v>42.570164327285184</v>
      </c>
      <c r="X68" s="11">
        <f ca="1">summary_MWh!X68*60/(oq25basecase!$C114*oq25basecase!$I114)</f>
        <v>8.2140534063676824</v>
      </c>
      <c r="Y68" s="11">
        <f ca="1">summary_MWh!Y68*60/(oq25basecase!$C114*oq25basecase!$I114)</f>
        <v>42.570164327285184</v>
      </c>
      <c r="AA68" s="1" t="s">
        <v>77</v>
      </c>
      <c r="AB68" s="22">
        <v>1</v>
      </c>
    </row>
    <row r="69" spans="1:28" x14ac:dyDescent="0.2">
      <c r="A69" s="1" t="s">
        <v>78</v>
      </c>
      <c r="B69" s="12">
        <f>summary_MWh!B69*60/(out23_0!$C115*out23_0!$I115)</f>
        <v>4.0150243806543484</v>
      </c>
      <c r="C69" s="12">
        <f ca="1">summary_MWh!C69*60/(out23_0!$C115*out23_0!$I115)</f>
        <v>4.0157040998217468</v>
      </c>
      <c r="D69" s="12">
        <f ca="1">summary_MWh!D69*60/(out23_0!$C115*out23_0!$I115)</f>
        <v>4.0157040998217468</v>
      </c>
      <c r="E69" s="11">
        <f ca="1">summary_MWh!E69*60/(oq25basecase!$C115*oq25basecase!$I115)</f>
        <v>13.181750695948034</v>
      </c>
      <c r="F69" s="11">
        <f ca="1">summary_MWh!F69*60/(oq25basecase!$C115*oq25basecase!$I115)</f>
        <v>13.181750695948034</v>
      </c>
      <c r="G69" s="11">
        <f ca="1">summary_MWh!G69*60/(oq25basecase!$C115*oq25basecase!$I115)</f>
        <v>13.181750695948034</v>
      </c>
      <c r="H69" s="11">
        <f ca="1">summary_MWh!H69*60/(oq25basecase!$C115*oq25basecase!$I115)</f>
        <v>13.181750695948034</v>
      </c>
      <c r="I69" s="11">
        <f ca="1">summary_MWh!I69*60/(oq25basecase!$C115*oq25basecase!$I115)</f>
        <v>13.181750695948034</v>
      </c>
      <c r="J69" s="11">
        <f ca="1">summary_MWh!J69*60/(oq25basecase!$C115*oq25basecase!$I115)</f>
        <v>9.3123827198680278</v>
      </c>
      <c r="K69" s="11">
        <f ca="1">summary_MWh!K69*60/(oq25basecase!$C115*oq25basecase!$I115)</f>
        <v>17.097412104340652</v>
      </c>
      <c r="L69" s="11">
        <f ca="1">summary_MWh!L69*60/(oq25basecase!$C115*oq25basecase!$I115)</f>
        <v>9.2272399216414058</v>
      </c>
      <c r="M69" s="11">
        <f ca="1">summary_MWh!M69*60/(oq25basecase!$C115*oq25basecase!$I115)</f>
        <v>17.136282090937211</v>
      </c>
      <c r="N69" s="11">
        <f ca="1">summary_MWh!N69*60/(oq25basecase!$C115*oq25basecase!$I115)</f>
        <v>13.181750695948034</v>
      </c>
      <c r="O69" s="11">
        <f ca="1">summary_MWh!O69*60/(oq25basecase!$C115*oq25basecase!$I115)</f>
        <v>13.181750695948034</v>
      </c>
      <c r="P69" s="11">
        <f ca="1">summary_MWh!P69*60/(oq25basecase!$C115*oq25basecase!$I115)</f>
        <v>11.840457779152489</v>
      </c>
      <c r="Q69" s="11">
        <f ca="1">summary_MWh!Q69*60/(oq25basecase!$C115*oq25basecase!$I115)</f>
        <v>14.528281266109907</v>
      </c>
      <c r="R69" s="11">
        <f ca="1">summary_MWh!R69*60/(oq25basecase!$C115*oq25basecase!$I115)</f>
        <v>13.181750695948034</v>
      </c>
      <c r="S69" s="11">
        <f ca="1">summary_MWh!S69*60/(oq25basecase!$C115*oq25basecase!$I115)</f>
        <v>13.181750695948034</v>
      </c>
      <c r="T69" s="11">
        <f ca="1">summary_MWh!T69*60/(oq25basecase!$C115*oq25basecase!$I115)</f>
        <v>13.181750695948034</v>
      </c>
      <c r="U69" s="11">
        <f ca="1">summary_MWh!U69*60/(oq25basecase!$C115*oq25basecase!$I115)</f>
        <v>13.181750695948034</v>
      </c>
      <c r="V69" s="11">
        <f ca="1">summary_MWh!V69*60/(oq25basecase!$C115*oq25basecase!$I115)</f>
        <v>13.181750695948034</v>
      </c>
      <c r="W69" s="11">
        <f ca="1">summary_MWh!W69*60/(oq25basecase!$C115*oq25basecase!$I115)</f>
        <v>13.181750695948034</v>
      </c>
      <c r="X69" s="11">
        <f ca="1">summary_MWh!X69*60/(oq25basecase!$C115*oq25basecase!$I115)</f>
        <v>1.2404783998350346</v>
      </c>
      <c r="Y69" s="11">
        <f ca="1">summary_MWh!Y69*60/(oq25basecase!$C115*oq25basecase!$I115)</f>
        <v>13.181750695948034</v>
      </c>
      <c r="AA69" s="1" t="s">
        <v>78</v>
      </c>
      <c r="AB69" s="22">
        <v>1</v>
      </c>
    </row>
    <row r="70" spans="1:28" x14ac:dyDescent="0.2">
      <c r="A70" s="1" t="s">
        <v>79</v>
      </c>
      <c r="B70" s="12">
        <f>summary_MWh!B70*60/(out23_0!$C116*out23_0!$I116)</f>
        <v>6.818556287019252</v>
      </c>
      <c r="C70" s="12">
        <f ca="1">summary_MWh!C70*60/(out23_0!$C116*out23_0!$I116)</f>
        <v>6.8192327365728911</v>
      </c>
      <c r="D70" s="12">
        <f ca="1">summary_MWh!D70*60/(out23_0!$C116*out23_0!$I116)</f>
        <v>6.8192327365728911</v>
      </c>
      <c r="E70" s="11">
        <f ca="1">summary_MWh!E70*60/(oq25basecase!$C116*oq25basecase!$I116)</f>
        <v>2.2020021908471272</v>
      </c>
      <c r="F70" s="11">
        <f ca="1">summary_MWh!F70*60/(oq25basecase!$C116*oq25basecase!$I116)</f>
        <v>2.2020021908471272</v>
      </c>
      <c r="G70" s="11">
        <f ca="1">summary_MWh!G70*60/(oq25basecase!$C116*oq25basecase!$I116)</f>
        <v>2.2020021908471272</v>
      </c>
      <c r="H70" s="11">
        <f ca="1">summary_MWh!H70*60/(oq25basecase!$C116*oq25basecase!$I116)</f>
        <v>13.112055744888021</v>
      </c>
      <c r="I70" s="11">
        <f ca="1">summary_MWh!I70*60/(oq25basecase!$C116*oq25basecase!$I116)</f>
        <v>2.2020021908471272</v>
      </c>
      <c r="J70" s="11">
        <f ca="1">summary_MWh!J70*60/(oq25basecase!$C116*oq25basecase!$I116)</f>
        <v>1.5518683057448881</v>
      </c>
      <c r="K70" s="11">
        <f ca="1">summary_MWh!K70*60/(oq25basecase!$C116*oq25basecase!$I116)</f>
        <v>2.8521543330087629</v>
      </c>
      <c r="L70" s="11">
        <f ca="1">summary_MWh!L70*60/(oq25basecase!$C116*oq25basecase!$I116)</f>
        <v>9.1784444985394344</v>
      </c>
      <c r="M70" s="11">
        <f ca="1">summary_MWh!M70*60/(oq25basecase!$C116*oq25basecase!$I116)</f>
        <v>2.862615628042843</v>
      </c>
      <c r="N70" s="11">
        <f ca="1">summary_MWh!N70*60/(oq25basecase!$C116*oq25basecase!$I116)</f>
        <v>2.2020021908471272</v>
      </c>
      <c r="O70" s="11">
        <f ca="1">summary_MWh!O70*60/(oq25basecase!$C116*oq25basecase!$I116)</f>
        <v>13.112055744888021</v>
      </c>
      <c r="P70" s="11">
        <f ca="1">summary_MWh!P70*60/(oq25basecase!$C116*oq25basecase!$I116)</f>
        <v>11.759444985394351</v>
      </c>
      <c r="Q70" s="11">
        <f ca="1">summary_MWh!Q70*60/(oq25basecase!$C116*oq25basecase!$I116)</f>
        <v>2.4221458130477114</v>
      </c>
      <c r="R70" s="11">
        <f ca="1">summary_MWh!R70*60/(oq25basecase!$C116*oq25basecase!$I116)</f>
        <v>13.112055744888021</v>
      </c>
      <c r="S70" s="11">
        <f ca="1">summary_MWh!S70*60/(oq25basecase!$C116*oq25basecase!$I116)</f>
        <v>2.2020021908471272</v>
      </c>
      <c r="T70" s="11">
        <f ca="1">summary_MWh!T70*60/(oq25basecase!$C116*oq25basecase!$I116)</f>
        <v>2.2020021908471272</v>
      </c>
      <c r="U70" s="11">
        <f ca="1">summary_MWh!U70*60/(oq25basecase!$C116*oq25basecase!$I116)</f>
        <v>2.2020021908471272</v>
      </c>
      <c r="V70" s="11">
        <f ca="1">summary_MWh!V70*60/(oq25basecase!$C116*oq25basecase!$I116)</f>
        <v>2.2020021908471272</v>
      </c>
      <c r="W70" s="11">
        <f ca="1">summary_MWh!W70*60/(oq25basecase!$C116*oq25basecase!$I116)</f>
        <v>13.112055744888021</v>
      </c>
      <c r="X70" s="11">
        <f ca="1">summary_MWh!X70*60/(oq25basecase!$C116*oq25basecase!$I116)</f>
        <v>2.2020021908471272</v>
      </c>
      <c r="Y70" s="11">
        <f ca="1">summary_MWh!Y70*60/(oq25basecase!$C116*oq25basecase!$I116)</f>
        <v>13.112055744888021</v>
      </c>
      <c r="AA70" s="1" t="s">
        <v>79</v>
      </c>
      <c r="AB70" s="22">
        <v>1</v>
      </c>
    </row>
    <row r="71" spans="1:28" x14ac:dyDescent="0.2">
      <c r="A71" s="1" t="s">
        <v>80</v>
      </c>
      <c r="B71" s="12">
        <f>summary_MWh!B71*60/(out23_0!$C117*out23_0!$I117)</f>
        <v>23.262514331052035</v>
      </c>
      <c r="C71" s="12">
        <f ca="1">summary_MWh!C71*60/(out23_0!$C117*out23_0!$I117)</f>
        <v>23.266235294117649</v>
      </c>
      <c r="D71" s="12">
        <f ca="1">summary_MWh!D71*60/(out23_0!$C117*out23_0!$I117)</f>
        <v>23.266235294117649</v>
      </c>
      <c r="E71" s="11">
        <f ca="1">summary_MWh!E71*60/(oq25basecase!$C117*oq25basecase!$I117)</f>
        <v>31.183846153846154</v>
      </c>
      <c r="F71" s="11">
        <f ca="1">summary_MWh!F71*60/(oq25basecase!$C117*oq25basecase!$I117)</f>
        <v>31.183846153846154</v>
      </c>
      <c r="G71" s="11">
        <f ca="1">summary_MWh!G71*60/(oq25basecase!$C117*oq25basecase!$I117)</f>
        <v>31.183846153846154</v>
      </c>
      <c r="H71" s="11">
        <f ca="1">summary_MWh!H71*60/(oq25basecase!$C117*oq25basecase!$I117)</f>
        <v>47.785714285714285</v>
      </c>
      <c r="I71" s="11">
        <f ca="1">summary_MWh!I71*60/(oq25basecase!$C117*oq25basecase!$I117)</f>
        <v>31.183846153846154</v>
      </c>
      <c r="J71" s="11">
        <f ca="1">summary_MWh!J71*60/(oq25basecase!$C117*oq25basecase!$I117)</f>
        <v>33.421813186813189</v>
      </c>
      <c r="K71" s="11">
        <f ca="1">summary_MWh!K71*60/(oq25basecase!$C117*oq25basecase!$I117)</f>
        <v>40.589340659340657</v>
      </c>
      <c r="L71" s="11">
        <f ca="1">summary_MWh!L71*60/(oq25basecase!$C117*oq25basecase!$I117)</f>
        <v>33.450000000000003</v>
      </c>
      <c r="M71" s="11">
        <f ca="1">summary_MWh!M71*60/(oq25basecase!$C117*oq25basecase!$I117)</f>
        <v>40.539065934065931</v>
      </c>
      <c r="N71" s="11">
        <f ca="1">summary_MWh!N71*60/(oq25basecase!$C117*oq25basecase!$I117)</f>
        <v>31.183846153846154</v>
      </c>
      <c r="O71" s="11">
        <f ca="1">summary_MWh!O71*60/(oq25basecase!$C117*oq25basecase!$I117)</f>
        <v>31.183846153846154</v>
      </c>
      <c r="P71" s="11">
        <f ca="1">summary_MWh!P71*60/(oq25basecase!$C117*oq25basecase!$I117)</f>
        <v>28.054945054945055</v>
      </c>
      <c r="Q71" s="11">
        <f ca="1">summary_MWh!Q71*60/(oq25basecase!$C117*oq25basecase!$I117)</f>
        <v>34.315384615384609</v>
      </c>
      <c r="R71" s="11">
        <f ca="1">summary_MWh!R71*60/(oq25basecase!$C117*oq25basecase!$I117)</f>
        <v>31.183846153846154</v>
      </c>
      <c r="S71" s="11">
        <f ca="1">summary_MWh!S71*60/(oq25basecase!$C117*oq25basecase!$I117)</f>
        <v>31.183846153846154</v>
      </c>
      <c r="T71" s="11">
        <f ca="1">summary_MWh!T71*60/(oq25basecase!$C117*oq25basecase!$I117)</f>
        <v>31.183846153846154</v>
      </c>
      <c r="U71" s="11">
        <f ca="1">summary_MWh!U71*60/(oq25basecase!$C117*oq25basecase!$I117)</f>
        <v>31.183846153846154</v>
      </c>
      <c r="V71" s="11">
        <f ca="1">summary_MWh!V71*60/(oq25basecase!$C117*oq25basecase!$I117)</f>
        <v>31.183846153846154</v>
      </c>
      <c r="W71" s="11">
        <f ca="1">summary_MWh!W71*60/(oq25basecase!$C117*oq25basecase!$I117)</f>
        <v>31.183846153846154</v>
      </c>
      <c r="X71" s="11">
        <f ca="1">summary_MWh!X71*60/(oq25basecase!$C117*oq25basecase!$I117)</f>
        <v>31.183846153846154</v>
      </c>
      <c r="Y71" s="11">
        <f ca="1">summary_MWh!Y71*60/(oq25basecase!$C117*oq25basecase!$I117)</f>
        <v>31.183846153846154</v>
      </c>
      <c r="AA71" s="1" t="s">
        <v>80</v>
      </c>
      <c r="AB71" s="22">
        <v>1</v>
      </c>
    </row>
    <row r="72" spans="1:28" x14ac:dyDescent="0.2">
      <c r="A72" s="1" t="s">
        <v>81</v>
      </c>
      <c r="B72" s="12">
        <f>summary_MWh!B72*60/(out23_0!$C118*out23_0!$I118)</f>
        <v>4.7280907184313881</v>
      </c>
      <c r="C72" s="12">
        <f ca="1">summary_MWh!C72*60/(out23_0!$C118*out23_0!$I118)</f>
        <v>4.7284057368530448</v>
      </c>
      <c r="D72" s="12">
        <f ca="1">summary_MWh!D72*60/(out23_0!$C118*out23_0!$I118)</f>
        <v>4.7284057368530448</v>
      </c>
      <c r="E72" s="11">
        <f ca="1">summary_MWh!E72*60/(oq25basecase!$C118*oq25basecase!$I118)</f>
        <v>12.116200877381354</v>
      </c>
      <c r="F72" s="11">
        <f ca="1">summary_MWh!F72*60/(oq25basecase!$C118*oq25basecase!$I118)</f>
        <v>12.116200877381354</v>
      </c>
      <c r="G72" s="11">
        <f ca="1">summary_MWh!G72*60/(oq25basecase!$C118*oq25basecase!$I118)</f>
        <v>12.116200877381354</v>
      </c>
      <c r="H72" s="11">
        <f ca="1">summary_MWh!H72*60/(oq25basecase!$C118*oq25basecase!$I118)</f>
        <v>19.379022609442586</v>
      </c>
      <c r="I72" s="11">
        <f ca="1">summary_MWh!I72*60/(oq25basecase!$C118*oq25basecase!$I118)</f>
        <v>12.116200877381354</v>
      </c>
      <c r="J72" s="11">
        <f ca="1">summary_MWh!J72*60/(oq25basecase!$C118*oq25basecase!$I118)</f>
        <v>8.5883056723011322</v>
      </c>
      <c r="K72" s="11">
        <f ca="1">summary_MWh!K72*60/(oq25basecase!$C118*oq25basecase!$I118)</f>
        <v>15.664631714574961</v>
      </c>
      <c r="L72" s="11">
        <f ca="1">summary_MWh!L72*60/(oq25basecase!$C118*oq25basecase!$I118)</f>
        <v>13.565315826609812</v>
      </c>
      <c r="M72" s="11">
        <f ca="1">summary_MWh!M72*60/(oq25basecase!$C118*oq25basecase!$I118)</f>
        <v>15.751062981255943</v>
      </c>
      <c r="N72" s="11">
        <f ca="1">summary_MWh!N72*60/(oq25basecase!$C118*oq25basecase!$I118)</f>
        <v>12.116200877381354</v>
      </c>
      <c r="O72" s="11">
        <f ca="1">summary_MWh!O72*60/(oq25basecase!$C118*oq25basecase!$I118)</f>
        <v>12.116200877381354</v>
      </c>
      <c r="P72" s="11">
        <f ca="1">summary_MWh!P72*60/(oq25basecase!$C118*oq25basecase!$I118)</f>
        <v>10.894517900420285</v>
      </c>
      <c r="Q72" s="11">
        <f ca="1">summary_MWh!Q72*60/(oq25basecase!$C118*oq25basecase!$I118)</f>
        <v>13.34020922170752</v>
      </c>
      <c r="R72" s="11">
        <f ca="1">summary_MWh!R72*60/(oq25basecase!$C118*oq25basecase!$I118)</f>
        <v>12.116200877381354</v>
      </c>
      <c r="S72" s="11">
        <f ca="1">summary_MWh!S72*60/(oq25basecase!$C118*oq25basecase!$I118)</f>
        <v>12.116200877381354</v>
      </c>
      <c r="T72" s="11">
        <f ca="1">summary_MWh!T72*60/(oq25basecase!$C118*oq25basecase!$I118)</f>
        <v>12.116200877381354</v>
      </c>
      <c r="U72" s="11">
        <f ca="1">summary_MWh!U72*60/(oq25basecase!$C118*oq25basecase!$I118)</f>
        <v>12.116200877381354</v>
      </c>
      <c r="V72" s="11">
        <f ca="1">summary_MWh!V72*60/(oq25basecase!$C118*oq25basecase!$I118)</f>
        <v>0.8734730189894776</v>
      </c>
      <c r="W72" s="11">
        <f ca="1">summary_MWh!W72*60/(oq25basecase!$C118*oq25basecase!$I118)</f>
        <v>19.379022609442586</v>
      </c>
      <c r="X72" s="11">
        <f ca="1">summary_MWh!X72*60/(oq25basecase!$C118*oq25basecase!$I118)</f>
        <v>0.8734730189894776</v>
      </c>
      <c r="Y72" s="11">
        <f ca="1">summary_MWh!Y72*60/(oq25basecase!$C118*oq25basecase!$I118)</f>
        <v>19.379022609442586</v>
      </c>
      <c r="AA72" s="1" t="s">
        <v>81</v>
      </c>
      <c r="AB72" s="22">
        <v>1</v>
      </c>
    </row>
    <row r="73" spans="1:28" x14ac:dyDescent="0.2">
      <c r="A73" s="1" t="s">
        <v>82</v>
      </c>
      <c r="B73" s="12">
        <f>summary_MWh!B73*60/(out23_0!$C119*out23_0!$I119)</f>
        <v>2.476453128152563</v>
      </c>
      <c r="C73" s="12">
        <f ca="1">summary_MWh!C73*60/(out23_0!$C119*out23_0!$I119)</f>
        <v>2.4766590073529411</v>
      </c>
      <c r="D73" s="12">
        <f ca="1">summary_MWh!D73*60/(out23_0!$C119*out23_0!$I119)</f>
        <v>2.4766590073529411</v>
      </c>
      <c r="E73" s="11">
        <f ca="1">summary_MWh!E73*60/(oq25basecase!$C119*oq25basecase!$I119)</f>
        <v>8.6602678571428574E-2</v>
      </c>
      <c r="F73" s="11">
        <f ca="1">summary_MWh!F73*60/(oq25basecase!$C119*oq25basecase!$I119)</f>
        <v>8.6602678571428574E-2</v>
      </c>
      <c r="G73" s="11">
        <f ca="1">summary_MWh!G73*60/(oq25basecase!$C119*oq25basecase!$I119)</f>
        <v>4.4735133928571429</v>
      </c>
      <c r="H73" s="11">
        <f ca="1">summary_MWh!H73*60/(oq25basecase!$C119*oq25basecase!$I119)</f>
        <v>8.6602678571428574E-2</v>
      </c>
      <c r="I73" s="11">
        <f ca="1">summary_MWh!I73*60/(oq25basecase!$C119*oq25basecase!$I119)</f>
        <v>8.6602678571428574E-2</v>
      </c>
      <c r="J73" s="11">
        <f ca="1">summary_MWh!J73*60/(oq25basecase!$C119*oq25basecase!$I119)</f>
        <v>0.36212053571428571</v>
      </c>
      <c r="K73" s="11">
        <f ca="1">summary_MWh!K73*60/(oq25basecase!$C119*oq25basecase!$I119)</f>
        <v>0.10539285714285715</v>
      </c>
      <c r="L73" s="11">
        <f ca="1">summary_MWh!L73*60/(oq25basecase!$C119*oq25basecase!$I119)</f>
        <v>0.27290178571428569</v>
      </c>
      <c r="M73" s="11">
        <f ca="1">summary_MWh!M73*60/(oq25basecase!$C119*oq25basecase!$I119)</f>
        <v>0.11258482142857143</v>
      </c>
      <c r="N73" s="11">
        <f ca="1">summary_MWh!N73*60/(oq25basecase!$C119*oq25basecase!$I119)</f>
        <v>8.6602678571428574E-2</v>
      </c>
      <c r="O73" s="11">
        <f ca="1">summary_MWh!O73*60/(oq25basecase!$C119*oq25basecase!$I119)</f>
        <v>8.6602678571428574E-2</v>
      </c>
      <c r="P73" s="11">
        <f ca="1">summary_MWh!P73*60/(oq25basecase!$C119*oq25basecase!$I119)</f>
        <v>7.5553571428571428E-2</v>
      </c>
      <c r="Q73" s="11">
        <f ca="1">summary_MWh!Q73*60/(oq25basecase!$C119*oq25basecase!$I119)</f>
        <v>9.8071428571428559E-2</v>
      </c>
      <c r="R73" s="11">
        <f ca="1">summary_MWh!R73*60/(oq25basecase!$C119*oq25basecase!$I119)</f>
        <v>8.6602678571428574E-2</v>
      </c>
      <c r="S73" s="11">
        <f ca="1">summary_MWh!S73*60/(oq25basecase!$C119*oq25basecase!$I119)</f>
        <v>8.6602678571428574E-2</v>
      </c>
      <c r="T73" s="11">
        <f ca="1">summary_MWh!T73*60/(oq25basecase!$C119*oq25basecase!$I119)</f>
        <v>8.6602678571428574E-2</v>
      </c>
      <c r="U73" s="11">
        <f ca="1">summary_MWh!U73*60/(oq25basecase!$C119*oq25basecase!$I119)</f>
        <v>3.8265982142857142</v>
      </c>
      <c r="V73" s="11">
        <f ca="1">summary_MWh!V73*60/(oq25basecase!$C119*oq25basecase!$I119)</f>
        <v>8.6602678571428574E-2</v>
      </c>
      <c r="W73" s="11">
        <f ca="1">summary_MWh!W73*60/(oq25basecase!$C119*oq25basecase!$I119)</f>
        <v>3.8265982142857142</v>
      </c>
      <c r="X73" s="11">
        <f ca="1">summary_MWh!X73*60/(oq25basecase!$C119*oq25basecase!$I119)</f>
        <v>8.6602678571428574E-2</v>
      </c>
      <c r="Y73" s="11">
        <f ca="1">summary_MWh!Y73*60/(oq25basecase!$C119*oq25basecase!$I119)</f>
        <v>3.8265982142857142</v>
      </c>
      <c r="AA73" s="1" t="s">
        <v>82</v>
      </c>
      <c r="AB73" s="22">
        <v>2</v>
      </c>
    </row>
    <row r="74" spans="1:28" x14ac:dyDescent="0.2">
      <c r="A74" s="1" t="s">
        <v>83</v>
      </c>
      <c r="B74" s="12">
        <f>summary_MWh!B74*60/(out23_0!$C120*out23_0!$I120)</f>
        <v>19.018544599414028</v>
      </c>
      <c r="C74" s="12">
        <f ca="1">summary_MWh!C74*60/(out23_0!$C120*out23_0!$I120)</f>
        <v>19.020470588235295</v>
      </c>
      <c r="D74" s="12">
        <f ca="1">summary_MWh!D74*60/(out23_0!$C120*out23_0!$I120)</f>
        <v>19.020470588235295</v>
      </c>
      <c r="E74" s="11">
        <f ca="1">summary_MWh!E74*60/(oq25basecase!$C120*oq25basecase!$I120)</f>
        <v>51.362903225806448</v>
      </c>
      <c r="F74" s="11">
        <f ca="1">summary_MWh!F74*60/(oq25basecase!$C120*oq25basecase!$I120)</f>
        <v>51.362903225806448</v>
      </c>
      <c r="G74" s="11">
        <f ca="1">summary_MWh!G74*60/(oq25basecase!$C120*oq25basecase!$I120)</f>
        <v>51.362903225806448</v>
      </c>
      <c r="H74" s="11">
        <f ca="1">summary_MWh!H74*60/(oq25basecase!$C120*oq25basecase!$I120)</f>
        <v>51.362903225806448</v>
      </c>
      <c r="I74" s="11">
        <f ca="1">summary_MWh!I74*60/(oq25basecase!$C120*oq25basecase!$I120)</f>
        <v>28.337999999999997</v>
      </c>
      <c r="J74" s="11">
        <f ca="1">summary_MWh!J74*60/(oq25basecase!$C120*oq25basecase!$I120)</f>
        <v>35.953935483870964</v>
      </c>
      <c r="K74" s="11">
        <f ca="1">summary_MWh!K74*60/(oq25basecase!$C120*oq25basecase!$I120)</f>
        <v>52.38406451612903</v>
      </c>
      <c r="L74" s="11">
        <f ca="1">summary_MWh!L74*60/(oq25basecase!$C120*oq25basecase!$I120)</f>
        <v>35.953935483870964</v>
      </c>
      <c r="M74" s="11">
        <f ca="1">summary_MWh!M74*60/(oq25basecase!$C120*oq25basecase!$I120)</f>
        <v>52.38406451612903</v>
      </c>
      <c r="N74" s="11">
        <f ca="1">summary_MWh!N74*60/(oq25basecase!$C120*oq25basecase!$I120)</f>
        <v>51.362903225806448</v>
      </c>
      <c r="O74" s="11">
        <f ca="1">summary_MWh!O74*60/(oq25basecase!$C120*oq25basecase!$I120)</f>
        <v>51.362903225806448</v>
      </c>
      <c r="P74" s="11">
        <f ca="1">summary_MWh!P74*60/(oq25basecase!$C120*oq25basecase!$I120)</f>
        <v>46.228258064516119</v>
      </c>
      <c r="Q74" s="11">
        <f ca="1">summary_MWh!Q74*60/(oq25basecase!$C120*oq25basecase!$I120)</f>
        <v>56.497354838709676</v>
      </c>
      <c r="R74" s="11">
        <f ca="1">summary_MWh!R74*60/(oq25basecase!$C120*oq25basecase!$I120)</f>
        <v>51.362903225806448</v>
      </c>
      <c r="S74" s="11">
        <f ca="1">summary_MWh!S74*60/(oq25basecase!$C120*oq25basecase!$I120)</f>
        <v>51.362903225806448</v>
      </c>
      <c r="T74" s="11">
        <f ca="1">summary_MWh!T74*60/(oq25basecase!$C120*oq25basecase!$I120)</f>
        <v>51.362903225806448</v>
      </c>
      <c r="U74" s="11">
        <f ca="1">summary_MWh!U74*60/(oq25basecase!$C120*oq25basecase!$I120)</f>
        <v>51.362903225806448</v>
      </c>
      <c r="V74" s="11">
        <f ca="1">summary_MWh!V74*60/(oq25basecase!$C120*oq25basecase!$I120)</f>
        <v>40.202516129032254</v>
      </c>
      <c r="W74" s="11">
        <f ca="1">summary_MWh!W74*60/(oq25basecase!$C120*oq25basecase!$I120)</f>
        <v>51.362903225806448</v>
      </c>
      <c r="X74" s="11">
        <f ca="1">summary_MWh!X74*60/(oq25basecase!$C120*oq25basecase!$I120)</f>
        <v>40.202516129032254</v>
      </c>
      <c r="Y74" s="11">
        <f ca="1">summary_MWh!Y74*60/(oq25basecase!$C120*oq25basecase!$I120)</f>
        <v>73.55419354838709</v>
      </c>
      <c r="AA74" s="1" t="s">
        <v>83</v>
      </c>
      <c r="AB74" s="22">
        <v>0</v>
      </c>
    </row>
    <row r="75" spans="1:28" x14ac:dyDescent="0.2">
      <c r="A75" s="1" t="s">
        <v>84</v>
      </c>
      <c r="B75" s="12">
        <f>summary_MWh!B75*60/(out23_0!$C121*out23_0!$I121)</f>
        <v>4.7280907184313907</v>
      </c>
      <c r="C75" s="12">
        <f ca="1">summary_MWh!C75*60/(out23_0!$C121*out23_0!$I121)</f>
        <v>4.7283921568627454</v>
      </c>
      <c r="D75" s="12">
        <f ca="1">summary_MWh!D75*60/(out23_0!$C121*out23_0!$I121)</f>
        <v>4.7283921568627454</v>
      </c>
      <c r="E75" s="11">
        <f ca="1">summary_MWh!E75*60/(oq25basecase!$C121*oq25basecase!$I121)</f>
        <v>20.418457869634338</v>
      </c>
      <c r="F75" s="11">
        <f ca="1">summary_MWh!F75*60/(oq25basecase!$C121*oq25basecase!$I121)</f>
        <v>20.418457869634338</v>
      </c>
      <c r="G75" s="11">
        <f ca="1">summary_MWh!G75*60/(oq25basecase!$C121*oq25basecase!$I121)</f>
        <v>20.418457869634338</v>
      </c>
      <c r="H75" s="11">
        <f ca="1">summary_MWh!H75*60/(oq25basecase!$C121*oq25basecase!$I121)</f>
        <v>20.418457869634338</v>
      </c>
      <c r="I75" s="11">
        <f ca="1">summary_MWh!I75*60/(oq25basecase!$C121*oq25basecase!$I121)</f>
        <v>20.418457869634338</v>
      </c>
      <c r="J75" s="11">
        <f ca="1">summary_MWh!J75*60/(oq25basecase!$C121*oq25basecase!$I121)</f>
        <v>14.232972972972972</v>
      </c>
      <c r="K75" s="11">
        <f ca="1">summary_MWh!K75*60/(oq25basecase!$C121*oq25basecase!$I121)</f>
        <v>26.655310015898252</v>
      </c>
      <c r="L75" s="11">
        <f ca="1">summary_MWh!L75*60/(oq25basecase!$C121*oq25basecase!$I121)</f>
        <v>14.292925278219396</v>
      </c>
      <c r="M75" s="11">
        <f ca="1">summary_MWh!M75*60/(oq25basecase!$C121*oq25basecase!$I121)</f>
        <v>26.543990461049287</v>
      </c>
      <c r="N75" s="11">
        <f ca="1">summary_MWh!N75*60/(oq25basecase!$C121*oq25basecase!$I121)</f>
        <v>20.418457869634338</v>
      </c>
      <c r="O75" s="11">
        <f ca="1">summary_MWh!O75*60/(oq25basecase!$C121*oq25basecase!$I121)</f>
        <v>20.418457869634338</v>
      </c>
      <c r="P75" s="11">
        <f ca="1">summary_MWh!P75*60/(oq25basecase!$C121*oq25basecase!$I121)</f>
        <v>18.351605723370426</v>
      </c>
      <c r="Q75" s="11">
        <f ca="1">summary_MWh!Q75*60/(oq25basecase!$C121*oq25basecase!$I121)</f>
        <v>22.490985691573925</v>
      </c>
      <c r="R75" s="11">
        <f ca="1">summary_MWh!R75*60/(oq25basecase!$C121*oq25basecase!$I121)</f>
        <v>20.418457869634338</v>
      </c>
      <c r="S75" s="11">
        <f ca="1">summary_MWh!S75*60/(oq25basecase!$C121*oq25basecase!$I121)</f>
        <v>20.418457869634338</v>
      </c>
      <c r="T75" s="11">
        <f ca="1">summary_MWh!T75*60/(oq25basecase!$C121*oq25basecase!$I121)</f>
        <v>20.418457869634338</v>
      </c>
      <c r="U75" s="11">
        <f ca="1">summary_MWh!U75*60/(oq25basecase!$C121*oq25basecase!$I121)</f>
        <v>20.418457869634338</v>
      </c>
      <c r="V75" s="11">
        <f ca="1">summary_MWh!V75*60/(oq25basecase!$C121*oq25basecase!$I121)</f>
        <v>20.418457869634338</v>
      </c>
      <c r="W75" s="11">
        <f ca="1">summary_MWh!W75*60/(oq25basecase!$C121*oq25basecase!$I121)</f>
        <v>20.418457869634338</v>
      </c>
      <c r="X75" s="11">
        <f ca="1">summary_MWh!X75*60/(oq25basecase!$C121*oq25basecase!$I121)</f>
        <v>20.418457869634338</v>
      </c>
      <c r="Y75" s="11">
        <f ca="1">summary_MWh!Y75*60/(oq25basecase!$C121*oq25basecase!$I121)</f>
        <v>20.418457869634338</v>
      </c>
      <c r="AA75" s="1" t="s">
        <v>84</v>
      </c>
      <c r="AB75" s="22">
        <v>1</v>
      </c>
    </row>
    <row r="76" spans="1:28" x14ac:dyDescent="0.2">
      <c r="A76" s="1" t="s">
        <v>85</v>
      </c>
      <c r="B76" s="12">
        <f>summary_MWh!B76*60/(out23_0!$C122*out23_0!$I122)</f>
        <v>0.41805679948329261</v>
      </c>
      <c r="C76" s="12">
        <f ca="1">summary_MWh!C76*60/(out23_0!$C122*out23_0!$I122)</f>
        <v>0.41807548452907173</v>
      </c>
      <c r="D76" s="12">
        <f ca="1">summary_MWh!D76*60/(out23_0!$C122*out23_0!$I122)</f>
        <v>0.41807548452907173</v>
      </c>
      <c r="E76" s="11">
        <f ca="1">summary_MWh!E76*60/(oq25basecase!$C122*oq25basecase!$I122)</f>
        <v>0.69168194350217249</v>
      </c>
      <c r="F76" s="11">
        <f ca="1">summary_MWh!F76*60/(oq25basecase!$C122*oq25basecase!$I122)</f>
        <v>0.69168194350217249</v>
      </c>
      <c r="G76" s="11">
        <f ca="1">summary_MWh!G76*60/(oq25basecase!$C122*oq25basecase!$I122)</f>
        <v>0.69168194350217249</v>
      </c>
      <c r="H76" s="11">
        <f ca="1">summary_MWh!H76*60/(oq25basecase!$C122*oq25basecase!$I122)</f>
        <v>0.69168194350217249</v>
      </c>
      <c r="I76" s="11">
        <f ca="1">summary_MWh!I76*60/(oq25basecase!$C122*oq25basecase!$I122)</f>
        <v>0.69168194350217249</v>
      </c>
      <c r="J76" s="11">
        <f ca="1">summary_MWh!J76*60/(oq25basecase!$C122*oq25basecase!$I122)</f>
        <v>0.47041153629631771</v>
      </c>
      <c r="K76" s="11">
        <f ca="1">summary_MWh!K76*60/(oq25basecase!$C122*oq25basecase!$I122)</f>
        <v>0.92776679128715167</v>
      </c>
      <c r="L76" s="11">
        <f ca="1">summary_MWh!L76*60/(oq25basecase!$C122*oq25basecase!$I122)</f>
        <v>0.48417801001775479</v>
      </c>
      <c r="M76" s="11">
        <f ca="1">summary_MWh!M76*60/(oq25basecase!$C122*oq25basecase!$I122)</f>
        <v>0.89918804220737036</v>
      </c>
      <c r="N76" s="11">
        <f ca="1">summary_MWh!N76*60/(oq25basecase!$C122*oq25basecase!$I122)</f>
        <v>0.69168194350217249</v>
      </c>
      <c r="O76" s="11">
        <f ca="1">summary_MWh!O76*60/(oq25basecase!$C122*oq25basecase!$I122)</f>
        <v>0.69168194350217249</v>
      </c>
      <c r="P76" s="11">
        <f ca="1">summary_MWh!P76*60/(oq25basecase!$C122*oq25basecase!$I122)</f>
        <v>0.61507643229354614</v>
      </c>
      <c r="Q76" s="11">
        <f ca="1">summary_MWh!Q76*60/(oq25basecase!$C122*oq25basecase!$I122)</f>
        <v>0.76994601382854333</v>
      </c>
      <c r="R76" s="11">
        <f ca="1">summary_MWh!R76*60/(oq25basecase!$C122*oq25basecase!$I122)</f>
        <v>0.69168194350217249</v>
      </c>
      <c r="S76" s="11">
        <f ca="1">summary_MWh!S76*60/(oq25basecase!$C122*oq25basecase!$I122)</f>
        <v>0.69168194350217249</v>
      </c>
      <c r="T76" s="11">
        <f ca="1">summary_MWh!T76*60/(oq25basecase!$C122*oq25basecase!$I122)</f>
        <v>0.69168194350217249</v>
      </c>
      <c r="U76" s="11">
        <f ca="1">summary_MWh!U76*60/(oq25basecase!$C122*oq25basecase!$I122)</f>
        <v>0.69168194350217249</v>
      </c>
      <c r="V76" s="11">
        <f ca="1">summary_MWh!V76*60/(oq25basecase!$C122*oq25basecase!$I122)</f>
        <v>0.69168194350217249</v>
      </c>
      <c r="W76" s="11">
        <f ca="1">summary_MWh!W76*60/(oq25basecase!$C122*oq25basecase!$I122)</f>
        <v>0.69168194350217249</v>
      </c>
      <c r="X76" s="11">
        <f ca="1">summary_MWh!X76*60/(oq25basecase!$C122*oq25basecase!$I122)</f>
        <v>0.69168194350217249</v>
      </c>
      <c r="Y76" s="11">
        <f ca="1">summary_MWh!Y76*60/(oq25basecase!$C122*oq25basecase!$I122)</f>
        <v>4.8226806876741195</v>
      </c>
      <c r="AA76" s="1" t="s">
        <v>85</v>
      </c>
      <c r="AB76" s="22">
        <v>1</v>
      </c>
    </row>
    <row r="77" spans="1:28" x14ac:dyDescent="0.2">
      <c r="A77" s="1" t="s">
        <v>86</v>
      </c>
      <c r="B77" s="12">
        <f>summary_MWh!B77*60/(out23_0!$C123*out23_0!$I123)</f>
        <v>0.13920113752958196</v>
      </c>
      <c r="C77" s="12">
        <f ca="1">summary_MWh!C77*60/(out23_0!$C123*out23_0!$I123)</f>
        <v>0.13925716851626146</v>
      </c>
      <c r="D77" s="12">
        <f ca="1">summary_MWh!D77*60/(out23_0!$C123*out23_0!$I123)</f>
        <v>0.13925716851626146</v>
      </c>
      <c r="E77" s="11">
        <f ca="1">summary_MWh!E77*60/(oq25basecase!$C123*oq25basecase!$I123)</f>
        <v>0.11849930907415937</v>
      </c>
      <c r="F77" s="11">
        <f ca="1">summary_MWh!F77*60/(oq25basecase!$C123*oq25basecase!$I123)</f>
        <v>0.11849930907415937</v>
      </c>
      <c r="G77" s="11">
        <f ca="1">summary_MWh!G77*60/(oq25basecase!$C123*oq25basecase!$I123)</f>
        <v>0.42638000921234459</v>
      </c>
      <c r="H77" s="11">
        <f ca="1">summary_MWh!H77*60/(oq25basecase!$C123*oq25basecase!$I123)</f>
        <v>0.11849930907415937</v>
      </c>
      <c r="I77" s="11">
        <f ca="1">summary_MWh!I77*60/(oq25basecase!$C123*oq25basecase!$I123)</f>
        <v>0.11849930907415937</v>
      </c>
      <c r="J77" s="11">
        <f ca="1">summary_MWh!J77*60/(oq25basecase!$C123*oq25basecase!$I123)</f>
        <v>0.10598802395209582</v>
      </c>
      <c r="K77" s="11">
        <f ca="1">summary_MWh!K77*60/(oq25basecase!$C123*oq25basecase!$I123)</f>
        <v>0.13653523721787195</v>
      </c>
      <c r="L77" s="11">
        <f ca="1">summary_MWh!L77*60/(oq25basecase!$C123*oq25basecase!$I123)</f>
        <v>8.2949792722247825E-2</v>
      </c>
      <c r="M77" s="11">
        <f ca="1">summary_MWh!M77*60/(oq25basecase!$C123*oq25basecase!$I123)</f>
        <v>0.15404882542607096</v>
      </c>
      <c r="N77" s="11">
        <f ca="1">summary_MWh!N77*60/(oq25basecase!$C123*oq25basecase!$I123)</f>
        <v>0.11849930907415937</v>
      </c>
      <c r="O77" s="11">
        <f ca="1">summary_MWh!O77*60/(oq25basecase!$C123*oq25basecase!$I123)</f>
        <v>0.11849930907415937</v>
      </c>
      <c r="P77" s="11">
        <f ca="1">summary_MWh!P77*60/(oq25basecase!$C123*oq25basecase!$I123)</f>
        <v>0.10944679871027177</v>
      </c>
      <c r="Q77" s="11">
        <f ca="1">summary_MWh!Q77*60/(oq25basecase!$C123*oq25basecase!$I123)</f>
        <v>0.13685444495624136</v>
      </c>
      <c r="R77" s="11">
        <f ca="1">summary_MWh!R77*60/(oq25basecase!$C123*oq25basecase!$I123)</f>
        <v>0.11849930907415937</v>
      </c>
      <c r="S77" s="11">
        <f ca="1">summary_MWh!S77*60/(oq25basecase!$C123*oq25basecase!$I123)</f>
        <v>0.11849930907415937</v>
      </c>
      <c r="T77" s="11">
        <f ca="1">summary_MWh!T77*60/(oq25basecase!$C123*oq25basecase!$I123)</f>
        <v>0.11849930907415937</v>
      </c>
      <c r="U77" s="11">
        <f ca="1">summary_MWh!U77*60/(oq25basecase!$C123*oq25basecase!$I123)</f>
        <v>0.11849930907415937</v>
      </c>
      <c r="V77" s="11">
        <f ca="1">summary_MWh!V77*60/(oq25basecase!$C123*oq25basecase!$I123)</f>
        <v>0.11849930907415937</v>
      </c>
      <c r="W77" s="11">
        <f ca="1">summary_MWh!W77*60/(oq25basecase!$C123*oq25basecase!$I123)</f>
        <v>0.11849930907415937</v>
      </c>
      <c r="X77" s="11">
        <f ca="1">summary_MWh!X77*60/(oq25basecase!$C123*oq25basecase!$I123)</f>
        <v>0.11849930907415937</v>
      </c>
      <c r="Y77" s="11">
        <f ca="1">summary_MWh!Y77*60/(oq25basecase!$C123*oq25basecase!$I123)</f>
        <v>0.11849930907415937</v>
      </c>
      <c r="AA77" s="1" t="s">
        <v>86</v>
      </c>
      <c r="AB77" s="22">
        <v>2</v>
      </c>
    </row>
    <row r="78" spans="1:28" x14ac:dyDescent="0.2">
      <c r="A78" s="1" t="s">
        <v>87</v>
      </c>
      <c r="B78" s="12">
        <f>summary_MWh!B78*60/(out23_0!$C124*out23_0!$I124)</f>
        <v>0.14955195263331242</v>
      </c>
      <c r="C78" s="12">
        <f ca="1">summary_MWh!C78*60/(out23_0!$C124*out23_0!$I124)</f>
        <v>0.14962934851359899</v>
      </c>
      <c r="D78" s="12">
        <f ca="1">summary_MWh!D78*60/(out23_0!$C124*out23_0!$I124)</f>
        <v>0.14962934851359899</v>
      </c>
      <c r="E78" s="11">
        <f ca="1">summary_MWh!E78*60/(oq25basecase!$C124*oq25basecase!$I124)</f>
        <v>9.3211493975639437E-2</v>
      </c>
      <c r="F78" s="11">
        <f ca="1">summary_MWh!F78*60/(oq25basecase!$C124*oq25basecase!$I124)</f>
        <v>9.3211493975639437E-2</v>
      </c>
      <c r="G78" s="11">
        <f ca="1">summary_MWh!G78*60/(oq25basecase!$C124*oq25basecase!$I124)</f>
        <v>0.31554054794820913</v>
      </c>
      <c r="H78" s="11">
        <f ca="1">summary_MWh!H78*60/(oq25basecase!$C124*oq25basecase!$I124)</f>
        <v>9.3211493975639437E-2</v>
      </c>
      <c r="I78" s="11">
        <f ca="1">summary_MWh!I78*60/(oq25basecase!$C124*oq25basecase!$I124)</f>
        <v>9.3211493975639437E-2</v>
      </c>
      <c r="J78" s="11">
        <f ca="1">summary_MWh!J78*60/(oq25basecase!$C124*oq25basecase!$I124)</f>
        <v>8.5039413241533551E-2</v>
      </c>
      <c r="K78" s="11">
        <f ca="1">summary_MWh!K78*60/(oq25basecase!$C124*oq25basecase!$I124)</f>
        <v>0.10674574896122262</v>
      </c>
      <c r="L78" s="11">
        <f ca="1">summary_MWh!L78*60/(oq25basecase!$C124*oq25basecase!$I124)</f>
        <v>6.5248374683433266E-2</v>
      </c>
      <c r="M78" s="11">
        <f ca="1">summary_MWh!M78*60/(oq25basecase!$C124*oq25basecase!$I124)</f>
        <v>0.12117570960279785</v>
      </c>
      <c r="N78" s="11">
        <f ca="1">summary_MWh!N78*60/(oq25basecase!$C124*oq25basecase!$I124)</f>
        <v>9.3211493975639437E-2</v>
      </c>
      <c r="O78" s="11">
        <f ca="1">summary_MWh!O78*60/(oq25basecase!$C124*oq25basecase!$I124)</f>
        <v>9.3211493975639437E-2</v>
      </c>
      <c r="P78" s="11">
        <f ca="1">summary_MWh!P78*60/(oq25basecase!$C124*oq25basecase!$I124)</f>
        <v>8.7200289432427386E-2</v>
      </c>
      <c r="Q78" s="11">
        <f ca="1">summary_MWh!Q78*60/(oq25basecase!$C124*oq25basecase!$I124)</f>
        <v>0.10812493833115892</v>
      </c>
      <c r="R78" s="11">
        <f ca="1">summary_MWh!R78*60/(oq25basecase!$C124*oq25basecase!$I124)</f>
        <v>9.3211493975639437E-2</v>
      </c>
      <c r="S78" s="11">
        <f ca="1">summary_MWh!S78*60/(oq25basecase!$C124*oq25basecase!$I124)</f>
        <v>9.3211493975639437E-2</v>
      </c>
      <c r="T78" s="11">
        <f ca="1">summary_MWh!T78*60/(oq25basecase!$C124*oq25basecase!$I124)</f>
        <v>9.3211493975639437E-2</v>
      </c>
      <c r="U78" s="11">
        <f ca="1">summary_MWh!U78*60/(oq25basecase!$C124*oq25basecase!$I124)</f>
        <v>9.3211493975639437E-2</v>
      </c>
      <c r="V78" s="11">
        <f ca="1">summary_MWh!V78*60/(oq25basecase!$C124*oq25basecase!$I124)</f>
        <v>9.3211493975639437E-2</v>
      </c>
      <c r="W78" s="11">
        <f ca="1">summary_MWh!W78*60/(oq25basecase!$C124*oq25basecase!$I124)</f>
        <v>9.3211493975639437E-2</v>
      </c>
      <c r="X78" s="11">
        <f ca="1">summary_MWh!X78*60/(oq25basecase!$C124*oq25basecase!$I124)</f>
        <v>9.3211493975639437E-2</v>
      </c>
      <c r="Y78" s="11">
        <f ca="1">summary_MWh!Y78*60/(oq25basecase!$C124*oq25basecase!$I124)</f>
        <v>9.3211493975639437E-2</v>
      </c>
      <c r="AA78" s="1" t="s">
        <v>87</v>
      </c>
      <c r="AB78" s="22">
        <v>2</v>
      </c>
    </row>
    <row r="79" spans="1:28" x14ac:dyDescent="0.2">
      <c r="A79" s="1" t="s">
        <v>88</v>
      </c>
      <c r="B79" s="12">
        <f>summary_MWh!B79*60/(out23_0!$C125*out23_0!$I125)</f>
        <v>0.70750301496705903</v>
      </c>
      <c r="C79" s="12">
        <f ca="1">summary_MWh!C79*60/(out23_0!$C125*out23_0!$I125)</f>
        <v>0.70762051138745286</v>
      </c>
      <c r="D79" s="12">
        <f ca="1">summary_MWh!D79*60/(out23_0!$C125*out23_0!$I125)</f>
        <v>0.70762051138745286</v>
      </c>
      <c r="E79" s="11">
        <f ca="1">summary_MWh!E79*60/(oq25basecase!$C125*oq25basecase!$I125)</f>
        <v>0.89013199739303173</v>
      </c>
      <c r="F79" s="11">
        <f ca="1">summary_MWh!F79*60/(oq25basecase!$C125*oq25basecase!$I125)</f>
        <v>0.89013199739303173</v>
      </c>
      <c r="G79" s="11">
        <f ca="1">summary_MWh!G79*60/(oq25basecase!$C125*oq25basecase!$I125)</f>
        <v>0.89013199739303173</v>
      </c>
      <c r="H79" s="11">
        <f ca="1">summary_MWh!H79*60/(oq25basecase!$C125*oq25basecase!$I125)</f>
        <v>0.89013199739303173</v>
      </c>
      <c r="I79" s="11">
        <f ca="1">summary_MWh!I79*60/(oq25basecase!$C125*oq25basecase!$I125)</f>
        <v>0.13178577317806689</v>
      </c>
      <c r="J79" s="11">
        <f ca="1">summary_MWh!J79*60/(oq25basecase!$C125*oq25basecase!$I125)</f>
        <v>9.5905018413675575E-2</v>
      </c>
      <c r="K79" s="11">
        <f ca="1">summary_MWh!K79*60/(oq25basecase!$C125*oq25basecase!$I125)</f>
        <v>0.93146029477585557</v>
      </c>
      <c r="L79" s="11">
        <f ca="1">summary_MWh!L79*60/(oq25basecase!$C125*oq25basecase!$I125)</f>
        <v>0.62309286931394325</v>
      </c>
      <c r="M79" s="11">
        <f ca="1">summary_MWh!M79*60/(oq25basecase!$C125*oq25basecase!$I125)</f>
        <v>0.17132138734678173</v>
      </c>
      <c r="N79" s="11">
        <f ca="1">summary_MWh!N79*60/(oq25basecase!$C125*oq25basecase!$I125)</f>
        <v>0.89013199739303173</v>
      </c>
      <c r="O79" s="11">
        <f ca="1">summary_MWh!O79*60/(oq25basecase!$C125*oq25basecase!$I125)</f>
        <v>0.89013199739303173</v>
      </c>
      <c r="P79" s="11">
        <f ca="1">summary_MWh!P79*60/(oq25basecase!$C125*oq25basecase!$I125)</f>
        <v>0.79768042653767923</v>
      </c>
      <c r="Q79" s="11">
        <f ca="1">summary_MWh!Q79*60/(oq25basecase!$C125*oq25basecase!$I125)</f>
        <v>0.98334799098554371</v>
      </c>
      <c r="R79" s="11">
        <f ca="1">summary_MWh!R79*60/(oq25basecase!$C125*oq25basecase!$I125)</f>
        <v>0.89013199739303173</v>
      </c>
      <c r="S79" s="11">
        <f ca="1">summary_MWh!S79*60/(oq25basecase!$C125*oq25basecase!$I125)</f>
        <v>0.89013199739303173</v>
      </c>
      <c r="T79" s="11">
        <f ca="1">summary_MWh!T79*60/(oq25basecase!$C125*oq25basecase!$I125)</f>
        <v>0.89013199739303173</v>
      </c>
      <c r="U79" s="11">
        <f ca="1">summary_MWh!U79*60/(oq25basecase!$C125*oq25basecase!$I125)</f>
        <v>0.89013199739303173</v>
      </c>
      <c r="V79" s="11">
        <f ca="1">summary_MWh!V79*60/(oq25basecase!$C125*oq25basecase!$I125)</f>
        <v>0.13178577317806689</v>
      </c>
      <c r="W79" s="11">
        <f ca="1">summary_MWh!W79*60/(oq25basecase!$C125*oq25basecase!$I125)</f>
        <v>0.89013199739303173</v>
      </c>
      <c r="X79" s="11">
        <f ca="1">summary_MWh!X79*60/(oq25basecase!$C125*oq25basecase!$I125)</f>
        <v>0.13178577317806689</v>
      </c>
      <c r="Y79" s="11">
        <f ca="1">summary_MWh!Y79*60/(oq25basecase!$C125*oq25basecase!$I125)</f>
        <v>0.89013199739303173</v>
      </c>
      <c r="AA79" s="1" t="s">
        <v>88</v>
      </c>
      <c r="AB79" s="22">
        <v>1</v>
      </c>
    </row>
    <row r="80" spans="1:28" x14ac:dyDescent="0.2">
      <c r="A80" s="1" t="s">
        <v>89</v>
      </c>
      <c r="B80" s="12">
        <f>summary_MWh!B80*60/(out23_0!$C126*out23_0!$I126)</f>
        <v>3.9899547408756741</v>
      </c>
      <c r="C80" s="12">
        <f ca="1">summary_MWh!C80*60/(out23_0!$C126*out23_0!$I126)</f>
        <v>3.9902664655605831</v>
      </c>
      <c r="D80" s="12">
        <f ca="1">summary_MWh!D80*60/(out23_0!$C126*out23_0!$I126)</f>
        <v>3.9902664655605831</v>
      </c>
      <c r="E80" s="11">
        <f ca="1">summary_MWh!E80*60/(oq25basecase!$C126*oq25basecase!$I126)</f>
        <v>2.7590350477924446</v>
      </c>
      <c r="F80" s="11">
        <f ca="1">summary_MWh!F80*60/(oq25basecase!$C126*oq25basecase!$I126)</f>
        <v>2.7590350477924446</v>
      </c>
      <c r="G80" s="11">
        <f ca="1">summary_MWh!G80*60/(oq25basecase!$C126*oq25basecase!$I126)</f>
        <v>2.7590350477924446</v>
      </c>
      <c r="H80" s="11">
        <f ca="1">summary_MWh!H80*60/(oq25basecase!$C126*oq25basecase!$I126)</f>
        <v>17.653607191624943</v>
      </c>
      <c r="I80" s="11">
        <f ca="1">summary_MWh!I80*60/(oq25basecase!$C126*oq25basecase!$I126)</f>
        <v>2.7590350477924446</v>
      </c>
      <c r="J80" s="11">
        <f ca="1">summary_MWh!J80*60/(oq25basecase!$C126*oq25basecase!$I126)</f>
        <v>2.1464497041420119</v>
      </c>
      <c r="K80" s="11">
        <f ca="1">summary_MWh!K80*60/(oq25basecase!$C126*oq25basecase!$I126)</f>
        <v>3.5766499772416931</v>
      </c>
      <c r="L80" s="11">
        <f ca="1">summary_MWh!L80*60/(oq25basecase!$C126*oq25basecase!$I126)</f>
        <v>2.2112198452435137</v>
      </c>
      <c r="M80" s="11">
        <f ca="1">summary_MWh!M80*60/(oq25basecase!$C126*oq25basecase!$I126)</f>
        <v>3.5867432862994995</v>
      </c>
      <c r="N80" s="11">
        <f ca="1">summary_MWh!N80*60/(oq25basecase!$C126*oq25basecase!$I126)</f>
        <v>2.7590350477924446</v>
      </c>
      <c r="O80" s="11">
        <f ca="1">summary_MWh!O80*60/(oq25basecase!$C126*oq25basecase!$I126)</f>
        <v>2.7590350477924446</v>
      </c>
      <c r="P80" s="11">
        <f ca="1">summary_MWh!P80*60/(oq25basecase!$C126*oq25basecase!$I126)</f>
        <v>2.7966203914428762</v>
      </c>
      <c r="Q80" s="11">
        <f ca="1">summary_MWh!Q80*60/(oq25basecase!$C126*oq25basecase!$I126)</f>
        <v>3.0476786527082385</v>
      </c>
      <c r="R80" s="11">
        <f ca="1">summary_MWh!R80*60/(oq25basecase!$C126*oq25basecase!$I126)</f>
        <v>2.7590350477924446</v>
      </c>
      <c r="S80" s="11">
        <f ca="1">summary_MWh!S80*60/(oq25basecase!$C126*oq25basecase!$I126)</f>
        <v>2.7590350477924446</v>
      </c>
      <c r="T80" s="11">
        <f ca="1">summary_MWh!T80*60/(oq25basecase!$C126*oq25basecase!$I126)</f>
        <v>2.7590350477924446</v>
      </c>
      <c r="U80" s="11">
        <f ca="1">summary_MWh!U80*60/(oq25basecase!$C126*oq25basecase!$I126)</f>
        <v>2.7590350477924446</v>
      </c>
      <c r="V80" s="11">
        <f ca="1">summary_MWh!V80*60/(oq25basecase!$C126*oq25basecase!$I126)</f>
        <v>2.7590350477924446</v>
      </c>
      <c r="W80" s="11">
        <f ca="1">summary_MWh!W80*60/(oq25basecase!$C126*oq25basecase!$I126)</f>
        <v>17.653607191624943</v>
      </c>
      <c r="X80" s="11">
        <f ca="1">summary_MWh!X80*60/(oq25basecase!$C126*oq25basecase!$I126)</f>
        <v>2.7590350477924446</v>
      </c>
      <c r="Y80" s="11">
        <f ca="1">summary_MWh!Y80*60/(oq25basecase!$C126*oq25basecase!$I126)</f>
        <v>17.653607191624943</v>
      </c>
      <c r="AA80" s="1" t="s">
        <v>89</v>
      </c>
      <c r="AB80" s="22">
        <v>1</v>
      </c>
    </row>
    <row r="81" spans="1:28" x14ac:dyDescent="0.2">
      <c r="A81" s="1" t="s">
        <v>90</v>
      </c>
      <c r="B81" s="12">
        <f>summary_MWh!B81*60/(out23_0!$C127*out23_0!$I127)</f>
        <v>12.537309573719185</v>
      </c>
      <c r="C81" s="12">
        <f ca="1">summary_MWh!C81*60/(out23_0!$C127*out23_0!$I127)</f>
        <v>12.545392156862745</v>
      </c>
      <c r="D81" s="12">
        <f ca="1">summary_MWh!D81*60/(out23_0!$C127*out23_0!$I127)</f>
        <v>12.545392156862745</v>
      </c>
      <c r="E81" s="11">
        <f ca="1">summary_MWh!E81*60/(oq25basecase!$C127*oq25basecase!$I127)</f>
        <v>31.480159574468082</v>
      </c>
      <c r="F81" s="11">
        <f ca="1">summary_MWh!F81*60/(oq25basecase!$C127*oq25basecase!$I127)</f>
        <v>31.480159574468082</v>
      </c>
      <c r="G81" s="11">
        <f ca="1">summary_MWh!G81*60/(oq25basecase!$C127*oq25basecase!$I127)</f>
        <v>31.480159574468082</v>
      </c>
      <c r="H81" s="11">
        <f ca="1">summary_MWh!H81*60/(oq25basecase!$C127*oq25basecase!$I127)</f>
        <v>31.480159574468082</v>
      </c>
      <c r="I81" s="11">
        <f ca="1">summary_MWh!I81*60/(oq25basecase!$C127*oq25basecase!$I127)</f>
        <v>19.468085106382983</v>
      </c>
      <c r="J81" s="11">
        <f ca="1">summary_MWh!J81*60/(oq25basecase!$C127*oq25basecase!$I127)</f>
        <v>23.48622340425532</v>
      </c>
      <c r="K81" s="11">
        <f ca="1">summary_MWh!K81*60/(oq25basecase!$C127*oq25basecase!$I127)</f>
        <v>39.540904255319155</v>
      </c>
      <c r="L81" s="11">
        <f ca="1">summary_MWh!L81*60/(oq25basecase!$C127*oq25basecase!$I127)</f>
        <v>22.036117021276596</v>
      </c>
      <c r="M81" s="11">
        <f ca="1">summary_MWh!M81*60/(oq25basecase!$C127*oq25basecase!$I127)</f>
        <v>40.924255319148941</v>
      </c>
      <c r="N81" s="11">
        <f ca="1">summary_MWh!N81*60/(oq25basecase!$C127*oq25basecase!$I127)</f>
        <v>31.480159574468082</v>
      </c>
      <c r="O81" s="11">
        <f ca="1">summary_MWh!O81*60/(oq25basecase!$C127*oq25basecase!$I127)</f>
        <v>31.480159574468082</v>
      </c>
      <c r="P81" s="11">
        <f ca="1">summary_MWh!P81*60/(oq25basecase!$C127*oq25basecase!$I127)</f>
        <v>28.297500000000003</v>
      </c>
      <c r="Q81" s="11">
        <f ca="1">summary_MWh!Q81*60/(oq25basecase!$C127*oq25basecase!$I127)</f>
        <v>34.670797872340422</v>
      </c>
      <c r="R81" s="11">
        <f ca="1">summary_MWh!R81*60/(oq25basecase!$C127*oq25basecase!$I127)</f>
        <v>31.480159574468082</v>
      </c>
      <c r="S81" s="11">
        <f ca="1">summary_MWh!S81*60/(oq25basecase!$C127*oq25basecase!$I127)</f>
        <v>31.480159574468082</v>
      </c>
      <c r="T81" s="11">
        <f ca="1">summary_MWh!T81*60/(oq25basecase!$C127*oq25basecase!$I127)</f>
        <v>31.480159574468082</v>
      </c>
      <c r="U81" s="11">
        <f ca="1">summary_MWh!U81*60/(oq25basecase!$C127*oq25basecase!$I127)</f>
        <v>31.480159574468082</v>
      </c>
      <c r="V81" s="11">
        <f ca="1">summary_MWh!V81*60/(oq25basecase!$C127*oq25basecase!$I127)</f>
        <v>19.468085106382983</v>
      </c>
      <c r="W81" s="11">
        <f ca="1">summary_MWh!W81*60/(oq25basecase!$C127*oq25basecase!$I127)</f>
        <v>31.480159574468082</v>
      </c>
      <c r="X81" s="11">
        <f ca="1">summary_MWh!X81*60/(oq25basecase!$C127*oq25basecase!$I127)</f>
        <v>19.468085106382983</v>
      </c>
      <c r="Y81" s="11">
        <f ca="1">summary_MWh!Y81*60/(oq25basecase!$C127*oq25basecase!$I127)</f>
        <v>31.480159574468082</v>
      </c>
      <c r="AA81" s="1" t="s">
        <v>90</v>
      </c>
      <c r="AB81" s="22">
        <v>1</v>
      </c>
    </row>
    <row r="82" spans="1:28" x14ac:dyDescent="0.2">
      <c r="A82" s="1" t="s">
        <v>91</v>
      </c>
      <c r="B82" s="12">
        <f>summary_MWh!B82*60/(out23_0!$C128*out23_0!$I128)</f>
        <v>9.4179895991555842</v>
      </c>
      <c r="C82" s="12">
        <f ca="1">summary_MWh!C82*60/(out23_0!$C128*out23_0!$I128)</f>
        <v>9.422040816326529</v>
      </c>
      <c r="D82" s="12">
        <f ca="1">summary_MWh!D82*60/(out23_0!$C128*out23_0!$I128)</f>
        <v>9.422040816326529</v>
      </c>
      <c r="E82" s="11">
        <f ca="1">summary_MWh!E82*60/(oq25basecase!$C128*oq25basecase!$I128)</f>
        <v>2.2054757125652347</v>
      </c>
      <c r="F82" s="11">
        <f ca="1">summary_MWh!F82*60/(oq25basecase!$C128*oq25basecase!$I128)</f>
        <v>2.2054757125652347</v>
      </c>
      <c r="G82" s="11">
        <f ca="1">summary_MWh!G82*60/(oq25basecase!$C128*oq25basecase!$I128)</f>
        <v>2.2054757125652347</v>
      </c>
      <c r="H82" s="11">
        <f ca="1">summary_MWh!H82*60/(oq25basecase!$C128*oq25basecase!$I128)</f>
        <v>27.15425130469691</v>
      </c>
      <c r="I82" s="11">
        <f ca="1">summary_MWh!I82*60/(oq25basecase!$C128*oq25basecase!$I128)</f>
        <v>2.2054757125652347</v>
      </c>
      <c r="J82" s="11">
        <f ca="1">summary_MWh!J82*60/(oq25basecase!$C128*oq25basecase!$I128)</f>
        <v>1.6028261742272181</v>
      </c>
      <c r="K82" s="11">
        <f ca="1">summary_MWh!K82*60/(oq25basecase!$C128*oq25basecase!$I128)</f>
        <v>2.2288639100762748</v>
      </c>
      <c r="L82" s="11">
        <f ca="1">summary_MWh!L82*60/(oq25basecase!$C128*oq25basecase!$I128)</f>
        <v>1.5438378161380972</v>
      </c>
      <c r="M82" s="11">
        <f ca="1">summary_MWh!M82*60/(oq25basecase!$C128*oq25basecase!$I128)</f>
        <v>2.8671136089923728</v>
      </c>
      <c r="N82" s="11">
        <f ca="1">summary_MWh!N82*60/(oq25basecase!$C128*oq25basecase!$I128)</f>
        <v>2.2054757125652347</v>
      </c>
      <c r="O82" s="11">
        <f ca="1">summary_MWh!O82*60/(oq25basecase!$C128*oq25basecase!$I128)</f>
        <v>2.2054757125652347</v>
      </c>
      <c r="P82" s="11">
        <f ca="1">summary_MWh!P82*60/(oq25basecase!$C128*oq25basecase!$I128)</f>
        <v>1.9451706142111602</v>
      </c>
      <c r="Q82" s="11">
        <f ca="1">summary_MWh!Q82*60/(oq25basecase!$C128*oq25basecase!$I128)</f>
        <v>2.4746206342834203</v>
      </c>
      <c r="R82" s="11">
        <f ca="1">summary_MWh!R82*60/(oq25basecase!$C128*oq25basecase!$I128)</f>
        <v>2.2054757125652347</v>
      </c>
      <c r="S82" s="11">
        <f ca="1">summary_MWh!S82*60/(oq25basecase!$C128*oq25basecase!$I128)</f>
        <v>2.2054757125652347</v>
      </c>
      <c r="T82" s="11">
        <f ca="1">summary_MWh!T82*60/(oq25basecase!$C128*oq25basecase!$I128)</f>
        <v>2.2054757125652347</v>
      </c>
      <c r="U82" s="11">
        <f ca="1">summary_MWh!U82*60/(oq25basecase!$C128*oq25basecase!$I128)</f>
        <v>2.2054757125652347</v>
      </c>
      <c r="V82" s="11">
        <f ca="1">summary_MWh!V82*60/(oq25basecase!$C128*oq25basecase!$I128)</f>
        <v>2.2054757125652347</v>
      </c>
      <c r="W82" s="11">
        <f ca="1">summary_MWh!W82*60/(oq25basecase!$C128*oq25basecase!$I128)</f>
        <v>2.2054757125652347</v>
      </c>
      <c r="X82" s="11">
        <f ca="1">summary_MWh!X82*60/(oq25basecase!$C128*oq25basecase!$I128)</f>
        <v>2.2054757125652347</v>
      </c>
      <c r="Y82" s="11">
        <f ca="1">summary_MWh!Y82*60/(oq25basecase!$C128*oq25basecase!$I128)</f>
        <v>27.15425130469691</v>
      </c>
      <c r="AA82" s="1" t="s">
        <v>91</v>
      </c>
      <c r="AB82" s="22">
        <v>1</v>
      </c>
    </row>
    <row r="83" spans="1:28" x14ac:dyDescent="0.2">
      <c r="A83" s="1" t="s">
        <v>92</v>
      </c>
      <c r="B83" s="12">
        <f>summary_MWh!B83*60/(out23_0!$C129*out23_0!$I129)</f>
        <v>23.262514331052031</v>
      </c>
      <c r="C83" s="12">
        <f ca="1">summary_MWh!C83*60/(out23_0!$C129*out23_0!$I129)</f>
        <v>23.266274509803921</v>
      </c>
      <c r="D83" s="12">
        <f ca="1">summary_MWh!D83*60/(out23_0!$C129*out23_0!$I129)</f>
        <v>23.266274509803921</v>
      </c>
      <c r="E83" s="11">
        <f ca="1">summary_MWh!E83*60/(oq25basecase!$C129*oq25basecase!$I129)</f>
        <v>63.313856068743284</v>
      </c>
      <c r="F83" s="11">
        <f ca="1">summary_MWh!F83*60/(oq25basecase!$C129*oq25basecase!$I129)</f>
        <v>63.313856068743284</v>
      </c>
      <c r="G83" s="11">
        <f ca="1">summary_MWh!G83*60/(oq25basecase!$C129*oq25basecase!$I129)</f>
        <v>63.313856068743284</v>
      </c>
      <c r="H83" s="11">
        <f ca="1">summary_MWh!H83*60/(oq25basecase!$C129*oq25basecase!$I129)</f>
        <v>63.313856068743284</v>
      </c>
      <c r="I83" s="11">
        <f ca="1">summary_MWh!I83*60/(oq25basecase!$C129*oq25basecase!$I129)</f>
        <v>27.13662728249194</v>
      </c>
      <c r="J83" s="11">
        <f ca="1">summary_MWh!J83*60/(oq25basecase!$C129*oq25basecase!$I129)</f>
        <v>44.719011815252415</v>
      </c>
      <c r="K83" s="11">
        <f ca="1">summary_MWh!K83*60/(oq25basecase!$C129*oq25basecase!$I129)</f>
        <v>58.132116004296449</v>
      </c>
      <c r="L83" s="11">
        <f ca="1">summary_MWh!L83*60/(oq25basecase!$C129*oq25basecase!$I129)</f>
        <v>44.319656283566054</v>
      </c>
      <c r="M83" s="11">
        <f ca="1">summary_MWh!M83*60/(oq25basecase!$C129*oq25basecase!$I129)</f>
        <v>35.277765843179374</v>
      </c>
      <c r="N83" s="11">
        <f ca="1">summary_MWh!N83*60/(oq25basecase!$C129*oq25basecase!$I129)</f>
        <v>27.13662728249194</v>
      </c>
      <c r="O83" s="11">
        <f ca="1">summary_MWh!O83*60/(oq25basecase!$C129*oq25basecase!$I129)</f>
        <v>63.313856068743284</v>
      </c>
      <c r="P83" s="11">
        <f ca="1">summary_MWh!P83*60/(oq25basecase!$C129*oq25basecase!$I129)</f>
        <v>56.969495166487647</v>
      </c>
      <c r="Q83" s="11">
        <f ca="1">summary_MWh!Q83*60/(oq25basecase!$C129*oq25basecase!$I129)</f>
        <v>29.861009667024707</v>
      </c>
      <c r="R83" s="11">
        <f ca="1">summary_MWh!R83*60/(oq25basecase!$C129*oq25basecase!$I129)</f>
        <v>63.313856068743284</v>
      </c>
      <c r="S83" s="11">
        <f ca="1">summary_MWh!S83*60/(oq25basecase!$C129*oq25basecase!$I129)</f>
        <v>63.313856068743284</v>
      </c>
      <c r="T83" s="11">
        <f ca="1">summary_MWh!T83*60/(oq25basecase!$C129*oq25basecase!$I129)</f>
        <v>63.313856068743284</v>
      </c>
      <c r="U83" s="11">
        <f ca="1">summary_MWh!U83*60/(oq25basecase!$C129*oq25basecase!$I129)</f>
        <v>63.313856068743284</v>
      </c>
      <c r="V83" s="11">
        <f ca="1">summary_MWh!V83*60/(oq25basecase!$C129*oq25basecase!$I129)</f>
        <v>27.13662728249194</v>
      </c>
      <c r="W83" s="11">
        <f ca="1">summary_MWh!W83*60/(oq25basecase!$C129*oq25basecase!$I129)</f>
        <v>63.313856068743284</v>
      </c>
      <c r="X83" s="11">
        <f ca="1">summary_MWh!X83*60/(oq25basecase!$C129*oq25basecase!$I129)</f>
        <v>27.13662728249194</v>
      </c>
      <c r="Y83" s="11">
        <f ca="1">summary_MWh!Y83*60/(oq25basecase!$C129*oq25basecase!$I129)</f>
        <v>63.313856068743284</v>
      </c>
      <c r="AA83" s="1" t="s">
        <v>92</v>
      </c>
      <c r="AB83" s="22">
        <v>1</v>
      </c>
    </row>
    <row r="84" spans="1:28" x14ac:dyDescent="0.2">
      <c r="A84" s="1" t="s">
        <v>93</v>
      </c>
      <c r="B84" s="12">
        <f>summary_MWh!B84*60/(out23_0!$C130*out23_0!$I130)</f>
        <v>16.675971840980672</v>
      </c>
      <c r="C84" s="12">
        <f ca="1">summary_MWh!C84*60/(out23_0!$C130*out23_0!$I130)</f>
        <v>16.676290778320062</v>
      </c>
      <c r="D84" s="12">
        <f ca="1">summary_MWh!D84*60/(out23_0!$C130*out23_0!$I130)</f>
        <v>16.676290778320062</v>
      </c>
      <c r="E84" s="11">
        <f ca="1">summary_MWh!E84*60/(oq25basecase!$C130*oq25basecase!$I130)</f>
        <v>9.5861186083211649</v>
      </c>
      <c r="F84" s="11">
        <f ca="1">summary_MWh!F84*60/(oq25basecase!$C130*oq25basecase!$I130)</f>
        <v>9.5861186083211649</v>
      </c>
      <c r="G84" s="11">
        <f ca="1">summary_MWh!G84*60/(oq25basecase!$C130*oq25basecase!$I130)</f>
        <v>9.5861186083211649</v>
      </c>
      <c r="H84" s="11">
        <f ca="1">summary_MWh!H84*60/(oq25basecase!$C130*oq25basecase!$I130)</f>
        <v>9.5861186083211649</v>
      </c>
      <c r="I84" s="11">
        <f ca="1">summary_MWh!I84*60/(oq25basecase!$C130*oq25basecase!$I130)</f>
        <v>9.5861186083211649</v>
      </c>
      <c r="J84" s="11">
        <f ca="1">summary_MWh!J84*60/(oq25basecase!$C130*oq25basecase!$I130)</f>
        <v>6.7290326386738046</v>
      </c>
      <c r="K84" s="11">
        <f ca="1">summary_MWh!K84*60/(oq25basecase!$C130*oq25basecase!$I130)</f>
        <v>12.533457221656858</v>
      </c>
      <c r="L84" s="11">
        <f ca="1">summary_MWh!L84*60/(oq25basecase!$C130*oq25basecase!$I130)</f>
        <v>6.7102812559916236</v>
      </c>
      <c r="M84" s="11">
        <f ca="1">summary_MWh!M84*60/(oq25basecase!$C130*oq25basecase!$I130)</f>
        <v>12.46195301092872</v>
      </c>
      <c r="N84" s="11">
        <f ca="1">summary_MWh!N84*60/(oq25basecase!$C130*oq25basecase!$I130)</f>
        <v>9.5861186083211649</v>
      </c>
      <c r="O84" s="11">
        <f ca="1">summary_MWh!O84*60/(oq25basecase!$C130*oq25basecase!$I130)</f>
        <v>9.5861186083211649</v>
      </c>
      <c r="P84" s="11">
        <f ca="1">summary_MWh!P84*60/(oq25basecase!$C130*oq25basecase!$I130)</f>
        <v>8.5530020795540018</v>
      </c>
      <c r="Q84" s="11">
        <f ca="1">summary_MWh!Q84*60/(oq25basecase!$C130*oq25basecase!$I130)</f>
        <v>10.63585387077268</v>
      </c>
      <c r="R84" s="11">
        <f ca="1">summary_MWh!R84*60/(oq25basecase!$C130*oq25basecase!$I130)</f>
        <v>9.5861186083211649</v>
      </c>
      <c r="S84" s="11">
        <f ca="1">summary_MWh!S84*60/(oq25basecase!$C130*oq25basecase!$I130)</f>
        <v>9.5861186083211649</v>
      </c>
      <c r="T84" s="11">
        <f ca="1">summary_MWh!T84*60/(oq25basecase!$C130*oq25basecase!$I130)</f>
        <v>9.5861186083211649</v>
      </c>
      <c r="U84" s="11">
        <f ca="1">summary_MWh!U84*60/(oq25basecase!$C130*oq25basecase!$I130)</f>
        <v>9.5861186083211649</v>
      </c>
      <c r="V84" s="11">
        <f ca="1">summary_MWh!V84*60/(oq25basecase!$C130*oq25basecase!$I130)</f>
        <v>9.5861186083211649</v>
      </c>
      <c r="W84" s="11">
        <f ca="1">summary_MWh!W84*60/(oq25basecase!$C130*oq25basecase!$I130)</f>
        <v>9.5861186083211649</v>
      </c>
      <c r="X84" s="11">
        <f ca="1">summary_MWh!X84*60/(oq25basecase!$C130*oq25basecase!$I130)</f>
        <v>0.82886007993746591</v>
      </c>
      <c r="Y84" s="11">
        <f ca="1">summary_MWh!Y84*60/(oq25basecase!$C130*oq25basecase!$I130)</f>
        <v>9.5861186083211649</v>
      </c>
      <c r="AA84" s="1" t="s">
        <v>93</v>
      </c>
      <c r="AB84" s="22">
        <v>1</v>
      </c>
    </row>
    <row r="85" spans="1:28" x14ac:dyDescent="0.2">
      <c r="A85" s="1" t="s">
        <v>94</v>
      </c>
      <c r="B85" s="12">
        <f>summary_MWh!B85*60/(out23_0!$C131*out23_0!$I131)</f>
        <v>6.2490555867132942</v>
      </c>
      <c r="C85" s="12">
        <f ca="1">summary_MWh!C85*60/(out23_0!$C131*out23_0!$I131)</f>
        <v>6.254335419274093</v>
      </c>
      <c r="D85" s="12">
        <f ca="1">summary_MWh!D85*60/(out23_0!$C131*out23_0!$I131)</f>
        <v>6.254335419274093</v>
      </c>
      <c r="E85" s="11">
        <f ca="1">summary_MWh!E85*60/(oq25basecase!$C131*oq25basecase!$I131)</f>
        <v>9.9444225981773755</v>
      </c>
      <c r="F85" s="11">
        <f ca="1">summary_MWh!F85*60/(oq25basecase!$C131*oq25basecase!$I131)</f>
        <v>9.9444225981773755</v>
      </c>
      <c r="G85" s="11">
        <f ca="1">summary_MWh!G85*60/(oq25basecase!$C131*oq25basecase!$I131)</f>
        <v>9.9444225981773755</v>
      </c>
      <c r="H85" s="11">
        <f ca="1">summary_MWh!H85*60/(oq25basecase!$C131*oq25basecase!$I131)</f>
        <v>9.9444225981773755</v>
      </c>
      <c r="I85" s="11">
        <f ca="1">summary_MWh!I85*60/(oq25basecase!$C131*oq25basecase!$I131)</f>
        <v>9.9444225981773755</v>
      </c>
      <c r="J85" s="11">
        <f ca="1">summary_MWh!J85*60/(oq25basecase!$C131*oq25basecase!$I131)</f>
        <v>7.0867098631801886</v>
      </c>
      <c r="K85" s="11">
        <f ca="1">summary_MWh!K85*60/(oq25basecase!$C131*oq25basecase!$I131)</f>
        <v>12.892410136905255</v>
      </c>
      <c r="L85" s="11">
        <f ca="1">summary_MWh!L85*60/(oq25basecase!$C131*oq25basecase!$I131)</f>
        <v>6.9610960109618194</v>
      </c>
      <c r="M85" s="11">
        <f ca="1">summary_MWh!M85*60/(oq25basecase!$C131*oq25basecase!$I131)</f>
        <v>12.92774918539293</v>
      </c>
      <c r="N85" s="11">
        <f ca="1">summary_MWh!N85*60/(oq25basecase!$C131*oq25basecase!$I131)</f>
        <v>9.9444225981773755</v>
      </c>
      <c r="O85" s="11">
        <f ca="1">summary_MWh!O85*60/(oq25basecase!$C131*oq25basecase!$I131)</f>
        <v>9.9444225981773755</v>
      </c>
      <c r="P85" s="11">
        <f ca="1">summary_MWh!P85*60/(oq25basecase!$C131*oq25basecase!$I131)</f>
        <v>8.8458843519615193</v>
      </c>
      <c r="Q85" s="11">
        <f ca="1">summary_MWh!Q85*60/(oq25basecase!$C131*oq25basecase!$I131)</f>
        <v>11.066160084840886</v>
      </c>
      <c r="R85" s="11">
        <f ca="1">summary_MWh!R85*60/(oq25basecase!$C131*oq25basecase!$I131)</f>
        <v>9.9444225981773755</v>
      </c>
      <c r="S85" s="11">
        <f ca="1">summary_MWh!S85*60/(oq25basecase!$C131*oq25basecase!$I131)</f>
        <v>9.9444225981773755</v>
      </c>
      <c r="T85" s="11">
        <f ca="1">summary_MWh!T85*60/(oq25basecase!$C131*oq25basecase!$I131)</f>
        <v>9.9444225981773755</v>
      </c>
      <c r="U85" s="11">
        <f ca="1">summary_MWh!U85*60/(oq25basecase!$C131*oq25basecase!$I131)</f>
        <v>9.9444225981773755</v>
      </c>
      <c r="V85" s="11">
        <f ca="1">summary_MWh!V85*60/(oq25basecase!$C131*oq25basecase!$I131)</f>
        <v>9.9444225981773755</v>
      </c>
      <c r="W85" s="11">
        <f ca="1">summary_MWh!W85*60/(oq25basecase!$C131*oq25basecase!$I131)</f>
        <v>9.9444225981773755</v>
      </c>
      <c r="X85" s="11">
        <f ca="1">summary_MWh!X85*60/(oq25basecase!$C131*oq25basecase!$I131)</f>
        <v>9.9444225981773755</v>
      </c>
      <c r="Y85" s="11">
        <f ca="1">summary_MWh!Y85*60/(oq25basecase!$C131*oq25basecase!$I131)</f>
        <v>9.9444225981773755</v>
      </c>
      <c r="AA85" s="1" t="s">
        <v>94</v>
      </c>
      <c r="AB85" s="22">
        <v>1</v>
      </c>
    </row>
    <row r="86" spans="1:28" x14ac:dyDescent="0.2">
      <c r="A86" s="1" t="s">
        <v>95</v>
      </c>
      <c r="B86" s="12">
        <f>summary_MWh!B86*60/(out23_0!$C132*out23_0!$I132)</f>
        <v>4.7280907184313881</v>
      </c>
      <c r="C86" s="12">
        <f ca="1">summary_MWh!C86*60/(out23_0!$C132*out23_0!$I132)</f>
        <v>4.7284050336552532</v>
      </c>
      <c r="D86" s="12">
        <f ca="1">summary_MWh!D86*60/(out23_0!$C132*out23_0!$I132)</f>
        <v>4.7284050336552532</v>
      </c>
      <c r="E86" s="11">
        <f ca="1">summary_MWh!E86*60/(oq25basecase!$C132*oq25basecase!$I132)</f>
        <v>11.660893512851896</v>
      </c>
      <c r="F86" s="11">
        <f ca="1">summary_MWh!F86*60/(oq25basecase!$C132*oq25basecase!$I132)</f>
        <v>11.660893512851896</v>
      </c>
      <c r="G86" s="11">
        <f ca="1">summary_MWh!G86*60/(oq25basecase!$C132*oq25basecase!$I132)</f>
        <v>11.660893512851896</v>
      </c>
      <c r="H86" s="11">
        <f ca="1">summary_MWh!H86*60/(oq25basecase!$C132*oq25basecase!$I132)</f>
        <v>11.660893512851896</v>
      </c>
      <c r="I86" s="11">
        <f ca="1">summary_MWh!I86*60/(oq25basecase!$C132*oq25basecase!$I132)</f>
        <v>1.7438188494492046</v>
      </c>
      <c r="J86" s="11">
        <f ca="1">summary_MWh!J86*60/(oq25basecase!$C132*oq25basecase!$I132)</f>
        <v>8.2583001835985304</v>
      </c>
      <c r="K86" s="11">
        <f ca="1">summary_MWh!K86*60/(oq25basecase!$C132*oq25basecase!$I132)</f>
        <v>15.082037943696452</v>
      </c>
      <c r="L86" s="11">
        <f ca="1">summary_MWh!L86*60/(oq25basecase!$C132*oq25basecase!$I132)</f>
        <v>8.1626223990208082</v>
      </c>
      <c r="M86" s="11">
        <f ca="1">summary_MWh!M86*60/(oq25basecase!$C132*oq25basecase!$I132)</f>
        <v>15.159156976744185</v>
      </c>
      <c r="N86" s="11">
        <f ca="1">summary_MWh!N86*60/(oq25basecase!$C132*oq25basecase!$I132)</f>
        <v>11.660893512851896</v>
      </c>
      <c r="O86" s="11">
        <f ca="1">summary_MWh!O86*60/(oq25basecase!$C132*oq25basecase!$I132)</f>
        <v>11.660893512851896</v>
      </c>
      <c r="P86" s="11">
        <f ca="1">summary_MWh!P86*60/(oq25basecase!$C132*oq25basecase!$I132)</f>
        <v>10.485748164014687</v>
      </c>
      <c r="Q86" s="11">
        <f ca="1">summary_MWh!Q86*60/(oq25basecase!$C132*oq25basecase!$I132)</f>
        <v>12.83814259485924</v>
      </c>
      <c r="R86" s="11">
        <f ca="1">summary_MWh!R86*60/(oq25basecase!$C132*oq25basecase!$I132)</f>
        <v>11.660893512851896</v>
      </c>
      <c r="S86" s="11">
        <f ca="1">summary_MWh!S86*60/(oq25basecase!$C132*oq25basecase!$I132)</f>
        <v>11.660893512851896</v>
      </c>
      <c r="T86" s="11">
        <f ca="1">summary_MWh!T86*60/(oq25basecase!$C132*oq25basecase!$I132)</f>
        <v>11.660893512851896</v>
      </c>
      <c r="U86" s="11">
        <f ca="1">summary_MWh!U86*60/(oq25basecase!$C132*oq25basecase!$I132)</f>
        <v>11.660893512851896</v>
      </c>
      <c r="V86" s="11">
        <f ca="1">summary_MWh!V86*60/(oq25basecase!$C132*oq25basecase!$I132)</f>
        <v>1.9971312729498165</v>
      </c>
      <c r="W86" s="11">
        <f ca="1">summary_MWh!W86*60/(oq25basecase!$C132*oq25basecase!$I132)</f>
        <v>11.660893512851896</v>
      </c>
      <c r="X86" s="11">
        <f ca="1">summary_MWh!X86*60/(oq25basecase!$C132*oq25basecase!$I132)</f>
        <v>1.9971312729498165</v>
      </c>
      <c r="Y86" s="11">
        <f ca="1">summary_MWh!Y86*60/(oq25basecase!$C132*oq25basecase!$I132)</f>
        <v>26.300405446756425</v>
      </c>
      <c r="AA86" s="1" t="s">
        <v>95</v>
      </c>
      <c r="AB86" s="22">
        <v>1</v>
      </c>
    </row>
    <row r="87" spans="1:28" x14ac:dyDescent="0.2">
      <c r="A87" s="1" t="s">
        <v>96</v>
      </c>
      <c r="B87" s="12">
        <f>summary_MWh!B87*60/(out23_0!$C133*out23_0!$I133)</f>
        <v>4.728090718431389</v>
      </c>
      <c r="C87" s="12">
        <f ca="1">summary_MWh!C87*60/(out23_0!$C133*out23_0!$I133)</f>
        <v>4.7283900928792564</v>
      </c>
      <c r="D87" s="12">
        <f ca="1">summary_MWh!D87*60/(out23_0!$C133*out23_0!$I133)</f>
        <v>4.7283900928792564</v>
      </c>
      <c r="E87" s="11">
        <f ca="1">summary_MWh!E87*60/(oq25basecase!$C133*oq25basecase!$I133)</f>
        <v>10.922223391935994</v>
      </c>
      <c r="F87" s="11">
        <f ca="1">summary_MWh!F87*60/(oq25basecase!$C133*oq25basecase!$I133)</f>
        <v>10.922223391935994</v>
      </c>
      <c r="G87" s="11">
        <f ca="1">summary_MWh!G87*60/(oq25basecase!$C133*oq25basecase!$I133)</f>
        <v>10.922223391935994</v>
      </c>
      <c r="H87" s="11">
        <f ca="1">summary_MWh!H87*60/(oq25basecase!$C133*oq25basecase!$I133)</f>
        <v>22.779850510580058</v>
      </c>
      <c r="I87" s="11">
        <f ca="1">summary_MWh!I87*60/(oq25basecase!$C133*oq25basecase!$I133)</f>
        <v>4.3327087061795977</v>
      </c>
      <c r="J87" s="11">
        <f ca="1">summary_MWh!J87*60/(oq25basecase!$C133*oq25basecase!$I133)</f>
        <v>2.9442572902410777</v>
      </c>
      <c r="K87" s="11">
        <f ca="1">summary_MWh!K87*60/(oq25basecase!$C133*oq25basecase!$I133)</f>
        <v>14.143109801031688</v>
      </c>
      <c r="L87" s="11">
        <f ca="1">summary_MWh!L87*60/(oq25basecase!$C133*oq25basecase!$I133)</f>
        <v>7.6455626908095589</v>
      </c>
      <c r="M87" s="11">
        <f ca="1">summary_MWh!M87*60/(oq25basecase!$C133*oq25basecase!$I133)</f>
        <v>5.6325402673965677</v>
      </c>
      <c r="N87" s="11">
        <f ca="1">summary_MWh!N87*60/(oq25basecase!$C133*oq25basecase!$I133)</f>
        <v>4.3327087061795977</v>
      </c>
      <c r="O87" s="11">
        <f ca="1">summary_MWh!O87*60/(oq25basecase!$C133*oq25basecase!$I133)</f>
        <v>10.922223391935994</v>
      </c>
      <c r="P87" s="11">
        <f ca="1">summary_MWh!P87*60/(oq25basecase!$C133*oq25basecase!$I133)</f>
        <v>9.8212969786293289</v>
      </c>
      <c r="Q87" s="11">
        <f ca="1">summary_MWh!Q87*60/(oq25basecase!$C133*oq25basecase!$I133)</f>
        <v>4.8436466996525942</v>
      </c>
      <c r="R87" s="11">
        <f ca="1">summary_MWh!R87*60/(oq25basecase!$C133*oq25basecase!$I133)</f>
        <v>10.922223391935994</v>
      </c>
      <c r="S87" s="11">
        <f ca="1">summary_MWh!S87*60/(oq25basecase!$C133*oq25basecase!$I133)</f>
        <v>10.922223391935994</v>
      </c>
      <c r="T87" s="11">
        <f ca="1">summary_MWh!T87*60/(oq25basecase!$C133*oq25basecase!$I133)</f>
        <v>10.922223391935994</v>
      </c>
      <c r="U87" s="11">
        <f ca="1">summary_MWh!U87*60/(oq25basecase!$C133*oq25basecase!$I133)</f>
        <v>10.922223391935994</v>
      </c>
      <c r="V87" s="11">
        <f ca="1">summary_MWh!V87*60/(oq25basecase!$C133*oq25basecase!$I133)</f>
        <v>4.3327087061795977</v>
      </c>
      <c r="W87" s="11">
        <f ca="1">summary_MWh!W87*60/(oq25basecase!$C133*oq25basecase!$I133)</f>
        <v>10.922223391935994</v>
      </c>
      <c r="X87" s="11">
        <f ca="1">summary_MWh!X87*60/(oq25basecase!$C133*oq25basecase!$I133)</f>
        <v>4.3327087061795977</v>
      </c>
      <c r="Y87" s="11">
        <f ca="1">summary_MWh!Y87*60/(oq25basecase!$C133*oq25basecase!$I133)</f>
        <v>22.779850510580058</v>
      </c>
      <c r="AA87" s="1" t="s">
        <v>96</v>
      </c>
      <c r="AB87" s="22">
        <v>1</v>
      </c>
    </row>
    <row r="88" spans="1:28" x14ac:dyDescent="0.2">
      <c r="A88" s="1" t="s">
        <v>97</v>
      </c>
      <c r="B88" s="12">
        <f>summary_MWh!B88*60/(out23_0!$C134*out23_0!$I134)</f>
        <v>5.9208165558937109</v>
      </c>
      <c r="C88" s="12">
        <f ca="1">summary_MWh!C88*60/(out23_0!$C134*out23_0!$I134)</f>
        <v>5.92477508650519</v>
      </c>
      <c r="D88" s="12">
        <f ca="1">summary_MWh!D88*60/(out23_0!$C134*out23_0!$I134)</f>
        <v>5.92477508650519</v>
      </c>
      <c r="E88" s="11">
        <f ca="1">summary_MWh!E88*60/(oq25basecase!$C134*oq25basecase!$I134)</f>
        <v>1.3921351078075039</v>
      </c>
      <c r="F88" s="11">
        <f ca="1">summary_MWh!F88*60/(oq25basecase!$C134*oq25basecase!$I134)</f>
        <v>1.3921351078075039</v>
      </c>
      <c r="G88" s="11">
        <f ca="1">summary_MWh!G88*60/(oq25basecase!$C134*oq25basecase!$I134)</f>
        <v>1.3921351078075039</v>
      </c>
      <c r="H88" s="11">
        <f ca="1">summary_MWh!H88*60/(oq25basecase!$C134*oq25basecase!$I134)</f>
        <v>29.097679884130837</v>
      </c>
      <c r="I88" s="11">
        <f ca="1">summary_MWh!I88*60/(oq25basecase!$C134*oq25basecase!$I134)</f>
        <v>1.3921351078075039</v>
      </c>
      <c r="J88" s="11">
        <f ca="1">summary_MWh!J88*60/(oq25basecase!$C134*oq25basecase!$I134)</f>
        <v>2.6838903615445577</v>
      </c>
      <c r="K88" s="11">
        <f ca="1">summary_MWh!K88*60/(oq25basecase!$C134*oq25basecase!$I134)</f>
        <v>1.6624491022873227</v>
      </c>
      <c r="L88" s="11">
        <f ca="1">summary_MWh!L88*60/(oq25basecase!$C134*oq25basecase!$I134)</f>
        <v>20.368370999918017</v>
      </c>
      <c r="M88" s="11">
        <f ca="1">summary_MWh!M88*60/(oq25basecase!$C134*oq25basecase!$I134)</f>
        <v>1.809772360834039</v>
      </c>
      <c r="N88" s="11">
        <f ca="1">summary_MWh!N88*60/(oq25basecase!$C134*oq25basecase!$I134)</f>
        <v>1.3921351078075039</v>
      </c>
      <c r="O88" s="11">
        <f ca="1">summary_MWh!O88*60/(oq25basecase!$C134*oq25basecase!$I134)</f>
        <v>29.097679884130837</v>
      </c>
      <c r="P88" s="11">
        <f ca="1">summary_MWh!P88*60/(oq25basecase!$C134*oq25basecase!$I134)</f>
        <v>26.156281255977916</v>
      </c>
      <c r="Q88" s="11">
        <f ca="1">summary_MWh!Q88*60/(oq25basecase!$C134*oq25basecase!$I134)</f>
        <v>1.5553630475774054</v>
      </c>
      <c r="R88" s="11">
        <f ca="1">summary_MWh!R88*60/(oq25basecase!$C134*oq25basecase!$I134)</f>
        <v>29.097679884130837</v>
      </c>
      <c r="S88" s="11">
        <f ca="1">summary_MWh!S88*60/(oq25basecase!$C134*oq25basecase!$I134)</f>
        <v>1.3921351078075039</v>
      </c>
      <c r="T88" s="11">
        <f ca="1">summary_MWh!T88*60/(oq25basecase!$C134*oq25basecase!$I134)</f>
        <v>1.3921351078075039</v>
      </c>
      <c r="U88" s="11">
        <f ca="1">summary_MWh!U88*60/(oq25basecase!$C134*oq25basecase!$I134)</f>
        <v>1.3921351078075039</v>
      </c>
      <c r="V88" s="11">
        <f ca="1">summary_MWh!V88*60/(oq25basecase!$C134*oq25basecase!$I134)</f>
        <v>1.3921351078075039</v>
      </c>
      <c r="W88" s="11">
        <f ca="1">summary_MWh!W88*60/(oq25basecase!$C134*oq25basecase!$I134)</f>
        <v>29.097679884130837</v>
      </c>
      <c r="X88" s="11">
        <f ca="1">summary_MWh!X88*60/(oq25basecase!$C134*oq25basecase!$I134)</f>
        <v>1.3921351078075039</v>
      </c>
      <c r="Y88" s="11">
        <f ca="1">summary_MWh!Y88*60/(oq25basecase!$C134*oq25basecase!$I134)</f>
        <v>29.097679884130837</v>
      </c>
      <c r="AA88" s="1" t="s">
        <v>97</v>
      </c>
      <c r="AB88" s="22">
        <v>1</v>
      </c>
    </row>
    <row r="89" spans="1:28" x14ac:dyDescent="0.2">
      <c r="A89" s="1" t="s">
        <v>98</v>
      </c>
      <c r="B89" s="12">
        <f>summary_MWh!B89*60/(out23_0!$C135*out23_0!$I135)</f>
        <v>3.9899547408756737</v>
      </c>
      <c r="C89" s="12">
        <f ca="1">summary_MWh!C89*60/(out23_0!$C135*out23_0!$I135)</f>
        <v>3.9902686708486215</v>
      </c>
      <c r="D89" s="12">
        <f ca="1">summary_MWh!D89*60/(out23_0!$C135*out23_0!$I135)</f>
        <v>3.9902686708486215</v>
      </c>
      <c r="E89" s="11">
        <f ca="1">summary_MWh!E89*60/(oq25basecase!$C135*oq25basecase!$I135)</f>
        <v>0.6660088644997888</v>
      </c>
      <c r="F89" s="11">
        <f ca="1">summary_MWh!F89*60/(oq25basecase!$C135*oq25basecase!$I135)</f>
        <v>0.6660088644997888</v>
      </c>
      <c r="G89" s="11">
        <f ca="1">summary_MWh!G89*60/(oq25basecase!$C135*oq25basecase!$I135)</f>
        <v>0.6660088644997888</v>
      </c>
      <c r="H89" s="11">
        <f ca="1">summary_MWh!H89*60/(oq25basecase!$C135*oq25basecase!$I135)</f>
        <v>23.814807144364707</v>
      </c>
      <c r="I89" s="11">
        <f ca="1">summary_MWh!I89*60/(oq25basecase!$C135*oq25basecase!$I135)</f>
        <v>0.6660088644997888</v>
      </c>
      <c r="J89" s="11">
        <f ca="1">summary_MWh!J89*60/(oq25basecase!$C135*oq25basecase!$I135)</f>
        <v>1.0947498944702405</v>
      </c>
      <c r="K89" s="11">
        <f ca="1">summary_MWh!K89*60/(oq25basecase!$C135*oq25basecase!$I135)</f>
        <v>0.96599303503587985</v>
      </c>
      <c r="L89" s="11">
        <f ca="1">summary_MWh!L89*60/(oq25basecase!$C135*oq25basecase!$I135)</f>
        <v>16.670364605318696</v>
      </c>
      <c r="M89" s="11">
        <f ca="1">summary_MWh!M89*60/(oq25basecase!$C135*oq25basecase!$I135)</f>
        <v>0.86581231532292113</v>
      </c>
      <c r="N89" s="11">
        <f ca="1">summary_MWh!N89*60/(oq25basecase!$C135*oq25basecase!$I135)</f>
        <v>0.6660088644997888</v>
      </c>
      <c r="O89" s="11">
        <f ca="1">summary_MWh!O89*60/(oq25basecase!$C135*oq25basecase!$I135)</f>
        <v>23.814807144364707</v>
      </c>
      <c r="P89" s="11">
        <f ca="1">summary_MWh!P89*60/(oq25basecase!$C135*oq25basecase!$I135)</f>
        <v>21.420058569016462</v>
      </c>
      <c r="Q89" s="11">
        <f ca="1">summary_MWh!Q89*60/(oq25basecase!$C135*oq25basecase!$I135)</f>
        <v>0.7632096876319121</v>
      </c>
      <c r="R89" s="11">
        <f ca="1">summary_MWh!R89*60/(oq25basecase!$C135*oq25basecase!$I135)</f>
        <v>23.814807144364707</v>
      </c>
      <c r="S89" s="11">
        <f ca="1">summary_MWh!S89*60/(oq25basecase!$C135*oq25basecase!$I135)</f>
        <v>0.6660088644997888</v>
      </c>
      <c r="T89" s="11">
        <f ca="1">summary_MWh!T89*60/(oq25basecase!$C135*oq25basecase!$I135)</f>
        <v>0.6660088644997888</v>
      </c>
      <c r="U89" s="11">
        <f ca="1">summary_MWh!U89*60/(oq25basecase!$C135*oq25basecase!$I135)</f>
        <v>0.6660088644997888</v>
      </c>
      <c r="V89" s="11">
        <f ca="1">summary_MWh!V89*60/(oq25basecase!$C135*oq25basecase!$I135)</f>
        <v>0.6660088644997888</v>
      </c>
      <c r="W89" s="11">
        <f ca="1">summary_MWh!W89*60/(oq25basecase!$C135*oq25basecase!$I135)</f>
        <v>23.814807144364707</v>
      </c>
      <c r="X89" s="11">
        <f ca="1">summary_MWh!X89*60/(oq25basecase!$C135*oq25basecase!$I135)</f>
        <v>0.6660088644997888</v>
      </c>
      <c r="Y89" s="11">
        <f ca="1">summary_MWh!Y89*60/(oq25basecase!$C135*oq25basecase!$I135)</f>
        <v>38.268698554242292</v>
      </c>
      <c r="AA89" s="1" t="s">
        <v>98</v>
      </c>
      <c r="AB89" s="22">
        <v>1</v>
      </c>
    </row>
    <row r="90" spans="1:28" x14ac:dyDescent="0.2">
      <c r="A90" s="1" t="s">
        <v>99</v>
      </c>
      <c r="B90" s="12">
        <f>summary_MWh!B90*60/(out23_0!$C136*out23_0!$I136)</f>
        <v>4.0150243806543484</v>
      </c>
      <c r="C90" s="12">
        <f ca="1">summary_MWh!C90*60/(out23_0!$C136*out23_0!$I136)</f>
        <v>4.0156985294117646</v>
      </c>
      <c r="D90" s="12">
        <f ca="1">summary_MWh!D90*60/(out23_0!$C136*out23_0!$I136)</f>
        <v>4.0156985294117646</v>
      </c>
      <c r="E90" s="11">
        <f ca="1">summary_MWh!E90*60/(oq25basecase!$C136*oq25basecase!$I136)</f>
        <v>26.913321234119781</v>
      </c>
      <c r="F90" s="11">
        <f ca="1">summary_MWh!F90*60/(oq25basecase!$C136*oq25basecase!$I136)</f>
        <v>26.913321234119781</v>
      </c>
      <c r="G90" s="11">
        <f ca="1">summary_MWh!G90*60/(oq25basecase!$C136*oq25basecase!$I136)</f>
        <v>26.913321234119781</v>
      </c>
      <c r="H90" s="11">
        <f ca="1">summary_MWh!H90*60/(oq25basecase!$C136*oq25basecase!$I136)</f>
        <v>26.913321234119781</v>
      </c>
      <c r="I90" s="11">
        <f ca="1">summary_MWh!I90*60/(oq25basecase!$C136*oq25basecase!$I136)</f>
        <v>1.2615245009074412</v>
      </c>
      <c r="J90" s="11">
        <f ca="1">summary_MWh!J90*60/(oq25basecase!$C136*oq25basecase!$I136)</f>
        <v>19.324355716878404</v>
      </c>
      <c r="K90" s="11">
        <f ca="1">summary_MWh!K90*60/(oq25basecase!$C136*oq25basecase!$I136)</f>
        <v>32.575731397459158</v>
      </c>
      <c r="L90" s="11">
        <f ca="1">summary_MWh!L90*60/(oq25basecase!$C136*oq25basecase!$I136)</f>
        <v>18.839324863883849</v>
      </c>
      <c r="M90" s="11">
        <f ca="1">summary_MWh!M90*60/(oq25basecase!$C136*oq25basecase!$I136)</f>
        <v>33.000827586206896</v>
      </c>
      <c r="N90" s="11">
        <f ca="1">summary_MWh!N90*60/(oq25basecase!$C136*oq25basecase!$I136)</f>
        <v>26.913321234119781</v>
      </c>
      <c r="O90" s="11">
        <f ca="1">summary_MWh!O90*60/(oq25basecase!$C136*oq25basecase!$I136)</f>
        <v>26.913321234119781</v>
      </c>
      <c r="P90" s="11">
        <f ca="1">summary_MWh!P90*60/(oq25basecase!$C136*oq25basecase!$I136)</f>
        <v>24.19287114337568</v>
      </c>
      <c r="Q90" s="11">
        <f ca="1">summary_MWh!Q90*60/(oq25basecase!$C136*oq25basecase!$I136)</f>
        <v>29.640457350272229</v>
      </c>
      <c r="R90" s="11">
        <f ca="1">summary_MWh!R90*60/(oq25basecase!$C136*oq25basecase!$I136)</f>
        <v>26.913321234119781</v>
      </c>
      <c r="S90" s="11">
        <f ca="1">summary_MWh!S90*60/(oq25basecase!$C136*oq25basecase!$I136)</f>
        <v>26.913321234119781</v>
      </c>
      <c r="T90" s="11">
        <f ca="1">summary_MWh!T90*60/(oq25basecase!$C136*oq25basecase!$I136)</f>
        <v>26.913321234119781</v>
      </c>
      <c r="U90" s="11">
        <f ca="1">summary_MWh!U90*60/(oq25basecase!$C136*oq25basecase!$I136)</f>
        <v>26.913321234119781</v>
      </c>
      <c r="V90" s="11">
        <f ca="1">summary_MWh!V90*60/(oq25basecase!$C136*oq25basecase!$I136)</f>
        <v>3.7049727767695102</v>
      </c>
      <c r="W90" s="11">
        <f ca="1">summary_MWh!W90*60/(oq25basecase!$C136*oq25basecase!$I136)</f>
        <v>26.913321234119781</v>
      </c>
      <c r="X90" s="11">
        <f ca="1">summary_MWh!X90*60/(oq25basecase!$C136*oq25basecase!$I136)</f>
        <v>3.7049727767695102</v>
      </c>
      <c r="Y90" s="11">
        <f ca="1">summary_MWh!Y90*60/(oq25basecase!$C136*oq25basecase!$I136)</f>
        <v>26.913321234119781</v>
      </c>
      <c r="AA90" s="1" t="s">
        <v>99</v>
      </c>
      <c r="AB90" s="22">
        <v>1</v>
      </c>
    </row>
    <row r="91" spans="1:28" x14ac:dyDescent="0.2">
      <c r="A91" s="1" t="s">
        <v>100</v>
      </c>
      <c r="B91" s="12">
        <f>summary_MWh!B91*60/(out23_0!$C137*out23_0!$I137)</f>
        <v>4.4510354383561754</v>
      </c>
      <c r="C91" s="12">
        <f ca="1">summary_MWh!C91*60/(out23_0!$C137*out23_0!$I137)</f>
        <v>5.9859215686274512</v>
      </c>
      <c r="D91" s="12">
        <f ca="1">summary_MWh!D91*60/(out23_0!$C137*out23_0!$I137)</f>
        <v>5.9859215686274512</v>
      </c>
      <c r="E91" s="11">
        <f ca="1">summary_MWh!E91*60/(oq25basecase!$C137*oq25basecase!$I137)</f>
        <v>4.1848354647930037</v>
      </c>
      <c r="F91" s="11">
        <f ca="1">summary_MWh!F91*60/(oq25basecase!$C137*oq25basecase!$I137)</f>
        <v>4.1848354647930037</v>
      </c>
      <c r="G91" s="11">
        <f ca="1">summary_MWh!G91*60/(oq25basecase!$C137*oq25basecase!$I137)</f>
        <v>4.1848354647930037</v>
      </c>
      <c r="H91" s="11">
        <f ca="1">summary_MWh!H91*60/(oq25basecase!$C137*oq25basecase!$I137)</f>
        <v>4.1848354647930037</v>
      </c>
      <c r="I91" s="11">
        <f ca="1">summary_MWh!I91*60/(oq25basecase!$C137*oq25basecase!$I137)</f>
        <v>4.1848354647930037</v>
      </c>
      <c r="J91" s="11">
        <f ca="1">summary_MWh!J91*60/(oq25basecase!$C137*oq25basecase!$I137)</f>
        <v>3.2205984936561691</v>
      </c>
      <c r="K91" s="11">
        <f ca="1">summary_MWh!K91*60/(oq25basecase!$C137*oq25basecase!$I137)</f>
        <v>5.4711671637264319</v>
      </c>
      <c r="L91" s="11">
        <f ca="1">summary_MWh!L91*60/(oq25basecase!$C137*oq25basecase!$I137)</f>
        <v>2.9293787595410197</v>
      </c>
      <c r="M91" s="11">
        <f ca="1">summary_MWh!M91*60/(oq25basecase!$C137*oq25basecase!$I137)</f>
        <v>5.4402921700449873</v>
      </c>
      <c r="N91" s="11">
        <f ca="1">summary_MWh!N91*60/(oq25basecase!$C137*oq25basecase!$I137)</f>
        <v>4.1848354647930037</v>
      </c>
      <c r="O91" s="11">
        <f ca="1">summary_MWh!O91*60/(oq25basecase!$C137*oq25basecase!$I137)</f>
        <v>4.1848354647930037</v>
      </c>
      <c r="P91" s="11">
        <f ca="1">summary_MWh!P91*60/(oq25basecase!$C137*oq25basecase!$I137)</f>
        <v>3.7593792650255273</v>
      </c>
      <c r="Q91" s="11">
        <f ca="1">summary_MWh!Q91*60/(oq25basecase!$C137*oq25basecase!$I137)</f>
        <v>4.6118839407572159</v>
      </c>
      <c r="R91" s="11">
        <f ca="1">summary_MWh!R91*60/(oq25basecase!$C137*oq25basecase!$I137)</f>
        <v>4.1848354647930037</v>
      </c>
      <c r="S91" s="11">
        <f ca="1">summary_MWh!S91*60/(oq25basecase!$C137*oq25basecase!$I137)</f>
        <v>4.1848354647930037</v>
      </c>
      <c r="T91" s="11">
        <f ca="1">summary_MWh!T91*60/(oq25basecase!$C137*oq25basecase!$I137)</f>
        <v>4.1848354647930037</v>
      </c>
      <c r="U91" s="11">
        <f ca="1">summary_MWh!U91*60/(oq25basecase!$C137*oq25basecase!$I137)</f>
        <v>4.1848354647930037</v>
      </c>
      <c r="V91" s="11">
        <f ca="1">summary_MWh!V91*60/(oq25basecase!$C137*oq25basecase!$I137)</f>
        <v>4.1848354647930037</v>
      </c>
      <c r="W91" s="11">
        <f ca="1">summary_MWh!W91*60/(oq25basecase!$C137*oq25basecase!$I137)</f>
        <v>4.1848354647930037</v>
      </c>
      <c r="X91" s="11">
        <f ca="1">summary_MWh!X91*60/(oq25basecase!$C137*oq25basecase!$I137)</f>
        <v>4.1848354647930037</v>
      </c>
      <c r="Y91" s="11">
        <f ca="1">summary_MWh!Y91*60/(oq25basecase!$C137*oq25basecase!$I137)</f>
        <v>4.1848354647930037</v>
      </c>
      <c r="AA91" s="1" t="s">
        <v>100</v>
      </c>
      <c r="AB91" s="22">
        <v>1</v>
      </c>
    </row>
    <row r="92" spans="1:28" x14ac:dyDescent="0.2">
      <c r="A92" s="1" t="s">
        <v>101</v>
      </c>
      <c r="B92" s="12">
        <f>summary_MWh!B92*60/(out23_0!$C138*out23_0!$I138)</f>
        <v>16.265770508542666</v>
      </c>
      <c r="C92" s="12">
        <f ca="1">summary_MWh!C92*60/(out23_0!$C138*out23_0!$I138)</f>
        <v>16.273856209150328</v>
      </c>
      <c r="D92" s="12">
        <f ca="1">summary_MWh!D92*60/(out23_0!$C138*out23_0!$I138)</f>
        <v>16.273856209150328</v>
      </c>
      <c r="E92" s="11">
        <f ca="1">summary_MWh!E92*60/(oq25basecase!$C138*oq25basecase!$I138)</f>
        <v>31.647678018575849</v>
      </c>
      <c r="F92" s="11">
        <f ca="1">summary_MWh!F92*60/(oq25basecase!$C138*oq25basecase!$I138)</f>
        <v>31.647678018575849</v>
      </c>
      <c r="G92" s="11">
        <f ca="1">summary_MWh!G92*60/(oq25basecase!$C138*oq25basecase!$I138)</f>
        <v>31.647678018575849</v>
      </c>
      <c r="H92" s="11">
        <f ca="1">summary_MWh!H92*60/(oq25basecase!$C138*oq25basecase!$I138)</f>
        <v>31.647678018575849</v>
      </c>
      <c r="I92" s="11">
        <f ca="1">summary_MWh!I92*60/(oq25basecase!$C138*oq25basecase!$I138)</f>
        <v>31.647678018575849</v>
      </c>
      <c r="J92" s="11">
        <f ca="1">summary_MWh!J92*60/(oq25basecase!$C138*oq25basecase!$I138)</f>
        <v>24.514628482972135</v>
      </c>
      <c r="K92" s="11">
        <f ca="1">summary_MWh!K92*60/(oq25basecase!$C138*oq25basecase!$I138)</f>
        <v>38.816021671826633</v>
      </c>
      <c r="L92" s="11">
        <f ca="1">summary_MWh!L92*60/(oq25basecase!$C138*oq25basecase!$I138)</f>
        <v>22.153405572755421</v>
      </c>
      <c r="M92" s="11">
        <f ca="1">summary_MWh!M92*60/(oq25basecase!$C138*oq25basecase!$I138)</f>
        <v>41.141950464396288</v>
      </c>
      <c r="N92" s="11">
        <f ca="1">summary_MWh!N92*60/(oq25basecase!$C138*oq25basecase!$I138)</f>
        <v>31.647678018575849</v>
      </c>
      <c r="O92" s="11">
        <f ca="1">summary_MWh!O92*60/(oq25basecase!$C138*oq25basecase!$I138)</f>
        <v>31.647678018575849</v>
      </c>
      <c r="P92" s="11">
        <f ca="1">summary_MWh!P92*60/(oq25basecase!$C138*oq25basecase!$I138)</f>
        <v>28.466099071207434</v>
      </c>
      <c r="Q92" s="11">
        <f ca="1">summary_MWh!Q92*60/(oq25basecase!$C138*oq25basecase!$I138)</f>
        <v>34.833204334365327</v>
      </c>
      <c r="R92" s="11">
        <f ca="1">summary_MWh!R92*60/(oq25basecase!$C138*oq25basecase!$I138)</f>
        <v>31.647678018575849</v>
      </c>
      <c r="S92" s="11">
        <f ca="1">summary_MWh!S92*60/(oq25basecase!$C138*oq25basecase!$I138)</f>
        <v>31.647678018575849</v>
      </c>
      <c r="T92" s="11">
        <f ca="1">summary_MWh!T92*60/(oq25basecase!$C138*oq25basecase!$I138)</f>
        <v>31.647678018575849</v>
      </c>
      <c r="U92" s="11">
        <f ca="1">summary_MWh!U92*60/(oq25basecase!$C138*oq25basecase!$I138)</f>
        <v>31.647678018575849</v>
      </c>
      <c r="V92" s="11">
        <f ca="1">summary_MWh!V92*60/(oq25basecase!$C138*oq25basecase!$I138)</f>
        <v>31.647678018575849</v>
      </c>
      <c r="W92" s="11">
        <f ca="1">summary_MWh!W92*60/(oq25basecase!$C138*oq25basecase!$I138)</f>
        <v>31.647678018575849</v>
      </c>
      <c r="X92" s="11">
        <f ca="1">summary_MWh!X92*60/(oq25basecase!$C138*oq25basecase!$I138)</f>
        <v>31.647678018575849</v>
      </c>
      <c r="Y92" s="11">
        <f ca="1">summary_MWh!Y92*60/(oq25basecase!$C138*oq25basecase!$I138)</f>
        <v>31.647678018575849</v>
      </c>
      <c r="AA92" s="1" t="s">
        <v>101</v>
      </c>
      <c r="AB92" s="22">
        <v>0</v>
      </c>
    </row>
    <row r="93" spans="1:28" x14ac:dyDescent="0.2">
      <c r="A93" s="1" t="s">
        <v>102</v>
      </c>
      <c r="B93" s="12">
        <f>summary_MWh!B93*60/(out23_0!$C139*out23_0!$I139)</f>
        <v>4.8235173430251761</v>
      </c>
      <c r="C93" s="12">
        <f ca="1">summary_MWh!C93*60/(out23_0!$C139*out23_0!$I139)</f>
        <v>4.8254901960784311</v>
      </c>
      <c r="D93" s="12">
        <f ca="1">summary_MWh!D93*60/(out23_0!$C139*out23_0!$I139)</f>
        <v>4.8254901960784311</v>
      </c>
      <c r="E93" s="11">
        <f ca="1">summary_MWh!E93*60/(oq25basecase!$C139*oq25basecase!$I139)</f>
        <v>25.641633681180281</v>
      </c>
      <c r="F93" s="11">
        <f ca="1">summary_MWh!F93*60/(oq25basecase!$C139*oq25basecase!$I139)</f>
        <v>25.641633681180281</v>
      </c>
      <c r="G93" s="11">
        <f ca="1">summary_MWh!G93*60/(oq25basecase!$C139*oq25basecase!$I139)</f>
        <v>25.641633681180281</v>
      </c>
      <c r="H93" s="11">
        <f ca="1">summary_MWh!H93*60/(oq25basecase!$C139*oq25basecase!$I139)</f>
        <v>25.641633681180281</v>
      </c>
      <c r="I93" s="11">
        <f ca="1">summary_MWh!I93*60/(oq25basecase!$C139*oq25basecase!$I139)</f>
        <v>25.641633681180281</v>
      </c>
      <c r="J93" s="11">
        <f ca="1">summary_MWh!J93*60/(oq25basecase!$C139*oq25basecase!$I139)</f>
        <v>18.423454480028788</v>
      </c>
      <c r="K93" s="11">
        <f ca="1">summary_MWh!K93*60/(oq25basecase!$C139*oq25basecase!$I139)</f>
        <v>32.90506657070889</v>
      </c>
      <c r="L93" s="11">
        <f ca="1">summary_MWh!L93*60/(oq25basecase!$C139*oq25basecase!$I139)</f>
        <v>17.949132781576107</v>
      </c>
      <c r="M93" s="11">
        <f ca="1">summary_MWh!M93*60/(oq25basecase!$C139*oq25basecase!$I139)</f>
        <v>33.334112990284275</v>
      </c>
      <c r="N93" s="11">
        <f ca="1">summary_MWh!N93*60/(oq25basecase!$C139*oq25basecase!$I139)</f>
        <v>25.641633681180281</v>
      </c>
      <c r="O93" s="11">
        <f ca="1">summary_MWh!O93*60/(oq25basecase!$C139*oq25basecase!$I139)</f>
        <v>25.641633681180281</v>
      </c>
      <c r="P93" s="11">
        <f ca="1">summary_MWh!P93*60/(oq25basecase!$C139*oq25basecase!$I139)</f>
        <v>23.054875854623969</v>
      </c>
      <c r="Q93" s="11">
        <f ca="1">summary_MWh!Q93*60/(oq25basecase!$C139*oq25basecase!$I139)</f>
        <v>28.233573227779779</v>
      </c>
      <c r="R93" s="11">
        <f ca="1">summary_MWh!R93*60/(oq25basecase!$C139*oq25basecase!$I139)</f>
        <v>25.641633681180281</v>
      </c>
      <c r="S93" s="11">
        <f ca="1">summary_MWh!S93*60/(oq25basecase!$C139*oq25basecase!$I139)</f>
        <v>25.641633681180281</v>
      </c>
      <c r="T93" s="11">
        <f ca="1">summary_MWh!T93*60/(oq25basecase!$C139*oq25basecase!$I139)</f>
        <v>25.641633681180281</v>
      </c>
      <c r="U93" s="11">
        <f ca="1">summary_MWh!U93*60/(oq25basecase!$C139*oq25basecase!$I139)</f>
        <v>25.641633681180281</v>
      </c>
      <c r="V93" s="11">
        <f ca="1">summary_MWh!V93*60/(oq25basecase!$C139*oq25basecase!$I139)</f>
        <v>25.641633681180281</v>
      </c>
      <c r="W93" s="11">
        <f ca="1">summary_MWh!W93*60/(oq25basecase!$C139*oq25basecase!$I139)</f>
        <v>25.641633681180281</v>
      </c>
      <c r="X93" s="11">
        <f ca="1">summary_MWh!X93*60/(oq25basecase!$C139*oq25basecase!$I139)</f>
        <v>3.6112918315940985</v>
      </c>
      <c r="Y93" s="11">
        <f ca="1">summary_MWh!Y93*60/(oq25basecase!$C139*oq25basecase!$I139)</f>
        <v>25.641633681180281</v>
      </c>
      <c r="AA93" s="1" t="s">
        <v>102</v>
      </c>
      <c r="AB93" s="22">
        <v>1</v>
      </c>
    </row>
    <row r="94" spans="1:28" x14ac:dyDescent="0.2">
      <c r="A94" s="1" t="s">
        <v>103</v>
      </c>
      <c r="B94" s="12">
        <f>summary_MWh!B94*60/(out23_0!$C140*out23_0!$I140)</f>
        <v>4.7280907184313907</v>
      </c>
      <c r="C94" s="12">
        <f ca="1">summary_MWh!C94*60/(out23_0!$C140*out23_0!$I140)</f>
        <v>4.7283921568627454</v>
      </c>
      <c r="D94" s="12">
        <f ca="1">summary_MWh!D94*60/(out23_0!$C140*out23_0!$I140)</f>
        <v>4.7283921568627454</v>
      </c>
      <c r="E94" s="11">
        <f ca="1">summary_MWh!E94*60/(oq25basecase!$C140*oq25basecase!$I140)</f>
        <v>30.888875379939211</v>
      </c>
      <c r="F94" s="11">
        <f ca="1">summary_MWh!F94*60/(oq25basecase!$C140*oq25basecase!$I140)</f>
        <v>30.888875379939211</v>
      </c>
      <c r="G94" s="11">
        <f ca="1">summary_MWh!G94*60/(oq25basecase!$C140*oq25basecase!$I140)</f>
        <v>30.888875379939211</v>
      </c>
      <c r="H94" s="11">
        <f ca="1">summary_MWh!H94*60/(oq25basecase!$C140*oq25basecase!$I140)</f>
        <v>30.888875379939211</v>
      </c>
      <c r="I94" s="11">
        <f ca="1">summary_MWh!I94*60/(oq25basecase!$C140*oq25basecase!$I140)</f>
        <v>30.888875379939211</v>
      </c>
      <c r="J94" s="11">
        <f ca="1">summary_MWh!J94*60/(oq25basecase!$C140*oq25basecase!$I140)</f>
        <v>23.566686930091187</v>
      </c>
      <c r="K94" s="11">
        <f ca="1">summary_MWh!K94*60/(oq25basecase!$C140*oq25basecase!$I140)</f>
        <v>38.284741641337384</v>
      </c>
      <c r="L94" s="11">
        <f ca="1">summary_MWh!L94*60/(oq25basecase!$C140*oq25basecase!$I140)</f>
        <v>21.62224924012158</v>
      </c>
      <c r="M94" s="11">
        <f ca="1">summary_MWh!M94*60/(oq25basecase!$C140*oq25basecase!$I140)</f>
        <v>40.155866261398174</v>
      </c>
      <c r="N94" s="11">
        <f ca="1">summary_MWh!N94*60/(oq25basecase!$C140*oq25basecase!$I140)</f>
        <v>30.888875379939211</v>
      </c>
      <c r="O94" s="11">
        <f ca="1">summary_MWh!O94*60/(oq25basecase!$C140*oq25basecase!$I140)</f>
        <v>30.888875379939211</v>
      </c>
      <c r="P94" s="11">
        <f ca="1">summary_MWh!P94*60/(oq25basecase!$C140*oq25basecase!$I140)</f>
        <v>27.761215805471124</v>
      </c>
      <c r="Q94" s="11">
        <f ca="1">summary_MWh!Q94*60/(oq25basecase!$C140*oq25basecase!$I140)</f>
        <v>34.025653495440729</v>
      </c>
      <c r="R94" s="11">
        <f ca="1">summary_MWh!R94*60/(oq25basecase!$C140*oq25basecase!$I140)</f>
        <v>30.888875379939211</v>
      </c>
      <c r="S94" s="11">
        <f ca="1">summary_MWh!S94*60/(oq25basecase!$C140*oq25basecase!$I140)</f>
        <v>30.888875379939211</v>
      </c>
      <c r="T94" s="11">
        <f ca="1">summary_MWh!T94*60/(oq25basecase!$C140*oq25basecase!$I140)</f>
        <v>30.888875379939211</v>
      </c>
      <c r="U94" s="11">
        <f ca="1">summary_MWh!U94*60/(oq25basecase!$C140*oq25basecase!$I140)</f>
        <v>30.888875379939211</v>
      </c>
      <c r="V94" s="11">
        <f ca="1">summary_MWh!V94*60/(oq25basecase!$C140*oq25basecase!$I140)</f>
        <v>30.888875379939211</v>
      </c>
      <c r="W94" s="11">
        <f ca="1">summary_MWh!W94*60/(oq25basecase!$C140*oq25basecase!$I140)</f>
        <v>30.888875379939211</v>
      </c>
      <c r="X94" s="11">
        <f ca="1">summary_MWh!X94*60/(oq25basecase!$C140*oq25basecase!$I140)</f>
        <v>30.888875379939211</v>
      </c>
      <c r="Y94" s="11">
        <f ca="1">summary_MWh!Y94*60/(oq25basecase!$C140*oq25basecase!$I140)</f>
        <v>30.888875379939211</v>
      </c>
      <c r="AA94" s="1" t="s">
        <v>103</v>
      </c>
      <c r="AB94" s="22">
        <v>1</v>
      </c>
    </row>
    <row r="95" spans="1:28" x14ac:dyDescent="0.2">
      <c r="A95" s="1" t="s">
        <v>104</v>
      </c>
      <c r="B95" s="12">
        <f>summary_MWh!B95*60/(out23_0!$C141*out23_0!$I141)</f>
        <v>4.7280907184313872</v>
      </c>
      <c r="C95" s="12">
        <f ca="1">summary_MWh!C95*60/(out23_0!$C141*out23_0!$I141)</f>
        <v>4.7284012066365015</v>
      </c>
      <c r="D95" s="12">
        <f ca="1">summary_MWh!D95*60/(out23_0!$C141*out23_0!$I141)</f>
        <v>4.7284012066365015</v>
      </c>
      <c r="E95" s="11">
        <f ca="1">summary_MWh!E95*60/(oq25basecase!$C141*oq25basecase!$I141)</f>
        <v>1.9717520673931523</v>
      </c>
      <c r="F95" s="11">
        <f ca="1">summary_MWh!F95*60/(oq25basecase!$C141*oq25basecase!$I141)</f>
        <v>1.9717520673931523</v>
      </c>
      <c r="G95" s="11">
        <f ca="1">summary_MWh!G95*60/(oq25basecase!$C141*oq25basecase!$I141)</f>
        <v>1.9717520673931523</v>
      </c>
      <c r="H95" s="11">
        <f ca="1">summary_MWh!H95*60/(oq25basecase!$C141*oq25basecase!$I141)</f>
        <v>1.9717520673931523</v>
      </c>
      <c r="I95" s="11">
        <f ca="1">summary_MWh!I95*60/(oq25basecase!$C141*oq25basecase!$I141)</f>
        <v>1.7216400030914292</v>
      </c>
      <c r="J95" s="11">
        <f ca="1">summary_MWh!J95*60/(oq25basecase!$C141*oq25basecase!$I141)</f>
        <v>1.3396166628023805</v>
      </c>
      <c r="K95" s="11">
        <f ca="1">summary_MWh!K95*60/(oq25basecase!$C141*oq25basecase!$I141)</f>
        <v>2.2319653759950535</v>
      </c>
      <c r="L95" s="11">
        <f ca="1">summary_MWh!L95*60/(oq25basecase!$C141*oq25basecase!$I141)</f>
        <v>1.3802225828889405</v>
      </c>
      <c r="M95" s="11">
        <f ca="1">summary_MWh!M95*60/(oq25basecase!$C141*oq25basecase!$I141)</f>
        <v>2.563273823324832</v>
      </c>
      <c r="N95" s="11">
        <f ca="1">summary_MWh!N95*60/(oq25basecase!$C141*oq25basecase!$I141)</f>
        <v>1.9717520673931523</v>
      </c>
      <c r="O95" s="11">
        <f ca="1">summary_MWh!O95*60/(oq25basecase!$C141*oq25basecase!$I141)</f>
        <v>1.9717520673931523</v>
      </c>
      <c r="P95" s="11">
        <f ca="1">summary_MWh!P95*60/(oq25basecase!$C141*oq25basecase!$I141)</f>
        <v>1.7455599350799904</v>
      </c>
      <c r="Q95" s="11">
        <f ca="1">summary_MWh!Q95*60/(oq25basecase!$C141*oq25basecase!$I141)</f>
        <v>1.9017930288275755</v>
      </c>
      <c r="R95" s="11">
        <f ca="1">summary_MWh!R95*60/(oq25basecase!$C141*oq25basecase!$I141)</f>
        <v>1.9717520673931523</v>
      </c>
      <c r="S95" s="11">
        <f ca="1">summary_MWh!S95*60/(oq25basecase!$C141*oq25basecase!$I141)</f>
        <v>1.9717520673931523</v>
      </c>
      <c r="T95" s="11">
        <f ca="1">summary_MWh!T95*60/(oq25basecase!$C141*oq25basecase!$I141)</f>
        <v>1.9717520673931523</v>
      </c>
      <c r="U95" s="11">
        <f ca="1">summary_MWh!U95*60/(oq25basecase!$C141*oq25basecase!$I141)</f>
        <v>1.9717520673931523</v>
      </c>
      <c r="V95" s="11">
        <f ca="1">summary_MWh!V95*60/(oq25basecase!$C141*oq25basecase!$I141)</f>
        <v>1.9717520673931523</v>
      </c>
      <c r="W95" s="11">
        <f ca="1">summary_MWh!W95*60/(oq25basecase!$C141*oq25basecase!$I141)</f>
        <v>1.9717520673931523</v>
      </c>
      <c r="X95" s="11">
        <f ca="1">summary_MWh!X95*60/(oq25basecase!$C141*oq25basecase!$I141)</f>
        <v>1.9717520673931523</v>
      </c>
      <c r="Y95" s="11">
        <f ca="1">summary_MWh!Y95*60/(oq25basecase!$C141*oq25basecase!$I141)</f>
        <v>22.226269418038488</v>
      </c>
      <c r="AA95" s="1" t="s">
        <v>104</v>
      </c>
      <c r="AB95" s="22">
        <v>1</v>
      </c>
    </row>
    <row r="96" spans="1:28" x14ac:dyDescent="0.2">
      <c r="A96" s="1" t="s">
        <v>105</v>
      </c>
      <c r="B96" s="12">
        <f>summary_MWh!B96*60/(out23_0!$C142*out23_0!$I142)</f>
        <v>2.2010422191780861</v>
      </c>
      <c r="C96" s="12">
        <f ca="1">summary_MWh!C96*60/(out23_0!$C142*out23_0!$I142)</f>
        <v>3.8556457065584855</v>
      </c>
      <c r="D96" s="12">
        <f ca="1">summary_MWh!D96*60/(out23_0!$C142*out23_0!$I142)</f>
        <v>3.8556457065584855</v>
      </c>
      <c r="E96" s="11">
        <f ca="1">summary_MWh!E96*60/(oq25basecase!$C142*oq25basecase!$I142)</f>
        <v>3.7469001571570617</v>
      </c>
      <c r="F96" s="11">
        <f ca="1">summary_MWh!F96*60/(oq25basecase!$C142*oq25basecase!$I142)</f>
        <v>3.7469001571570617</v>
      </c>
      <c r="G96" s="11">
        <f ca="1">summary_MWh!G96*60/(oq25basecase!$C142*oq25basecase!$I142)</f>
        <v>3.7469001571570617</v>
      </c>
      <c r="H96" s="11">
        <f ca="1">summary_MWh!H96*60/(oq25basecase!$C142*oq25basecase!$I142)</f>
        <v>3.7469001571570617</v>
      </c>
      <c r="I96" s="11">
        <f ca="1">summary_MWh!I96*60/(oq25basecase!$C142*oq25basecase!$I142)</f>
        <v>3.7469001571570617</v>
      </c>
      <c r="J96" s="11">
        <f ca="1">summary_MWh!J96*60/(oq25basecase!$C142*oq25basecase!$I142)</f>
        <v>2.6489752718175699</v>
      </c>
      <c r="K96" s="11">
        <f ca="1">summary_MWh!K96*60/(oq25basecase!$C142*oq25basecase!$I142)</f>
        <v>4.8571474389813662</v>
      </c>
      <c r="L96" s="11">
        <f ca="1">summary_MWh!L96*60/(oq25basecase!$C142*oq25basecase!$I142)</f>
        <v>2.6228294685525522</v>
      </c>
      <c r="M96" s="11">
        <f ca="1">summary_MWh!M96*60/(oq25basecase!$C142*oq25basecase!$I142)</f>
        <v>4.8709708457615708</v>
      </c>
      <c r="N96" s="11">
        <f ca="1">summary_MWh!N96*60/(oq25basecase!$C142*oq25basecase!$I142)</f>
        <v>3.7469001571570617</v>
      </c>
      <c r="O96" s="11">
        <f ca="1">summary_MWh!O96*60/(oq25basecase!$C142*oq25basecase!$I142)</f>
        <v>3.7469001571570617</v>
      </c>
      <c r="P96" s="11">
        <f ca="1">summary_MWh!P96*60/(oq25basecase!$C142*oq25basecase!$I142)</f>
        <v>3.3581000032072867</v>
      </c>
      <c r="Q96" s="11">
        <f ca="1">summary_MWh!Q96*60/(oq25basecase!$C142*oq25basecase!$I142)</f>
        <v>4.1388626960454156</v>
      </c>
      <c r="R96" s="11">
        <f ca="1">summary_MWh!R96*60/(oq25basecase!$C142*oq25basecase!$I142)</f>
        <v>3.7469001571570617</v>
      </c>
      <c r="S96" s="11">
        <f ca="1">summary_MWh!S96*60/(oq25basecase!$C142*oq25basecase!$I142)</f>
        <v>3.7469001571570617</v>
      </c>
      <c r="T96" s="11">
        <f ca="1">summary_MWh!T96*60/(oq25basecase!$C142*oq25basecase!$I142)</f>
        <v>3.7469001571570617</v>
      </c>
      <c r="U96" s="11">
        <f ca="1">summary_MWh!U96*60/(oq25basecase!$C142*oq25basecase!$I142)</f>
        <v>3.7469001571570617</v>
      </c>
      <c r="V96" s="11">
        <f ca="1">summary_MWh!V96*60/(oq25basecase!$C142*oq25basecase!$I142)</f>
        <v>3.7469001571570617</v>
      </c>
      <c r="W96" s="11">
        <f ca="1">summary_MWh!W96*60/(oq25basecase!$C142*oq25basecase!$I142)</f>
        <v>3.7469001571570617</v>
      </c>
      <c r="X96" s="11">
        <f ca="1">summary_MWh!X96*60/(oq25basecase!$C142*oq25basecase!$I142)</f>
        <v>3.7469001571570617</v>
      </c>
      <c r="Y96" s="11">
        <f ca="1">summary_MWh!Y96*60/(oq25basecase!$C142*oq25basecase!$I142)</f>
        <v>17.355457198755573</v>
      </c>
      <c r="AA96" s="1" t="s">
        <v>105</v>
      </c>
      <c r="AB96" s="22">
        <v>1</v>
      </c>
    </row>
    <row r="97" spans="1:28" x14ac:dyDescent="0.2">
      <c r="A97" s="1" t="s">
        <v>106</v>
      </c>
      <c r="B97" s="12">
        <f>summary_MWh!B97*60/(out23_0!$C143*out23_0!$I143)</f>
        <v>9.4525665534146004</v>
      </c>
      <c r="C97" s="12">
        <f ca="1">summary_MWh!C97*60/(out23_0!$C143*out23_0!$I143)</f>
        <v>9.4525490196078437</v>
      </c>
      <c r="D97" s="12">
        <f ca="1">summary_MWh!D97*60/(out23_0!$C143*out23_0!$I143)</f>
        <v>9.4525490196078437</v>
      </c>
      <c r="E97" s="11">
        <f ca="1">summary_MWh!E97*60/(oq25basecase!$C143*oq25basecase!$I143)</f>
        <v>68.011368305711542</v>
      </c>
      <c r="F97" s="11">
        <f ca="1">summary_MWh!F97*60/(oq25basecase!$C143*oq25basecase!$I143)</f>
        <v>20.352965347212709</v>
      </c>
      <c r="G97" s="11">
        <f ca="1">summary_MWh!G97*60/(oq25basecase!$C143*oq25basecase!$I143)</f>
        <v>68.011368305711542</v>
      </c>
      <c r="H97" s="11">
        <f ca="1">summary_MWh!H97*60/(oq25basecase!$C143*oq25basecase!$I143)</f>
        <v>68.011368305711542</v>
      </c>
      <c r="I97" s="11">
        <f ca="1">summary_MWh!I97*60/(oq25basecase!$C143*oq25basecase!$I143)</f>
        <v>21.351184769209699</v>
      </c>
      <c r="J97" s="11">
        <f ca="1">summary_MWh!J97*60/(oq25basecase!$C143*oq25basecase!$I143)</f>
        <v>47.607998904259688</v>
      </c>
      <c r="K97" s="11">
        <f ca="1">summary_MWh!K97*60/(oq25basecase!$C143*oq25basecase!$I143)</f>
        <v>88.414737707163397</v>
      </c>
      <c r="L97" s="11">
        <f ca="1">summary_MWh!L97*60/(oq25basecase!$C143*oq25basecase!$I143)</f>
        <v>47.607998904259688</v>
      </c>
      <c r="M97" s="11">
        <f ca="1">summary_MWh!M97*60/(oq25basecase!$C143*oq25basecase!$I143)</f>
        <v>88.414737707163397</v>
      </c>
      <c r="N97" s="11">
        <f ca="1">summary_MWh!N97*60/(oq25basecase!$C143*oq25basecase!$I143)</f>
        <v>68.011368305711542</v>
      </c>
      <c r="O97" s="11">
        <f ca="1">summary_MWh!O97*60/(oq25basecase!$C143*oq25basecase!$I143)</f>
        <v>68.011368305711542</v>
      </c>
      <c r="P97" s="11">
        <f ca="1">summary_MWh!P97*60/(oq25basecase!$C143*oq25basecase!$I143)</f>
        <v>61.212573620052034</v>
      </c>
      <c r="Q97" s="11">
        <f ca="1">summary_MWh!Q97*60/(oq25basecase!$C143*oq25basecase!$I143)</f>
        <v>74.810162991371044</v>
      </c>
      <c r="R97" s="11">
        <f ca="1">summary_MWh!R97*60/(oq25basecase!$C143*oq25basecase!$I143)</f>
        <v>68.011368305711542</v>
      </c>
      <c r="S97" s="11">
        <f ca="1">summary_MWh!S97*60/(oq25basecase!$C143*oq25basecase!$I143)</f>
        <v>68.011368305711542</v>
      </c>
      <c r="T97" s="11">
        <f ca="1">summary_MWh!T97*60/(oq25basecase!$C143*oq25basecase!$I143)</f>
        <v>68.011368305711542</v>
      </c>
      <c r="U97" s="11">
        <f ca="1">summary_MWh!U97*60/(oq25basecase!$C143*oq25basecase!$I143)</f>
        <v>68.011368305711542</v>
      </c>
      <c r="V97" s="11">
        <f ca="1">summary_MWh!V97*60/(oq25basecase!$C143*oq25basecase!$I143)</f>
        <v>21.351184769209699</v>
      </c>
      <c r="W97" s="11">
        <f ca="1">summary_MWh!W97*60/(oq25basecase!$C143*oq25basecase!$I143)</f>
        <v>68.011368305711542</v>
      </c>
      <c r="X97" s="11">
        <f ca="1">summary_MWh!X97*60/(oq25basecase!$C143*oq25basecase!$I143)</f>
        <v>12.572387344199425</v>
      </c>
      <c r="Y97" s="11">
        <f ca="1">summary_MWh!Y97*60/(oq25basecase!$C143*oq25basecase!$I143)</f>
        <v>68.011368305711542</v>
      </c>
      <c r="AA97" s="1" t="s">
        <v>106</v>
      </c>
      <c r="AB97" s="22">
        <v>0</v>
      </c>
    </row>
    <row r="98" spans="1:28" x14ac:dyDescent="0.2">
      <c r="A98" s="1" t="s">
        <v>107</v>
      </c>
      <c r="B98" s="12">
        <f>summary_MWh!B98*60/(out23_0!$C144*out23_0!$I144)</f>
        <v>1.6351194334732142</v>
      </c>
      <c r="C98" s="12">
        <f ca="1">summary_MWh!C98*60/(out23_0!$C144*out23_0!$I144)</f>
        <v>1.6352308665401645</v>
      </c>
      <c r="D98" s="12">
        <f ca="1">summary_MWh!D98*60/(out23_0!$C144*out23_0!$I144)</f>
        <v>1.6352308665401645</v>
      </c>
      <c r="E98" s="11">
        <f ca="1">summary_MWh!E98*60/(oq25basecase!$C144*oq25basecase!$I144)</f>
        <v>3.7467636363636356</v>
      </c>
      <c r="F98" s="11">
        <f ca="1">summary_MWh!F98*60/(oq25basecase!$C144*oq25basecase!$I144)</f>
        <v>3.7467636363636356</v>
      </c>
      <c r="G98" s="11">
        <f ca="1">summary_MWh!G98*60/(oq25basecase!$C144*oq25basecase!$I144)</f>
        <v>3.7467636363636356</v>
      </c>
      <c r="H98" s="11">
        <f ca="1">summary_MWh!H98*60/(oq25basecase!$C144*oq25basecase!$I144)</f>
        <v>3.7467636363636356</v>
      </c>
      <c r="I98" s="11">
        <f ca="1">summary_MWh!I98*60/(oq25basecase!$C144*oq25basecase!$I144)</f>
        <v>3.7467636363636356</v>
      </c>
      <c r="J98" s="11">
        <f ca="1">summary_MWh!J98*60/(oq25basecase!$C144*oq25basecase!$I144)</f>
        <v>3.3249333333333326</v>
      </c>
      <c r="K98" s="11">
        <f ca="1">summary_MWh!K98*60/(oq25basecase!$C144*oq25basecase!$I144)</f>
        <v>4.1823999999999995</v>
      </c>
      <c r="L98" s="11">
        <f ca="1">summary_MWh!L98*60/(oq25basecase!$C144*oq25basecase!$I144)</f>
        <v>2.6227393939393937</v>
      </c>
      <c r="M98" s="11">
        <f ca="1">summary_MWh!M98*60/(oq25basecase!$C144*oq25basecase!$I144)</f>
        <v>4.8707939393939377</v>
      </c>
      <c r="N98" s="11">
        <f ca="1">summary_MWh!N98*60/(oq25basecase!$C144*oq25basecase!$I144)</f>
        <v>3.7467636363636356</v>
      </c>
      <c r="O98" s="11">
        <f ca="1">summary_MWh!O98*60/(oq25basecase!$C144*oq25basecase!$I144)</f>
        <v>3.7467636363636356</v>
      </c>
      <c r="P98" s="11">
        <f ca="1">summary_MWh!P98*60/(oq25basecase!$C144*oq25basecase!$I144)</f>
        <v>3.3641939393939384</v>
      </c>
      <c r="Q98" s="11">
        <f ca="1">summary_MWh!Q98*60/(oq25basecase!$C144*oq25basecase!$I144)</f>
        <v>4.1311030303030298</v>
      </c>
      <c r="R98" s="11">
        <f ca="1">summary_MWh!R98*60/(oq25basecase!$C144*oq25basecase!$I144)</f>
        <v>3.7467636363636356</v>
      </c>
      <c r="S98" s="11">
        <f ca="1">summary_MWh!S98*60/(oq25basecase!$C144*oq25basecase!$I144)</f>
        <v>3.7467636363636356</v>
      </c>
      <c r="T98" s="11">
        <f ca="1">summary_MWh!T98*60/(oq25basecase!$C144*oq25basecase!$I144)</f>
        <v>3.7467636363636356</v>
      </c>
      <c r="U98" s="11">
        <f ca="1">summary_MWh!U98*60/(oq25basecase!$C144*oq25basecase!$I144)</f>
        <v>3.7467636363636356</v>
      </c>
      <c r="V98" s="11">
        <f ca="1">summary_MWh!V98*60/(oq25basecase!$C144*oq25basecase!$I144)</f>
        <v>3.7467636363636356</v>
      </c>
      <c r="W98" s="11">
        <f ca="1">summary_MWh!W98*60/(oq25basecase!$C144*oq25basecase!$I144)</f>
        <v>3.7467636363636356</v>
      </c>
      <c r="X98" s="11">
        <f ca="1">summary_MWh!X98*60/(oq25basecase!$C144*oq25basecase!$I144)</f>
        <v>3.7467636363636356</v>
      </c>
      <c r="Y98" s="11">
        <f ca="1">summary_MWh!Y98*60/(oq25basecase!$C144*oq25basecase!$I144)</f>
        <v>3.7467636363636356</v>
      </c>
      <c r="AA98" s="1" t="s">
        <v>107</v>
      </c>
      <c r="AB98" s="22">
        <v>1</v>
      </c>
    </row>
    <row r="99" spans="1:28" x14ac:dyDescent="0.2">
      <c r="A99" s="1" t="s">
        <v>108</v>
      </c>
      <c r="B99" s="12">
        <f>summary_MWh!B99*60/(out23_0!$C145*out23_0!$I145)</f>
        <v>5.9208165558937056</v>
      </c>
      <c r="C99" s="12">
        <f ca="1">summary_MWh!C99*60/(out23_0!$C145*out23_0!$I145)</f>
        <v>5.9247678018575858</v>
      </c>
      <c r="D99" s="12">
        <f ca="1">summary_MWh!D99*60/(out23_0!$C145*out23_0!$I145)</f>
        <v>5.9247678018575858</v>
      </c>
      <c r="E99" s="11">
        <f ca="1">summary_MWh!E99*60/(oq25basecase!$C145*oq25basecase!$I145)</f>
        <v>26.675130469690885</v>
      </c>
      <c r="F99" s="11">
        <f ca="1">summary_MWh!F99*60/(oq25basecase!$C145*oq25basecase!$I145)</f>
        <v>26.675130469690885</v>
      </c>
      <c r="G99" s="11">
        <f ca="1">summary_MWh!G99*60/(oq25basecase!$C145*oq25basecase!$I145)</f>
        <v>26.675130469690885</v>
      </c>
      <c r="H99" s="11">
        <f ca="1">summary_MWh!H99*60/(oq25basecase!$C145*oq25basecase!$I145)</f>
        <v>26.675130469690885</v>
      </c>
      <c r="I99" s="11">
        <f ca="1">summary_MWh!I99*60/(oq25basecase!$C145*oq25basecase!$I145)</f>
        <v>3.6418807707747893</v>
      </c>
      <c r="J99" s="11">
        <f ca="1">summary_MWh!J99*60/(oq25basecase!$C145*oq25basecase!$I145)</f>
        <v>4.711029706945002</v>
      </c>
      <c r="K99" s="11">
        <f ca="1">summary_MWh!K99*60/(oq25basecase!$C145*oq25basecase!$I145)</f>
        <v>32.50032115616218</v>
      </c>
      <c r="L99" s="11">
        <f ca="1">summary_MWh!L99*60/(oq25basecase!$C145*oq25basecase!$I145)</f>
        <v>18.672591328783618</v>
      </c>
      <c r="M99" s="11">
        <f ca="1">summary_MWh!M99*60/(oq25basecase!$C145*oq25basecase!$I145)</f>
        <v>4.7344540345242878</v>
      </c>
      <c r="N99" s="11">
        <f ca="1">summary_MWh!N99*60/(oq25basecase!$C145*oq25basecase!$I145)</f>
        <v>3.6418807707747893</v>
      </c>
      <c r="O99" s="11">
        <f ca="1">summary_MWh!O99*60/(oq25basecase!$C145*oq25basecase!$I145)</f>
        <v>26.675130469690885</v>
      </c>
      <c r="P99" s="11">
        <f ca="1">summary_MWh!P99*60/(oq25basecase!$C145*oq25basecase!$I145)</f>
        <v>23.968145323163384</v>
      </c>
      <c r="Q99" s="11">
        <f ca="1">summary_MWh!Q99*60/(oq25basecase!$C145*oq25basecase!$I145)</f>
        <v>4.0361200321156154</v>
      </c>
      <c r="R99" s="11">
        <f ca="1">summary_MWh!R99*60/(oq25basecase!$C145*oq25basecase!$I145)</f>
        <v>26.675130469690885</v>
      </c>
      <c r="S99" s="11">
        <f ca="1">summary_MWh!S99*60/(oq25basecase!$C145*oq25basecase!$I145)</f>
        <v>26.675130469690885</v>
      </c>
      <c r="T99" s="11">
        <f ca="1">summary_MWh!T99*60/(oq25basecase!$C145*oq25basecase!$I145)</f>
        <v>26.675130469690885</v>
      </c>
      <c r="U99" s="11">
        <f ca="1">summary_MWh!U99*60/(oq25basecase!$C145*oq25basecase!$I145)</f>
        <v>26.675130469690885</v>
      </c>
      <c r="V99" s="11">
        <f ca="1">summary_MWh!V99*60/(oq25basecase!$C145*oq25basecase!$I145)</f>
        <v>3.6418807707747893</v>
      </c>
      <c r="W99" s="11">
        <f ca="1">summary_MWh!W99*60/(oq25basecase!$C145*oq25basecase!$I145)</f>
        <v>26.675130469690885</v>
      </c>
      <c r="X99" s="11">
        <f ca="1">summary_MWh!X99*60/(oq25basecase!$C145*oq25basecase!$I145)</f>
        <v>3.6418807707747893</v>
      </c>
      <c r="Y99" s="11">
        <f ca="1">summary_MWh!Y99*60/(oq25basecase!$C145*oq25basecase!$I145)</f>
        <v>26.675130469690885</v>
      </c>
      <c r="AA99" s="1" t="s">
        <v>108</v>
      </c>
      <c r="AB99" s="22">
        <v>1</v>
      </c>
    </row>
    <row r="100" spans="1:28" x14ac:dyDescent="0.2">
      <c r="A100" s="1" t="s">
        <v>109</v>
      </c>
      <c r="B100" s="12">
        <f>summary_MWh!B100*60/(out23_0!$C146*out23_0!$I146)</f>
        <v>14.468794027397291</v>
      </c>
      <c r="C100" s="12">
        <f ca="1">summary_MWh!C100*60/(out23_0!$C146*out23_0!$I146)</f>
        <v>12.129864253393665</v>
      </c>
      <c r="D100" s="12">
        <f ca="1">summary_MWh!D100*60/(out23_0!$C146*out23_0!$I146)</f>
        <v>12.129864253393665</v>
      </c>
      <c r="E100" s="11">
        <f ca="1">summary_MWh!E100*60/(oq25basecase!$C146*oq25basecase!$I146)</f>
        <v>17.625746606334843</v>
      </c>
      <c r="F100" s="11">
        <f ca="1">summary_MWh!F100*60/(oq25basecase!$C146*oq25basecase!$I146)</f>
        <v>17.625746606334843</v>
      </c>
      <c r="G100" s="11">
        <f ca="1">summary_MWh!G100*60/(oq25basecase!$C146*oq25basecase!$I146)</f>
        <v>17.625746606334843</v>
      </c>
      <c r="H100" s="11">
        <f ca="1">summary_MWh!H100*60/(oq25basecase!$C146*oq25basecase!$I146)</f>
        <v>34.761447963800904</v>
      </c>
      <c r="I100" s="11">
        <f ca="1">summary_MWh!I100*60/(oq25basecase!$C146*oq25basecase!$I146)</f>
        <v>3.3458823529411768</v>
      </c>
      <c r="J100" s="11">
        <f ca="1">summary_MWh!J100*60/(oq25basecase!$C146*oq25basecase!$I146)</f>
        <v>24.223574660633485</v>
      </c>
      <c r="K100" s="11">
        <f ca="1">summary_MWh!K100*60/(oq25basecase!$C146*oq25basecase!$I146)</f>
        <v>4.5416742081447961</v>
      </c>
      <c r="L100" s="11">
        <f ca="1">summary_MWh!L100*60/(oq25basecase!$C146*oq25basecase!$I146)</f>
        <v>24.333122171945703</v>
      </c>
      <c r="M100" s="11">
        <f ca="1">summary_MWh!M100*60/(oq25basecase!$C146*oq25basecase!$I146)</f>
        <v>4.3495927601809949</v>
      </c>
      <c r="N100" s="11">
        <f ca="1">summary_MWh!N100*60/(oq25basecase!$C146*oq25basecase!$I146)</f>
        <v>17.625746606334843</v>
      </c>
      <c r="O100" s="11">
        <f ca="1">summary_MWh!O100*60/(oq25basecase!$C146*oq25basecase!$I146)</f>
        <v>17.625746606334843</v>
      </c>
      <c r="P100" s="11">
        <f ca="1">summary_MWh!P100*60/(oq25basecase!$C146*oq25basecase!$I146)</f>
        <v>15.818280542986427</v>
      </c>
      <c r="Q100" s="11">
        <f ca="1">summary_MWh!Q100*60/(oq25basecase!$C146*oq25basecase!$I146)</f>
        <v>19.443257918552035</v>
      </c>
      <c r="R100" s="11">
        <f ca="1">summary_MWh!R100*60/(oq25basecase!$C146*oq25basecase!$I146)</f>
        <v>17.625746606334843</v>
      </c>
      <c r="S100" s="11">
        <f ca="1">summary_MWh!S100*60/(oq25basecase!$C146*oq25basecase!$I146)</f>
        <v>17.625746606334843</v>
      </c>
      <c r="T100" s="11">
        <f ca="1">summary_MWh!T100*60/(oq25basecase!$C146*oq25basecase!$I146)</f>
        <v>17.625746606334843</v>
      </c>
      <c r="U100" s="11">
        <f ca="1">summary_MWh!U100*60/(oq25basecase!$C146*oq25basecase!$I146)</f>
        <v>17.625746606334843</v>
      </c>
      <c r="V100" s="11">
        <f ca="1">summary_MWh!V100*60/(oq25basecase!$C146*oq25basecase!$I146)</f>
        <v>17.625746606334843</v>
      </c>
      <c r="W100" s="11">
        <f ca="1">summary_MWh!W100*60/(oq25basecase!$C146*oq25basecase!$I146)</f>
        <v>17.625746606334843</v>
      </c>
      <c r="X100" s="11">
        <f ca="1">summary_MWh!X100*60/(oq25basecase!$C146*oq25basecase!$I146)</f>
        <v>17.625746606334843</v>
      </c>
      <c r="Y100" s="11">
        <f ca="1">summary_MWh!Y100*60/(oq25basecase!$C146*oq25basecase!$I146)</f>
        <v>17.625746606334843</v>
      </c>
      <c r="AA100" s="1" t="s">
        <v>109</v>
      </c>
      <c r="AB100" s="22">
        <v>-1</v>
      </c>
    </row>
    <row r="101" spans="1:28" x14ac:dyDescent="0.2">
      <c r="A101" s="1" t="s">
        <v>110</v>
      </c>
      <c r="B101" s="12">
        <f>summary_MWh!B101*60/(out23_0!$C147*out23_0!$I147)</f>
        <v>19.018544599414021</v>
      </c>
      <c r="C101" s="12">
        <f ca="1">summary_MWh!C101*60/(out23_0!$C147*out23_0!$I147)</f>
        <v>19.020452488687784</v>
      </c>
      <c r="D101" s="12">
        <f ca="1">summary_MWh!D101*60/(out23_0!$C147*out23_0!$I147)</f>
        <v>19.020452488687784</v>
      </c>
      <c r="E101" s="11">
        <f ca="1">summary_MWh!E101*60/(oq25basecase!$C147*oq25basecase!$I147)</f>
        <v>10.510294117647058</v>
      </c>
      <c r="F101" s="11">
        <f ca="1">summary_MWh!F101*60/(oq25basecase!$C147*oq25basecase!$I147)</f>
        <v>10.510294117647058</v>
      </c>
      <c r="G101" s="11">
        <f ca="1">summary_MWh!G101*60/(oq25basecase!$C147*oq25basecase!$I147)</f>
        <v>10.510294117647058</v>
      </c>
      <c r="H101" s="11">
        <f ca="1">summary_MWh!H101*60/(oq25basecase!$C147*oq25basecase!$I147)</f>
        <v>34.505882352941178</v>
      </c>
      <c r="I101" s="11">
        <f ca="1">summary_MWh!I101*60/(oq25basecase!$C147*oq25basecase!$I147)</f>
        <v>10.510294117647058</v>
      </c>
      <c r="J101" s="11">
        <f ca="1">summary_MWh!J101*60/(oq25basecase!$C147*oq25basecase!$I147)</f>
        <v>8.3039215686274517</v>
      </c>
      <c r="K101" s="11">
        <f ca="1">summary_MWh!K101*60/(oq25basecase!$C147*oq25basecase!$I147)</f>
        <v>12.816470588235294</v>
      </c>
      <c r="L101" s="11">
        <f ca="1">summary_MWh!L101*60/(oq25basecase!$C147*oq25basecase!$I147)</f>
        <v>7.3571568627450983</v>
      </c>
      <c r="M101" s="11">
        <f ca="1">summary_MWh!M101*60/(oq25basecase!$C147*oq25basecase!$I147)</f>
        <v>13.663333333333332</v>
      </c>
      <c r="N101" s="11">
        <f ca="1">summary_MWh!N101*60/(oq25basecase!$C147*oq25basecase!$I147)</f>
        <v>10.510294117647058</v>
      </c>
      <c r="O101" s="11">
        <f ca="1">summary_MWh!O101*60/(oq25basecase!$C147*oq25basecase!$I147)</f>
        <v>10.510294117647058</v>
      </c>
      <c r="P101" s="11">
        <f ca="1">summary_MWh!P101*60/(oq25basecase!$C147*oq25basecase!$I147)</f>
        <v>9.4081372549019608</v>
      </c>
      <c r="Q101" s="11">
        <f ca="1">summary_MWh!Q101*60/(oq25basecase!$C147*oq25basecase!$I147)</f>
        <v>11.623823529411764</v>
      </c>
      <c r="R101" s="11">
        <f ca="1">summary_MWh!R101*60/(oq25basecase!$C147*oq25basecase!$I147)</f>
        <v>10.510294117647058</v>
      </c>
      <c r="S101" s="11">
        <f ca="1">summary_MWh!S101*60/(oq25basecase!$C147*oq25basecase!$I147)</f>
        <v>10.510294117647058</v>
      </c>
      <c r="T101" s="11">
        <f ca="1">summary_MWh!T101*60/(oq25basecase!$C147*oq25basecase!$I147)</f>
        <v>10.510294117647058</v>
      </c>
      <c r="U101" s="11">
        <f ca="1">summary_MWh!U101*60/(oq25basecase!$C147*oq25basecase!$I147)</f>
        <v>10.510294117647058</v>
      </c>
      <c r="V101" s="11">
        <f ca="1">summary_MWh!V101*60/(oq25basecase!$C147*oq25basecase!$I147)</f>
        <v>10.510294117647058</v>
      </c>
      <c r="W101" s="11">
        <f ca="1">summary_MWh!W101*60/(oq25basecase!$C147*oq25basecase!$I147)</f>
        <v>34.505882352941178</v>
      </c>
      <c r="X101" s="11">
        <f ca="1">summary_MWh!X101*60/(oq25basecase!$C147*oq25basecase!$I147)</f>
        <v>10.510294117647058</v>
      </c>
      <c r="Y101" s="11">
        <f ca="1">summary_MWh!Y101*60/(oq25basecase!$C147*oq25basecase!$I147)</f>
        <v>10.510294117647058</v>
      </c>
      <c r="AA101" s="1" t="s">
        <v>110</v>
      </c>
      <c r="AB101" s="22">
        <v>0</v>
      </c>
    </row>
    <row r="102" spans="1:28" x14ac:dyDescent="0.2">
      <c r="E102" s="1" t="s">
        <v>186</v>
      </c>
      <c r="F102" s="1" t="s">
        <v>186</v>
      </c>
      <c r="G102" s="1" t="s">
        <v>186</v>
      </c>
      <c r="H102" s="1" t="s">
        <v>186</v>
      </c>
      <c r="I102" s="1" t="s">
        <v>186</v>
      </c>
      <c r="J102" s="1" t="s">
        <v>186</v>
      </c>
      <c r="K102" s="1" t="s">
        <v>186</v>
      </c>
      <c r="L102" s="1" t="s">
        <v>186</v>
      </c>
      <c r="M102" s="1" t="s">
        <v>186</v>
      </c>
      <c r="N102" s="1" t="s">
        <v>186</v>
      </c>
      <c r="O102" s="1" t="s">
        <v>186</v>
      </c>
      <c r="P102" s="1" t="s">
        <v>186</v>
      </c>
      <c r="Q102" s="1" t="s">
        <v>186</v>
      </c>
      <c r="R102" s="1" t="s">
        <v>186</v>
      </c>
      <c r="S102" s="1" t="s">
        <v>186</v>
      </c>
      <c r="T102" s="1" t="s">
        <v>186</v>
      </c>
      <c r="U102" s="1" t="s">
        <v>186</v>
      </c>
      <c r="V102" s="1" t="s">
        <v>186</v>
      </c>
      <c r="W102" s="1" t="s">
        <v>186</v>
      </c>
      <c r="X102" s="1" t="s">
        <v>186</v>
      </c>
      <c r="Y102" s="1" t="s">
        <v>186</v>
      </c>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2"/>
  <sheetViews>
    <sheetView workbookViewId="0">
      <selection activeCell="F2" sqref="F2:F102"/>
    </sheetView>
  </sheetViews>
  <sheetFormatPr defaultRowHeight="14.25" x14ac:dyDescent="0.2"/>
  <cols>
    <col min="1" max="1" width="35.625" style="1" bestFit="1" customWidth="1"/>
    <col min="2" max="24" width="9" style="1"/>
    <col min="25" max="25" width="4.125" style="1" customWidth="1"/>
    <col min="26" max="26" width="35.25" style="1" bestFit="1" customWidth="1"/>
    <col min="27" max="27" width="3.5" style="1" customWidth="1"/>
    <col min="28" max="16384" width="9" style="1"/>
  </cols>
  <sheetData>
    <row r="1" spans="1:27" ht="15" x14ac:dyDescent="0.25">
      <c r="A1" s="25" t="s">
        <v>188</v>
      </c>
      <c r="B1" s="1" t="s">
        <v>181</v>
      </c>
      <c r="C1" s="1" t="s">
        <v>182</v>
      </c>
      <c r="D1" s="1" t="s">
        <v>185</v>
      </c>
      <c r="E1" s="1" t="s">
        <v>211</v>
      </c>
      <c r="F1" s="1" t="s">
        <v>254</v>
      </c>
      <c r="G1" s="1" t="s">
        <v>212</v>
      </c>
      <c r="H1" s="1" t="s">
        <v>213</v>
      </c>
      <c r="I1" s="1" t="s">
        <v>218</v>
      </c>
      <c r="J1" s="1" t="s">
        <v>219</v>
      </c>
      <c r="K1" s="1" t="s">
        <v>216</v>
      </c>
      <c r="L1" s="1" t="s">
        <v>217</v>
      </c>
      <c r="M1" s="1" t="s">
        <v>214</v>
      </c>
      <c r="N1" s="1" t="s">
        <v>215</v>
      </c>
      <c r="O1" s="1" t="s">
        <v>220</v>
      </c>
      <c r="P1" s="1" t="s">
        <v>221</v>
      </c>
      <c r="Q1" s="1" t="s">
        <v>222</v>
      </c>
      <c r="R1" s="1" t="s">
        <v>223</v>
      </c>
      <c r="S1" s="1" t="s">
        <v>224</v>
      </c>
      <c r="T1" s="1" t="s">
        <v>225</v>
      </c>
      <c r="U1" s="1" t="s">
        <v>226</v>
      </c>
      <c r="V1" s="1" t="s">
        <v>227</v>
      </c>
      <c r="W1" s="1" t="s">
        <v>228</v>
      </c>
      <c r="X1" s="1" t="s">
        <v>229</v>
      </c>
      <c r="Z1" s="23" t="s">
        <v>194</v>
      </c>
      <c r="AA1" s="1" t="s">
        <v>186</v>
      </c>
    </row>
    <row r="2" spans="1:27" x14ac:dyDescent="0.2">
      <c r="A2" s="1" t="s">
        <v>11</v>
      </c>
      <c r="B2" s="1">
        <v>4.1977079899741208</v>
      </c>
      <c r="C2" s="1">
        <f ca="1">INDIRECT(ADDRESS(ROW(C2)+147,18-3*$AA2,,,C$1))</f>
        <v>4.19841</v>
      </c>
      <c r="D2" s="1">
        <f ca="1">INDIRECT(ADDRESS(ROW(D2)+147,18-3*$AA2,,,CONCATENATE("out25",D$1)))</f>
        <v>4.19841</v>
      </c>
      <c r="E2" s="32">
        <f ca="1">INDIRECT(ADDRESS(ROW(E2)+147,18-3*$AA2,,,CONCATENATE("oq25",E$1)))</f>
        <v>12.1426</v>
      </c>
      <c r="F2" s="32">
        <f ca="1">INDIRECT(ADDRESS(ROW(F2)+147,18-3*$AA2,,,CONCATENATE("oq25",F$1)))</f>
        <v>12.1426</v>
      </c>
      <c r="G2" s="32">
        <f t="shared" ref="G2:V17" ca="1" si="0">INDIRECT(ADDRESS(ROW(G2)+147,18-3*$AA2,,,CONCATENATE("oq25",G$1)))</f>
        <v>20.694890000000001</v>
      </c>
      <c r="H2" s="32">
        <f t="shared" ca="1" si="0"/>
        <v>0.69908000000000003</v>
      </c>
      <c r="I2" s="32">
        <f t="shared" ca="1" si="0"/>
        <v>8.45505</v>
      </c>
      <c r="J2" s="32">
        <f t="shared" ca="1" si="0"/>
        <v>15.86853</v>
      </c>
      <c r="K2" s="32">
        <f t="shared" ca="1" si="0"/>
        <v>8.4998199999999997</v>
      </c>
      <c r="L2" s="32">
        <f t="shared" ca="1" si="0"/>
        <v>15.78538</v>
      </c>
      <c r="M2" s="32">
        <f t="shared" ca="1" si="0"/>
        <v>12.1426</v>
      </c>
      <c r="N2" s="32">
        <f t="shared" ca="1" si="0"/>
        <v>12.1426</v>
      </c>
      <c r="O2" s="32">
        <f t="shared" ca="1" si="0"/>
        <v>10.90958</v>
      </c>
      <c r="P2" s="32">
        <f t="shared" ca="1" si="0"/>
        <v>13.37989</v>
      </c>
      <c r="Q2" s="32">
        <f t="shared" ca="1" si="0"/>
        <v>12.1426</v>
      </c>
      <c r="R2" s="32">
        <f t="shared" ca="1" si="0"/>
        <v>12.1426</v>
      </c>
      <c r="S2" s="32">
        <f t="shared" ca="1" si="0"/>
        <v>12.1426</v>
      </c>
      <c r="T2" s="32">
        <f t="shared" ca="1" si="0"/>
        <v>12.1426</v>
      </c>
      <c r="U2" s="32">
        <f t="shared" ca="1" si="0"/>
        <v>0.69908000000000003</v>
      </c>
      <c r="V2" s="32">
        <f t="shared" ca="1" si="0"/>
        <v>20.694890000000001</v>
      </c>
      <c r="W2" s="32">
        <f t="shared" ref="W2:X21" ca="1" si="1">INDIRECT(ADDRESS(ROW(W2)+147,18-3*$AA2,,,CONCATENATE("oq25",W$1)))</f>
        <v>0.69908000000000003</v>
      </c>
      <c r="X2" s="32">
        <f t="shared" ca="1" si="1"/>
        <v>20.694890000000001</v>
      </c>
      <c r="Y2" s="1" t="s">
        <v>186</v>
      </c>
      <c r="Z2" s="1" t="s">
        <v>11</v>
      </c>
      <c r="AA2" s="22">
        <v>1</v>
      </c>
    </row>
    <row r="3" spans="1:27" x14ac:dyDescent="0.2">
      <c r="A3" s="1" t="s">
        <v>12</v>
      </c>
      <c r="B3" s="1">
        <v>24.99695352929692</v>
      </c>
      <c r="C3" s="1">
        <f t="shared" ref="C3:C66" ca="1" si="2">INDIRECT(ADDRESS(ROW(C3)+147,18-3*$AA3,,,C$1))</f>
        <v>25.00657</v>
      </c>
      <c r="D3" s="1">
        <f t="shared" ref="D3:D18" ca="1" si="3">INDIRECT(ADDRESS(ROW(D3)+147,18-3*$AA3,,,CONCATENATE("out25",D$1)))</f>
        <v>25.00657</v>
      </c>
      <c r="E3" s="32">
        <f t="shared" ref="E3:U18" ca="1" si="4">INDIRECT(ADDRESS(ROW(E3)+147,18-3*$AA3,,,CONCATENATE("oq25",E$1)))</f>
        <v>6.5929700000000002</v>
      </c>
      <c r="F3" s="32">
        <f t="shared" ca="1" si="4"/>
        <v>6.5929700000000002</v>
      </c>
      <c r="G3" s="32">
        <f t="shared" ca="1" si="0"/>
        <v>8.5365400000000005</v>
      </c>
      <c r="H3" s="32">
        <f t="shared" ca="1" si="0"/>
        <v>6.5929700000000002</v>
      </c>
      <c r="I3" s="32">
        <f t="shared" ca="1" si="0"/>
        <v>5.5159200000000004</v>
      </c>
      <c r="J3" s="32">
        <f t="shared" ca="1" si="0"/>
        <v>8.6665200000000002</v>
      </c>
      <c r="K3" s="32">
        <f t="shared" ca="1" si="0"/>
        <v>5.9755799999999999</v>
      </c>
      <c r="L3" s="32">
        <f t="shared" ca="1" si="0"/>
        <v>8.5708599999999997</v>
      </c>
      <c r="M3" s="32">
        <f t="shared" ca="1" si="0"/>
        <v>6.5929700000000002</v>
      </c>
      <c r="N3" s="32">
        <f t="shared" ca="1" si="0"/>
        <v>6.5929700000000002</v>
      </c>
      <c r="O3" s="32">
        <f t="shared" ca="1" si="0"/>
        <v>7.4862399999999996</v>
      </c>
      <c r="P3" s="32">
        <f t="shared" ca="1" si="0"/>
        <v>7.2790100000000004</v>
      </c>
      <c r="Q3" s="32">
        <f t="shared" ca="1" si="0"/>
        <v>6.5929700000000002</v>
      </c>
      <c r="R3" s="32">
        <f t="shared" ca="1" si="0"/>
        <v>6.5929700000000002</v>
      </c>
      <c r="S3" s="32">
        <f t="shared" ca="1" si="0"/>
        <v>6.5929700000000002</v>
      </c>
      <c r="T3" s="32">
        <f t="shared" ca="1" si="0"/>
        <v>6.5929700000000002</v>
      </c>
      <c r="U3" s="32">
        <f t="shared" ca="1" si="0"/>
        <v>6.5929700000000002</v>
      </c>
      <c r="V3" s="32">
        <f t="shared" ca="1" si="0"/>
        <v>6.5929700000000002</v>
      </c>
      <c r="W3" s="32">
        <f t="shared" ca="1" si="1"/>
        <v>6.5929700000000002</v>
      </c>
      <c r="X3" s="32">
        <f t="shared" ca="1" si="1"/>
        <v>6.5929700000000002</v>
      </c>
      <c r="Z3" s="1" t="s">
        <v>12</v>
      </c>
      <c r="AA3" s="22">
        <v>1</v>
      </c>
    </row>
    <row r="4" spans="1:27" x14ac:dyDescent="0.2">
      <c r="A4" s="1" t="s">
        <v>13</v>
      </c>
      <c r="B4" s="1">
        <v>1.5920480413163207</v>
      </c>
      <c r="C4" s="1">
        <f t="shared" ca="1" si="2"/>
        <v>1.59205</v>
      </c>
      <c r="D4" s="1">
        <f t="shared" ca="1" si="3"/>
        <v>1.59205</v>
      </c>
      <c r="E4" s="32">
        <f t="shared" ca="1" si="4"/>
        <v>1.26285</v>
      </c>
      <c r="F4" s="32">
        <f t="shared" ca="1" si="4"/>
        <v>1.26285</v>
      </c>
      <c r="G4" s="32">
        <f t="shared" ca="1" si="0"/>
        <v>1.26285</v>
      </c>
      <c r="H4" s="32">
        <f t="shared" ca="1" si="0"/>
        <v>1.26285</v>
      </c>
      <c r="I4" s="32">
        <f t="shared" ca="1" si="0"/>
        <v>1.05217</v>
      </c>
      <c r="J4" s="32">
        <f t="shared" ca="1" si="0"/>
        <v>1.21759</v>
      </c>
      <c r="K4" s="32">
        <f t="shared" ca="1" si="0"/>
        <v>0.88399000000000005</v>
      </c>
      <c r="L4" s="32">
        <f t="shared" ca="1" si="0"/>
        <v>1.6416999999999999</v>
      </c>
      <c r="M4" s="32">
        <f t="shared" ca="1" si="0"/>
        <v>1.26285</v>
      </c>
      <c r="N4" s="32">
        <f t="shared" ca="1" si="0"/>
        <v>1.26285</v>
      </c>
      <c r="O4" s="32">
        <f t="shared" ca="1" si="0"/>
        <v>1.11879</v>
      </c>
      <c r="P4" s="32">
        <f t="shared" ca="1" si="0"/>
        <v>1.41086</v>
      </c>
      <c r="Q4" s="32">
        <f t="shared" ca="1" si="0"/>
        <v>1.26285</v>
      </c>
      <c r="R4" s="32">
        <f t="shared" ca="1" si="0"/>
        <v>1.26285</v>
      </c>
      <c r="S4" s="32">
        <f t="shared" ca="1" si="0"/>
        <v>1.26285</v>
      </c>
      <c r="T4" s="32">
        <f t="shared" ca="1" si="0"/>
        <v>1.26285</v>
      </c>
      <c r="U4" s="32">
        <f t="shared" ca="1" si="0"/>
        <v>1.26285</v>
      </c>
      <c r="V4" s="32">
        <f t="shared" ca="1" si="0"/>
        <v>1.26285</v>
      </c>
      <c r="W4" s="32">
        <f t="shared" ca="1" si="1"/>
        <v>1.26285</v>
      </c>
      <c r="X4" s="32">
        <f t="shared" ca="1" si="1"/>
        <v>5.36252</v>
      </c>
      <c r="Z4" s="1" t="s">
        <v>13</v>
      </c>
      <c r="AA4" s="22">
        <v>1</v>
      </c>
    </row>
    <row r="5" spans="1:27" x14ac:dyDescent="0.2">
      <c r="A5" s="1" t="s">
        <v>14</v>
      </c>
      <c r="B5" s="1">
        <v>2.4697752027151099</v>
      </c>
      <c r="C5" s="1">
        <f t="shared" ca="1" si="2"/>
        <v>11.225239999999999</v>
      </c>
      <c r="D5" s="1">
        <f t="shared" ca="1" si="3"/>
        <v>11.225239999999999</v>
      </c>
      <c r="E5" s="32">
        <f t="shared" ca="1" si="4"/>
        <v>11.35045</v>
      </c>
      <c r="F5" s="32">
        <f t="shared" ca="1" si="4"/>
        <v>11.35045</v>
      </c>
      <c r="G5" s="32">
        <f t="shared" ca="1" si="0"/>
        <v>11.35045</v>
      </c>
      <c r="H5" s="32">
        <f t="shared" ca="1" si="0"/>
        <v>11.35045</v>
      </c>
      <c r="I5" s="32">
        <f t="shared" ca="1" si="0"/>
        <v>8.0094600000000007</v>
      </c>
      <c r="J5" s="32">
        <f t="shared" ca="1" si="0"/>
        <v>14.69144</v>
      </c>
      <c r="K5" s="32">
        <f t="shared" ca="1" si="0"/>
        <v>7.9453100000000001</v>
      </c>
      <c r="L5" s="32">
        <f t="shared" ca="1" si="0"/>
        <v>14.75558</v>
      </c>
      <c r="M5" s="32">
        <f t="shared" ca="1" si="0"/>
        <v>11.35045</v>
      </c>
      <c r="N5" s="32">
        <f t="shared" ca="1" si="0"/>
        <v>11.35045</v>
      </c>
      <c r="O5" s="32">
        <f t="shared" ca="1" si="0"/>
        <v>10.21579</v>
      </c>
      <c r="P5" s="32">
        <f t="shared" ca="1" si="0"/>
        <v>12.485110000000001</v>
      </c>
      <c r="Q5" s="32">
        <f t="shared" ca="1" si="0"/>
        <v>11.35045</v>
      </c>
      <c r="R5" s="32">
        <f t="shared" ca="1" si="0"/>
        <v>11.35045</v>
      </c>
      <c r="S5" s="32">
        <f t="shared" ca="1" si="0"/>
        <v>11.35045</v>
      </c>
      <c r="T5" s="32">
        <f t="shared" ca="1" si="0"/>
        <v>11.35045</v>
      </c>
      <c r="U5" s="32">
        <f t="shared" ca="1" si="0"/>
        <v>11.35045</v>
      </c>
      <c r="V5" s="32">
        <f t="shared" ca="1" si="0"/>
        <v>11.35045</v>
      </c>
      <c r="W5" s="32">
        <f t="shared" ca="1" si="1"/>
        <v>11.35045</v>
      </c>
      <c r="X5" s="32">
        <f t="shared" ca="1" si="1"/>
        <v>11.35045</v>
      </c>
      <c r="Z5" s="1" t="s">
        <v>14</v>
      </c>
      <c r="AA5" s="22">
        <v>0</v>
      </c>
    </row>
    <row r="6" spans="1:27" x14ac:dyDescent="0.2">
      <c r="A6" s="1" t="s">
        <v>15</v>
      </c>
      <c r="B6" s="1">
        <v>6.5465038442712986</v>
      </c>
      <c r="C6" s="1">
        <f t="shared" ca="1" si="2"/>
        <v>1.5433399999999999</v>
      </c>
      <c r="D6" s="1">
        <f t="shared" ca="1" si="3"/>
        <v>1.5433399999999999</v>
      </c>
      <c r="E6" s="32">
        <f t="shared" ca="1" si="4"/>
        <v>0.53669999999999995</v>
      </c>
      <c r="F6" s="32">
        <f t="shared" ca="1" si="4"/>
        <v>0.53669999999999995</v>
      </c>
      <c r="G6" s="32">
        <f t="shared" ca="1" si="0"/>
        <v>0.53669999999999995</v>
      </c>
      <c r="H6" s="32">
        <f t="shared" ca="1" si="0"/>
        <v>0.53669999999999995</v>
      </c>
      <c r="I6" s="32">
        <f t="shared" ca="1" si="0"/>
        <v>0.43925999999999998</v>
      </c>
      <c r="J6" s="32">
        <f t="shared" ca="1" si="0"/>
        <v>0.64193</v>
      </c>
      <c r="K6" s="32">
        <f t="shared" ca="1" si="0"/>
        <v>0.37569000000000002</v>
      </c>
      <c r="L6" s="32">
        <f t="shared" ca="1" si="0"/>
        <v>0.69769999999999999</v>
      </c>
      <c r="M6" s="32">
        <f t="shared" ca="1" si="0"/>
        <v>0.53669999999999995</v>
      </c>
      <c r="N6" s="32">
        <f t="shared" ca="1" si="0"/>
        <v>0.53669999999999995</v>
      </c>
      <c r="O6" s="32">
        <f t="shared" ca="1" si="0"/>
        <v>0.46819</v>
      </c>
      <c r="P6" s="32">
        <f t="shared" ca="1" si="0"/>
        <v>0.60787000000000002</v>
      </c>
      <c r="Q6" s="32">
        <f t="shared" ca="1" si="0"/>
        <v>0.53669999999999995</v>
      </c>
      <c r="R6" s="32">
        <f t="shared" ca="1" si="0"/>
        <v>0.53669999999999995</v>
      </c>
      <c r="S6" s="32">
        <f t="shared" ca="1" si="0"/>
        <v>0.53669999999999995</v>
      </c>
      <c r="T6" s="32">
        <f t="shared" ca="1" si="0"/>
        <v>0.53669999999999995</v>
      </c>
      <c r="U6" s="32">
        <f t="shared" ca="1" si="0"/>
        <v>0.53669999999999995</v>
      </c>
      <c r="V6" s="32">
        <f t="shared" ca="1" si="0"/>
        <v>0.53669999999999995</v>
      </c>
      <c r="W6" s="32">
        <f t="shared" ca="1" si="1"/>
        <v>0.53669999999999995</v>
      </c>
      <c r="X6" s="32">
        <f t="shared" ca="1" si="1"/>
        <v>0.53669999999999995</v>
      </c>
      <c r="Z6" s="1" t="s">
        <v>15</v>
      </c>
      <c r="AA6" s="22">
        <v>2</v>
      </c>
    </row>
    <row r="7" spans="1:27" x14ac:dyDescent="0.2">
      <c r="A7" s="1" t="s">
        <v>16</v>
      </c>
      <c r="B7" s="1">
        <v>2.6122701219333417</v>
      </c>
      <c r="C7" s="1">
        <f t="shared" ca="1" si="2"/>
        <v>2.6124399999999999</v>
      </c>
      <c r="D7" s="1">
        <f t="shared" ca="1" si="3"/>
        <v>2.6124399999999999</v>
      </c>
      <c r="E7" s="32">
        <f t="shared" ca="1" si="4"/>
        <v>2.08805</v>
      </c>
      <c r="F7" s="32">
        <f t="shared" ca="1" si="4"/>
        <v>2.08805</v>
      </c>
      <c r="G7" s="32">
        <f t="shared" ca="1" si="0"/>
        <v>10.670249999999999</v>
      </c>
      <c r="H7" s="32">
        <f t="shared" ca="1" si="0"/>
        <v>2.08805</v>
      </c>
      <c r="I7" s="32">
        <f t="shared" ca="1" si="0"/>
        <v>1.6243700000000001</v>
      </c>
      <c r="J7" s="32">
        <f t="shared" ca="1" si="0"/>
        <v>2.7067899999999998</v>
      </c>
      <c r="K7" s="32">
        <f t="shared" ca="1" si="0"/>
        <v>7.4691700000000001</v>
      </c>
      <c r="L7" s="32">
        <f t="shared" ca="1" si="0"/>
        <v>2.7144699999999999</v>
      </c>
      <c r="M7" s="32">
        <f t="shared" ca="1" si="0"/>
        <v>2.08805</v>
      </c>
      <c r="N7" s="32">
        <f t="shared" ca="1" si="0"/>
        <v>10.670249999999999</v>
      </c>
      <c r="O7" s="32">
        <f t="shared" ca="1" si="0"/>
        <v>9.5967099999999999</v>
      </c>
      <c r="P7" s="32">
        <f t="shared" ca="1" si="0"/>
        <v>2.3064900000000002</v>
      </c>
      <c r="Q7" s="32">
        <f t="shared" ca="1" si="0"/>
        <v>10.670249999999999</v>
      </c>
      <c r="R7" s="32">
        <f t="shared" ca="1" si="0"/>
        <v>2.08805</v>
      </c>
      <c r="S7" s="32">
        <f t="shared" ca="1" si="0"/>
        <v>2.08805</v>
      </c>
      <c r="T7" s="32">
        <f t="shared" ca="1" si="0"/>
        <v>2.08805</v>
      </c>
      <c r="U7" s="32">
        <f t="shared" ca="1" si="0"/>
        <v>2.08805</v>
      </c>
      <c r="V7" s="32">
        <f t="shared" ca="1" si="0"/>
        <v>10.670249999999999</v>
      </c>
      <c r="W7" s="32">
        <f t="shared" ca="1" si="1"/>
        <v>2.08805</v>
      </c>
      <c r="X7" s="32">
        <f t="shared" ca="1" si="1"/>
        <v>10.670249999999999</v>
      </c>
      <c r="Z7" s="1" t="s">
        <v>16</v>
      </c>
      <c r="AA7" s="22">
        <v>1</v>
      </c>
    </row>
    <row r="8" spans="1:27" x14ac:dyDescent="0.2">
      <c r="A8" s="1" t="s">
        <v>17</v>
      </c>
      <c r="B8" s="1">
        <v>0.84396419324000282</v>
      </c>
      <c r="C8" s="1">
        <f t="shared" ca="1" si="2"/>
        <v>0.84401999999999999</v>
      </c>
      <c r="D8" s="1">
        <f t="shared" ca="1" si="3"/>
        <v>0.84401999999999999</v>
      </c>
      <c r="E8" s="32">
        <f t="shared" ca="1" si="4"/>
        <v>3.42571</v>
      </c>
      <c r="F8" s="32">
        <f t="shared" ca="1" si="4"/>
        <v>3.42571</v>
      </c>
      <c r="G8" s="32">
        <f t="shared" ca="1" si="0"/>
        <v>3.42571</v>
      </c>
      <c r="H8" s="32">
        <f t="shared" ca="1" si="0"/>
        <v>3.42571</v>
      </c>
      <c r="I8" s="32">
        <f t="shared" ca="1" si="0"/>
        <v>2.3928500000000001</v>
      </c>
      <c r="J8" s="32">
        <f t="shared" ca="1" si="0"/>
        <v>4.4629700000000003</v>
      </c>
      <c r="K8" s="32">
        <f t="shared" ca="1" si="0"/>
        <v>2.3980000000000001</v>
      </c>
      <c r="L8" s="32">
        <f t="shared" ca="1" si="0"/>
        <v>4.4534200000000004</v>
      </c>
      <c r="M8" s="32">
        <f t="shared" ca="1" si="0"/>
        <v>3.42571</v>
      </c>
      <c r="N8" s="32">
        <f t="shared" ca="1" si="0"/>
        <v>3.42571</v>
      </c>
      <c r="O8" s="32">
        <f t="shared" ca="1" si="0"/>
        <v>3.0810499999999998</v>
      </c>
      <c r="P8" s="32">
        <f t="shared" ca="1" si="0"/>
        <v>3.7708499999999998</v>
      </c>
      <c r="Q8" s="32">
        <f t="shared" ca="1" si="0"/>
        <v>3.42571</v>
      </c>
      <c r="R8" s="32">
        <f t="shared" ca="1" si="0"/>
        <v>3.42571</v>
      </c>
      <c r="S8" s="32">
        <f t="shared" ca="1" si="0"/>
        <v>3.42571</v>
      </c>
      <c r="T8" s="32">
        <f t="shared" ca="1" si="0"/>
        <v>3.42571</v>
      </c>
      <c r="U8" s="32">
        <f t="shared" ca="1" si="0"/>
        <v>3.42571</v>
      </c>
      <c r="V8" s="32">
        <f t="shared" ca="1" si="0"/>
        <v>3.42571</v>
      </c>
      <c r="W8" s="32">
        <f t="shared" ca="1" si="1"/>
        <v>0.74914999999999998</v>
      </c>
      <c r="X8" s="32">
        <f t="shared" ca="1" si="1"/>
        <v>3.42571</v>
      </c>
      <c r="Z8" s="1" t="s">
        <v>17</v>
      </c>
      <c r="AA8" s="22">
        <v>1</v>
      </c>
    </row>
    <row r="9" spans="1:27" x14ac:dyDescent="0.2">
      <c r="A9" s="1" t="s">
        <v>18</v>
      </c>
      <c r="B9" s="1">
        <v>2.6320446495742456</v>
      </c>
      <c r="C9" s="1">
        <f t="shared" ca="1" si="2"/>
        <v>0</v>
      </c>
      <c r="D9" s="1">
        <f t="shared" ca="1" si="3"/>
        <v>0</v>
      </c>
      <c r="E9" s="32">
        <f t="shared" ca="1" si="4"/>
        <v>0</v>
      </c>
      <c r="F9" s="32">
        <f t="shared" ca="1" si="4"/>
        <v>0</v>
      </c>
      <c r="G9" s="32">
        <f t="shared" ca="1" si="0"/>
        <v>0</v>
      </c>
      <c r="H9" s="32">
        <f t="shared" ca="1" si="0"/>
        <v>0</v>
      </c>
      <c r="I9" s="32">
        <f t="shared" ca="1" si="0"/>
        <v>0</v>
      </c>
      <c r="J9" s="32">
        <f t="shared" ca="1" si="0"/>
        <v>0</v>
      </c>
      <c r="K9" s="32">
        <f t="shared" ca="1" si="0"/>
        <v>0</v>
      </c>
      <c r="L9" s="32">
        <f t="shared" ca="1" si="0"/>
        <v>0</v>
      </c>
      <c r="M9" s="32">
        <f t="shared" ca="1" si="0"/>
        <v>0</v>
      </c>
      <c r="N9" s="32">
        <f t="shared" ca="1" si="0"/>
        <v>0</v>
      </c>
      <c r="O9" s="32">
        <f t="shared" ca="1" si="0"/>
        <v>0</v>
      </c>
      <c r="P9" s="32">
        <f t="shared" ca="1" si="0"/>
        <v>0</v>
      </c>
      <c r="Q9" s="32">
        <f t="shared" ca="1" si="0"/>
        <v>0</v>
      </c>
      <c r="R9" s="32">
        <f t="shared" ca="1" si="0"/>
        <v>0</v>
      </c>
      <c r="S9" s="32">
        <f t="shared" ca="1" si="0"/>
        <v>0</v>
      </c>
      <c r="T9" s="32">
        <f t="shared" ca="1" si="0"/>
        <v>0</v>
      </c>
      <c r="U9" s="32">
        <f t="shared" ca="1" si="0"/>
        <v>0</v>
      </c>
      <c r="V9" s="32">
        <f t="shared" ca="1" si="0"/>
        <v>0</v>
      </c>
      <c r="W9" s="32">
        <f t="shared" ca="1" si="1"/>
        <v>0</v>
      </c>
      <c r="X9" s="32">
        <f t="shared" ca="1" si="1"/>
        <v>0</v>
      </c>
      <c r="Z9" s="1" t="s">
        <v>18</v>
      </c>
      <c r="AA9" s="22">
        <v>-1</v>
      </c>
    </row>
    <row r="10" spans="1:27" x14ac:dyDescent="0.2">
      <c r="A10" s="1" t="s">
        <v>19</v>
      </c>
      <c r="B10" s="1">
        <v>4.9350837179517093</v>
      </c>
      <c r="C10" s="1">
        <f t="shared" ca="1" si="2"/>
        <v>0</v>
      </c>
      <c r="D10" s="1">
        <f t="shared" ca="1" si="3"/>
        <v>0</v>
      </c>
      <c r="E10" s="32">
        <f t="shared" ca="1" si="4"/>
        <v>0</v>
      </c>
      <c r="F10" s="32">
        <f t="shared" ca="1" si="4"/>
        <v>0</v>
      </c>
      <c r="G10" s="32">
        <f t="shared" ca="1" si="0"/>
        <v>0</v>
      </c>
      <c r="H10" s="32">
        <f t="shared" ca="1" si="0"/>
        <v>0</v>
      </c>
      <c r="I10" s="32">
        <f t="shared" ca="1" si="0"/>
        <v>0</v>
      </c>
      <c r="J10" s="32">
        <f t="shared" ca="1" si="0"/>
        <v>0</v>
      </c>
      <c r="K10" s="32">
        <f t="shared" ca="1" si="0"/>
        <v>0</v>
      </c>
      <c r="L10" s="32">
        <f t="shared" ca="1" si="0"/>
        <v>0</v>
      </c>
      <c r="M10" s="32">
        <f t="shared" ca="1" si="0"/>
        <v>0</v>
      </c>
      <c r="N10" s="32">
        <f t="shared" ca="1" si="0"/>
        <v>0</v>
      </c>
      <c r="O10" s="32">
        <f t="shared" ca="1" si="0"/>
        <v>0</v>
      </c>
      <c r="P10" s="32">
        <f t="shared" ca="1" si="0"/>
        <v>0</v>
      </c>
      <c r="Q10" s="32">
        <f t="shared" ca="1" si="0"/>
        <v>0</v>
      </c>
      <c r="R10" s="32">
        <f t="shared" ca="1" si="0"/>
        <v>0</v>
      </c>
      <c r="S10" s="32">
        <f t="shared" ca="1" si="0"/>
        <v>0</v>
      </c>
      <c r="T10" s="32">
        <f t="shared" ca="1" si="0"/>
        <v>0</v>
      </c>
      <c r="U10" s="32">
        <f t="shared" ca="1" si="0"/>
        <v>0</v>
      </c>
      <c r="V10" s="32">
        <f t="shared" ca="1" si="0"/>
        <v>0</v>
      </c>
      <c r="W10" s="32">
        <f t="shared" ca="1" si="1"/>
        <v>0</v>
      </c>
      <c r="X10" s="32">
        <f t="shared" ca="1" si="1"/>
        <v>0</v>
      </c>
      <c r="Z10" s="1" t="s">
        <v>19</v>
      </c>
      <c r="AA10" s="22">
        <v>-1</v>
      </c>
    </row>
    <row r="11" spans="1:27" x14ac:dyDescent="0.2">
      <c r="A11" s="1" t="s">
        <v>20</v>
      </c>
      <c r="B11" s="1">
        <v>1.1179904415542841</v>
      </c>
      <c r="C11" s="1">
        <f t="shared" ca="1" si="2"/>
        <v>0</v>
      </c>
      <c r="D11" s="1">
        <f t="shared" ca="1" si="3"/>
        <v>0</v>
      </c>
      <c r="E11" s="32">
        <f t="shared" ca="1" si="4"/>
        <v>0</v>
      </c>
      <c r="F11" s="32">
        <f t="shared" ca="1" si="4"/>
        <v>0</v>
      </c>
      <c r="G11" s="32">
        <f t="shared" ca="1" si="0"/>
        <v>0</v>
      </c>
      <c r="H11" s="32">
        <f t="shared" ca="1" si="0"/>
        <v>0</v>
      </c>
      <c r="I11" s="32">
        <f t="shared" ca="1" si="0"/>
        <v>0</v>
      </c>
      <c r="J11" s="32">
        <f t="shared" ca="1" si="0"/>
        <v>0</v>
      </c>
      <c r="K11" s="32">
        <f t="shared" ca="1" si="0"/>
        <v>0</v>
      </c>
      <c r="L11" s="32">
        <f t="shared" ca="1" si="0"/>
        <v>0</v>
      </c>
      <c r="M11" s="32">
        <f t="shared" ca="1" si="0"/>
        <v>0</v>
      </c>
      <c r="N11" s="32">
        <f t="shared" ca="1" si="0"/>
        <v>0</v>
      </c>
      <c r="O11" s="32">
        <f t="shared" ca="1" si="0"/>
        <v>0</v>
      </c>
      <c r="P11" s="32">
        <f t="shared" ca="1" si="0"/>
        <v>0</v>
      </c>
      <c r="Q11" s="32">
        <f t="shared" ca="1" si="0"/>
        <v>0</v>
      </c>
      <c r="R11" s="32">
        <f t="shared" ca="1" si="0"/>
        <v>0</v>
      </c>
      <c r="S11" s="32">
        <f t="shared" ca="1" si="0"/>
        <v>0</v>
      </c>
      <c r="T11" s="32">
        <f t="shared" ca="1" si="0"/>
        <v>0</v>
      </c>
      <c r="U11" s="32">
        <f t="shared" ca="1" si="0"/>
        <v>0</v>
      </c>
      <c r="V11" s="32">
        <f t="shared" ca="1" si="0"/>
        <v>0</v>
      </c>
      <c r="W11" s="32">
        <f t="shared" ca="1" si="1"/>
        <v>0</v>
      </c>
      <c r="X11" s="32">
        <f t="shared" ca="1" si="1"/>
        <v>0</v>
      </c>
      <c r="Z11" s="1" t="s">
        <v>20</v>
      </c>
      <c r="AA11" s="22">
        <v>-1</v>
      </c>
    </row>
    <row r="12" spans="1:27" x14ac:dyDescent="0.2">
      <c r="A12" s="1" t="s">
        <v>21</v>
      </c>
      <c r="B12" s="1">
        <v>1.5526775579753753</v>
      </c>
      <c r="C12" s="1">
        <f t="shared" ca="1" si="2"/>
        <v>84.268420000000006</v>
      </c>
      <c r="D12" s="1">
        <f t="shared" ca="1" si="3"/>
        <v>84.268420000000006</v>
      </c>
      <c r="E12" s="32">
        <f t="shared" ca="1" si="4"/>
        <v>128.92739</v>
      </c>
      <c r="F12" s="32">
        <f t="shared" ca="1" si="4"/>
        <v>128.92739</v>
      </c>
      <c r="G12" s="32">
        <f t="shared" ca="1" si="0"/>
        <v>128.92739</v>
      </c>
      <c r="H12" s="32">
        <f t="shared" ca="1" si="0"/>
        <v>128.92739</v>
      </c>
      <c r="I12" s="32">
        <f t="shared" ca="1" si="0"/>
        <v>90.905829999999995</v>
      </c>
      <c r="J12" s="32">
        <f t="shared" ca="1" si="0"/>
        <v>166.94896</v>
      </c>
      <c r="K12" s="32">
        <f t="shared" ca="1" si="0"/>
        <v>90.249179999999996</v>
      </c>
      <c r="L12" s="32">
        <f t="shared" ca="1" si="0"/>
        <v>167.60561000000001</v>
      </c>
      <c r="M12" s="32">
        <f t="shared" ca="1" si="0"/>
        <v>128.92739</v>
      </c>
      <c r="N12" s="32">
        <f t="shared" ca="1" si="0"/>
        <v>128.92739</v>
      </c>
      <c r="O12" s="32">
        <f t="shared" ca="1" si="0"/>
        <v>116.03806</v>
      </c>
      <c r="P12" s="32">
        <f t="shared" ca="1" si="0"/>
        <v>141.81693000000001</v>
      </c>
      <c r="Q12" s="32">
        <f t="shared" ca="1" si="0"/>
        <v>128.92739</v>
      </c>
      <c r="R12" s="32">
        <f t="shared" ca="1" si="0"/>
        <v>128.92739</v>
      </c>
      <c r="S12" s="32">
        <f t="shared" ca="1" si="0"/>
        <v>128.92739</v>
      </c>
      <c r="T12" s="32">
        <f t="shared" ca="1" si="0"/>
        <v>128.92739</v>
      </c>
      <c r="U12" s="32">
        <f t="shared" ca="1" si="0"/>
        <v>128.92739</v>
      </c>
      <c r="V12" s="32">
        <f t="shared" ca="1" si="0"/>
        <v>128.92739</v>
      </c>
      <c r="W12" s="32">
        <f t="shared" ca="1" si="1"/>
        <v>128.92739</v>
      </c>
      <c r="X12" s="32">
        <f t="shared" ca="1" si="1"/>
        <v>128.92739</v>
      </c>
      <c r="Z12" s="1" t="s">
        <v>21</v>
      </c>
      <c r="AA12" s="22">
        <v>0</v>
      </c>
    </row>
    <row r="13" spans="1:27" x14ac:dyDescent="0.2">
      <c r="A13" s="1" t="s">
        <v>22</v>
      </c>
      <c r="B13" s="1">
        <v>49.266000000000005</v>
      </c>
      <c r="C13" s="1">
        <f t="shared" ca="1" si="2"/>
        <v>49.265999999999998</v>
      </c>
      <c r="D13" s="1">
        <f t="shared" ca="1" si="3"/>
        <v>49.265999999999998</v>
      </c>
      <c r="E13" s="32">
        <f t="shared" ca="1" si="4"/>
        <v>114.37314000000001</v>
      </c>
      <c r="F13" s="32">
        <f t="shared" ca="1" si="4"/>
        <v>114.37314000000001</v>
      </c>
      <c r="G13" s="32">
        <f t="shared" ca="1" si="0"/>
        <v>114.37314000000001</v>
      </c>
      <c r="H13" s="32">
        <f t="shared" ca="1" si="0"/>
        <v>114.37314000000001</v>
      </c>
      <c r="I13" s="32">
        <f t="shared" ca="1" si="0"/>
        <v>80.061199999999999</v>
      </c>
      <c r="J13" s="32">
        <f t="shared" ca="1" si="0"/>
        <v>148.68509</v>
      </c>
      <c r="K13" s="32">
        <f t="shared" ca="1" si="0"/>
        <v>80.061199999999999</v>
      </c>
      <c r="L13" s="32">
        <f t="shared" ca="1" si="0"/>
        <v>148.68509</v>
      </c>
      <c r="M13" s="32">
        <f t="shared" ca="1" si="0"/>
        <v>114.37314000000001</v>
      </c>
      <c r="N13" s="32">
        <f t="shared" ca="1" si="0"/>
        <v>114.37314000000001</v>
      </c>
      <c r="O13" s="32">
        <f t="shared" ca="1" si="0"/>
        <v>102.93977</v>
      </c>
      <c r="P13" s="32">
        <f t="shared" ca="1" si="0"/>
        <v>125.80652000000001</v>
      </c>
      <c r="Q13" s="32">
        <f t="shared" ca="1" si="0"/>
        <v>114.37314000000001</v>
      </c>
      <c r="R13" s="32">
        <f t="shared" ca="1" si="0"/>
        <v>114.37314000000001</v>
      </c>
      <c r="S13" s="32">
        <f t="shared" ca="1" si="0"/>
        <v>114.37314000000001</v>
      </c>
      <c r="T13" s="32">
        <f t="shared" ca="1" si="0"/>
        <v>114.37314000000001</v>
      </c>
      <c r="U13" s="32">
        <f t="shared" ca="1" si="0"/>
        <v>114.37314000000001</v>
      </c>
      <c r="V13" s="32">
        <f t="shared" ca="1" si="0"/>
        <v>114.37314000000001</v>
      </c>
      <c r="W13" s="32">
        <f t="shared" ca="1" si="1"/>
        <v>114.37314000000001</v>
      </c>
      <c r="X13" s="32">
        <f t="shared" ca="1" si="1"/>
        <v>114.37314000000001</v>
      </c>
      <c r="Z13" s="1" t="s">
        <v>22</v>
      </c>
      <c r="AA13" s="22">
        <v>0</v>
      </c>
    </row>
    <row r="14" spans="1:27" x14ac:dyDescent="0.2">
      <c r="A14" s="1" t="s">
        <v>23</v>
      </c>
      <c r="B14" s="1">
        <v>8.0807533693501536</v>
      </c>
      <c r="C14" s="1">
        <f t="shared" ca="1" si="2"/>
        <v>8.0811299999999999</v>
      </c>
      <c r="D14" s="1">
        <f t="shared" ca="1" si="3"/>
        <v>8.0811299999999999</v>
      </c>
      <c r="E14" s="32">
        <f t="shared" ca="1" si="4"/>
        <v>4.9377500000000003</v>
      </c>
      <c r="F14" s="32">
        <f t="shared" ca="1" si="4"/>
        <v>4.9377500000000003</v>
      </c>
      <c r="G14" s="32">
        <f t="shared" ca="1" si="0"/>
        <v>4.9377500000000003</v>
      </c>
      <c r="H14" s="32">
        <f t="shared" ca="1" si="0"/>
        <v>4.9377500000000003</v>
      </c>
      <c r="I14" s="32">
        <f t="shared" ca="1" si="0"/>
        <v>3.7672500000000002</v>
      </c>
      <c r="J14" s="32">
        <f t="shared" ca="1" si="0"/>
        <v>6.1581400000000004</v>
      </c>
      <c r="K14" s="32">
        <f t="shared" ca="1" si="0"/>
        <v>3.4564300000000001</v>
      </c>
      <c r="L14" s="32">
        <f t="shared" ca="1" si="0"/>
        <v>6.4190800000000001</v>
      </c>
      <c r="M14" s="32">
        <f t="shared" ca="1" si="0"/>
        <v>4.9377500000000003</v>
      </c>
      <c r="N14" s="32">
        <f t="shared" ca="1" si="0"/>
        <v>4.9377500000000003</v>
      </c>
      <c r="O14" s="32">
        <f t="shared" ca="1" si="0"/>
        <v>4.4176000000000002</v>
      </c>
      <c r="P14" s="32">
        <f t="shared" ca="1" si="0"/>
        <v>5.4637900000000004</v>
      </c>
      <c r="Q14" s="32">
        <f t="shared" ca="1" si="0"/>
        <v>4.9377500000000003</v>
      </c>
      <c r="R14" s="32">
        <f t="shared" ca="1" si="0"/>
        <v>4.9377500000000003</v>
      </c>
      <c r="S14" s="32">
        <f t="shared" ca="1" si="0"/>
        <v>4.9377500000000003</v>
      </c>
      <c r="T14" s="32">
        <f t="shared" ca="1" si="0"/>
        <v>4.9377500000000003</v>
      </c>
      <c r="U14" s="32">
        <f t="shared" ca="1" si="0"/>
        <v>4.9377500000000003</v>
      </c>
      <c r="V14" s="32">
        <f t="shared" ca="1" si="0"/>
        <v>4.9377500000000003</v>
      </c>
      <c r="W14" s="32">
        <f t="shared" ca="1" si="1"/>
        <v>4.9377500000000003</v>
      </c>
      <c r="X14" s="32">
        <f t="shared" ca="1" si="1"/>
        <v>4.9377500000000003</v>
      </c>
      <c r="Z14" s="1" t="s">
        <v>23</v>
      </c>
      <c r="AA14" s="22">
        <v>1</v>
      </c>
    </row>
    <row r="15" spans="1:27" x14ac:dyDescent="0.2">
      <c r="A15" s="1" t="s">
        <v>24</v>
      </c>
      <c r="B15" s="1">
        <v>0.64878138486878612</v>
      </c>
      <c r="C15" s="1">
        <f t="shared" ca="1" si="2"/>
        <v>30.511330000000001</v>
      </c>
      <c r="D15" s="1">
        <f t="shared" ca="1" si="3"/>
        <v>30.511330000000001</v>
      </c>
      <c r="E15" s="32">
        <f t="shared" ca="1" si="4"/>
        <v>47.103000000000002</v>
      </c>
      <c r="F15" s="32">
        <f t="shared" ca="1" si="4"/>
        <v>47.103000000000002</v>
      </c>
      <c r="G15" s="32">
        <f t="shared" ca="1" si="0"/>
        <v>47.103000000000002</v>
      </c>
      <c r="H15" s="32">
        <f t="shared" ca="1" si="0"/>
        <v>47.103000000000002</v>
      </c>
      <c r="I15" s="32">
        <f t="shared" ca="1" si="0"/>
        <v>32.972099999999998</v>
      </c>
      <c r="J15" s="32">
        <f t="shared" ca="1" si="0"/>
        <v>61.233899999999998</v>
      </c>
      <c r="K15" s="32">
        <f t="shared" ca="1" si="0"/>
        <v>32.972099999999998</v>
      </c>
      <c r="L15" s="32">
        <f t="shared" ca="1" si="0"/>
        <v>61.233899999999998</v>
      </c>
      <c r="M15" s="32">
        <f t="shared" ca="1" si="0"/>
        <v>47.103000000000002</v>
      </c>
      <c r="N15" s="32">
        <f t="shared" ca="1" si="0"/>
        <v>47.103000000000002</v>
      </c>
      <c r="O15" s="32">
        <f t="shared" ca="1" si="0"/>
        <v>42.39432</v>
      </c>
      <c r="P15" s="32">
        <f t="shared" ca="1" si="0"/>
        <v>51.811680000000003</v>
      </c>
      <c r="Q15" s="32">
        <f t="shared" ca="1" si="0"/>
        <v>47.103000000000002</v>
      </c>
      <c r="R15" s="32">
        <f t="shared" ca="1" si="0"/>
        <v>47.103000000000002</v>
      </c>
      <c r="S15" s="32">
        <f t="shared" ca="1" si="0"/>
        <v>47.103000000000002</v>
      </c>
      <c r="T15" s="32">
        <f t="shared" ca="1" si="0"/>
        <v>47.103000000000002</v>
      </c>
      <c r="U15" s="32">
        <f t="shared" ca="1" si="0"/>
        <v>47.103000000000002</v>
      </c>
      <c r="V15" s="32">
        <f t="shared" ca="1" si="0"/>
        <v>47.103000000000002</v>
      </c>
      <c r="W15" s="32">
        <f t="shared" ca="1" si="1"/>
        <v>47.103000000000002</v>
      </c>
      <c r="X15" s="32">
        <f t="shared" ca="1" si="1"/>
        <v>47.103000000000002</v>
      </c>
      <c r="Z15" s="1" t="s">
        <v>24</v>
      </c>
      <c r="AA15" s="22">
        <v>0</v>
      </c>
    </row>
    <row r="16" spans="1:27" x14ac:dyDescent="0.2">
      <c r="A16" s="1" t="s">
        <v>25</v>
      </c>
      <c r="B16" s="1">
        <v>2.691412317582528</v>
      </c>
      <c r="C16" s="1">
        <f t="shared" ca="1" si="2"/>
        <v>2.6914099999999999</v>
      </c>
      <c r="D16" s="1">
        <f t="shared" ca="1" si="3"/>
        <v>2.6914099999999999</v>
      </c>
      <c r="E16" s="32">
        <f t="shared" ca="1" si="4"/>
        <v>1.45427</v>
      </c>
      <c r="F16" s="32">
        <f t="shared" ca="1" si="4"/>
        <v>1.45427</v>
      </c>
      <c r="G16" s="32">
        <f t="shared" ca="1" si="0"/>
        <v>2.4741599999999999</v>
      </c>
      <c r="H16" s="32">
        <f t="shared" ca="1" si="0"/>
        <v>0.60435000000000005</v>
      </c>
      <c r="I16" s="32">
        <f t="shared" ca="1" si="0"/>
        <v>1.8073999999999999</v>
      </c>
      <c r="J16" s="32">
        <f t="shared" ca="1" si="0"/>
        <v>0.74931000000000003</v>
      </c>
      <c r="K16" s="32">
        <f t="shared" ca="1" si="0"/>
        <v>1.7319100000000001</v>
      </c>
      <c r="L16" s="32">
        <f t="shared" ca="1" si="0"/>
        <v>0.78566000000000003</v>
      </c>
      <c r="M16" s="32">
        <f t="shared" ca="1" si="0"/>
        <v>1.45427</v>
      </c>
      <c r="N16" s="32">
        <f t="shared" ca="1" si="0"/>
        <v>1.45427</v>
      </c>
      <c r="O16" s="32">
        <f t="shared" ca="1" si="0"/>
        <v>1.29433</v>
      </c>
      <c r="P16" s="32">
        <f t="shared" ca="1" si="0"/>
        <v>1.6174299999999999</v>
      </c>
      <c r="Q16" s="32">
        <f t="shared" ca="1" si="0"/>
        <v>1.45427</v>
      </c>
      <c r="R16" s="32">
        <f t="shared" ca="1" si="0"/>
        <v>1.45427</v>
      </c>
      <c r="S16" s="32">
        <f t="shared" ca="1" si="0"/>
        <v>1.45427</v>
      </c>
      <c r="T16" s="32">
        <f t="shared" ca="1" si="0"/>
        <v>1.45427</v>
      </c>
      <c r="U16" s="32">
        <f t="shared" ca="1" si="0"/>
        <v>1.45427</v>
      </c>
      <c r="V16" s="32">
        <f t="shared" ca="1" si="0"/>
        <v>1.45427</v>
      </c>
      <c r="W16" s="32">
        <f t="shared" ca="1" si="1"/>
        <v>1.45427</v>
      </c>
      <c r="X16" s="32">
        <f t="shared" ca="1" si="1"/>
        <v>1.45427</v>
      </c>
      <c r="Z16" s="1" t="s">
        <v>25</v>
      </c>
      <c r="AA16" s="22">
        <v>1</v>
      </c>
    </row>
    <row r="17" spans="1:27" x14ac:dyDescent="0.2">
      <c r="A17" s="1" t="s">
        <v>26</v>
      </c>
      <c r="B17" s="1">
        <v>1.4533875740205686</v>
      </c>
      <c r="C17" s="1">
        <f t="shared" ca="1" si="2"/>
        <v>1.4536</v>
      </c>
      <c r="D17" s="1">
        <f t="shared" ca="1" si="3"/>
        <v>1.4536</v>
      </c>
      <c r="E17" s="32">
        <f t="shared" ca="1" si="4"/>
        <v>2.1305299999999998</v>
      </c>
      <c r="F17" s="32">
        <f t="shared" ca="1" si="4"/>
        <v>2.1305299999999998</v>
      </c>
      <c r="G17" s="32">
        <f t="shared" ca="1" si="0"/>
        <v>3.35175</v>
      </c>
      <c r="H17" s="32">
        <f t="shared" ca="1" si="0"/>
        <v>2.1305299999999998</v>
      </c>
      <c r="I17" s="32">
        <f t="shared" ca="1" si="0"/>
        <v>1.48935</v>
      </c>
      <c r="J17" s="32">
        <f t="shared" ca="1" si="0"/>
        <v>2.77345</v>
      </c>
      <c r="K17" s="32">
        <f t="shared" ca="1" si="0"/>
        <v>2.3462200000000002</v>
      </c>
      <c r="L17" s="32">
        <f t="shared" ca="1" si="0"/>
        <v>2.7696900000000002</v>
      </c>
      <c r="M17" s="32">
        <f t="shared" ca="1" si="0"/>
        <v>2.1305299999999998</v>
      </c>
      <c r="N17" s="32">
        <f t="shared" ca="1" si="0"/>
        <v>3.35175</v>
      </c>
      <c r="O17" s="32">
        <f t="shared" ca="1" si="0"/>
        <v>3.01546</v>
      </c>
      <c r="P17" s="32">
        <f t="shared" ca="1" si="0"/>
        <v>2.34457</v>
      </c>
      <c r="Q17" s="32">
        <f t="shared" ca="1" si="0"/>
        <v>3.35175</v>
      </c>
      <c r="R17" s="32">
        <f t="shared" ca="1" si="0"/>
        <v>2.1305299999999998</v>
      </c>
      <c r="S17" s="32">
        <f t="shared" ca="1" si="0"/>
        <v>2.1305299999999998</v>
      </c>
      <c r="T17" s="32">
        <f t="shared" ca="1" si="0"/>
        <v>2.1305299999999998</v>
      </c>
      <c r="U17" s="32">
        <f t="shared" ca="1" si="0"/>
        <v>2.1305299999999998</v>
      </c>
      <c r="V17" s="32">
        <f t="shared" ref="V17:X36" ca="1" si="5">INDIRECT(ADDRESS(ROW(V17)+147,18-3*$AA17,,,CONCATENATE("oq25",V$1)))</f>
        <v>3.35175</v>
      </c>
      <c r="W17" s="32">
        <f t="shared" ca="1" si="1"/>
        <v>2.1305299999999998</v>
      </c>
      <c r="X17" s="32">
        <f t="shared" ca="1" si="1"/>
        <v>3.35175</v>
      </c>
      <c r="Z17" s="1" t="s">
        <v>26</v>
      </c>
      <c r="AA17" s="22">
        <v>1</v>
      </c>
    </row>
    <row r="18" spans="1:27" x14ac:dyDescent="0.2">
      <c r="A18" s="1" t="s">
        <v>27</v>
      </c>
      <c r="B18" s="1">
        <v>1.0617897909925322</v>
      </c>
      <c r="C18" s="1">
        <f t="shared" ca="1" si="2"/>
        <v>0</v>
      </c>
      <c r="D18" s="1">
        <f t="shared" ca="1" si="3"/>
        <v>0</v>
      </c>
      <c r="E18" s="32">
        <f t="shared" ca="1" si="4"/>
        <v>0</v>
      </c>
      <c r="F18" s="32">
        <f t="shared" ca="1" si="4"/>
        <v>0</v>
      </c>
      <c r="G18" s="32">
        <f t="shared" ca="1" si="4"/>
        <v>0</v>
      </c>
      <c r="H18" s="32">
        <f t="shared" ca="1" si="4"/>
        <v>0</v>
      </c>
      <c r="I18" s="32">
        <f t="shared" ca="1" si="4"/>
        <v>0</v>
      </c>
      <c r="J18" s="32">
        <f t="shared" ca="1" si="4"/>
        <v>0</v>
      </c>
      <c r="K18" s="32">
        <f t="shared" ca="1" si="4"/>
        <v>0</v>
      </c>
      <c r="L18" s="32">
        <f t="shared" ca="1" si="4"/>
        <v>0</v>
      </c>
      <c r="M18" s="32">
        <f t="shared" ca="1" si="4"/>
        <v>0</v>
      </c>
      <c r="N18" s="32">
        <f t="shared" ca="1" si="4"/>
        <v>0</v>
      </c>
      <c r="O18" s="32">
        <f t="shared" ca="1" si="4"/>
        <v>0</v>
      </c>
      <c r="P18" s="32">
        <f t="shared" ca="1" si="4"/>
        <v>0</v>
      </c>
      <c r="Q18" s="32">
        <f t="shared" ca="1" si="4"/>
        <v>0</v>
      </c>
      <c r="R18" s="32">
        <f t="shared" ca="1" si="4"/>
        <v>0</v>
      </c>
      <c r="S18" s="32">
        <f t="shared" ca="1" si="4"/>
        <v>0</v>
      </c>
      <c r="T18" s="32">
        <f t="shared" ca="1" si="4"/>
        <v>0</v>
      </c>
      <c r="U18" s="32">
        <f t="shared" ca="1" si="4"/>
        <v>0</v>
      </c>
      <c r="V18" s="32">
        <f t="shared" ca="1" si="5"/>
        <v>0</v>
      </c>
      <c r="W18" s="32">
        <f t="shared" ca="1" si="1"/>
        <v>0</v>
      </c>
      <c r="X18" s="32">
        <f t="shared" ca="1" si="1"/>
        <v>0</v>
      </c>
      <c r="Z18" s="1" t="s">
        <v>27</v>
      </c>
      <c r="AA18" s="22">
        <v>-1</v>
      </c>
    </row>
    <row r="19" spans="1:27" x14ac:dyDescent="0.2">
      <c r="A19" s="1" t="s">
        <v>28</v>
      </c>
      <c r="B19" s="1">
        <v>1.7151988931417836</v>
      </c>
      <c r="C19" s="1">
        <f t="shared" ca="1" si="2"/>
        <v>1.7166399999999999</v>
      </c>
      <c r="D19" s="1">
        <f t="shared" ref="D19:D34" ca="1" si="6">INDIRECT(ADDRESS(ROW(D19)+147,18-3*$AA19,,,CONCATENATE("out25",D$1)))</f>
        <v>1.7166399999999999</v>
      </c>
      <c r="E19" s="32">
        <f t="shared" ref="E19:U34" ca="1" si="7">INDIRECT(ADDRESS(ROW(E19)+147,18-3*$AA19,,,CONCATENATE("oq25",E$1)))</f>
        <v>1.8692899999999999</v>
      </c>
      <c r="F19" s="32">
        <f t="shared" ref="F19:F34" ca="1" si="8">INDIRECT(ADDRESS(ROW(F19)+147,18-3*$AA19,,,CONCATENATE("oq25",F$1)))</f>
        <v>1.8692899999999999</v>
      </c>
      <c r="G19" s="32">
        <f t="shared" ca="1" si="7"/>
        <v>1.8692899999999999</v>
      </c>
      <c r="H19" s="32">
        <f t="shared" ca="1" si="7"/>
        <v>1.8692899999999999</v>
      </c>
      <c r="I19" s="32">
        <f t="shared" ca="1" si="7"/>
        <v>1.3259000000000001</v>
      </c>
      <c r="J19" s="32">
        <f t="shared" ca="1" si="7"/>
        <v>2.4155600000000002</v>
      </c>
      <c r="K19" s="32">
        <f t="shared" ca="1" si="7"/>
        <v>1.3085</v>
      </c>
      <c r="L19" s="32">
        <f t="shared" ca="1" si="7"/>
        <v>2.4300799999999998</v>
      </c>
      <c r="M19" s="32">
        <f t="shared" ca="1" si="7"/>
        <v>1.8692899999999999</v>
      </c>
      <c r="N19" s="32">
        <f t="shared" ca="1" si="7"/>
        <v>1.8692899999999999</v>
      </c>
      <c r="O19" s="32">
        <f t="shared" ca="1" si="7"/>
        <v>1.68092</v>
      </c>
      <c r="P19" s="32">
        <f t="shared" ca="1" si="7"/>
        <v>2.0579900000000002</v>
      </c>
      <c r="Q19" s="32">
        <f t="shared" ca="1" si="7"/>
        <v>1.8692899999999999</v>
      </c>
      <c r="R19" s="32">
        <f t="shared" ca="1" si="7"/>
        <v>1.8692899999999999</v>
      </c>
      <c r="S19" s="32">
        <f t="shared" ca="1" si="7"/>
        <v>1.8692899999999999</v>
      </c>
      <c r="T19" s="32">
        <f t="shared" ca="1" si="7"/>
        <v>1.8692899999999999</v>
      </c>
      <c r="U19" s="32">
        <f t="shared" ca="1" si="7"/>
        <v>1.8692899999999999</v>
      </c>
      <c r="V19" s="32">
        <f t="shared" ca="1" si="5"/>
        <v>1.8692899999999999</v>
      </c>
      <c r="W19" s="32">
        <f t="shared" ca="1" si="1"/>
        <v>1.8692899999999999</v>
      </c>
      <c r="X19" s="32">
        <f t="shared" ca="1" si="1"/>
        <v>1.8692899999999999</v>
      </c>
      <c r="Z19" s="1" t="s">
        <v>28</v>
      </c>
      <c r="AA19" s="22">
        <v>1</v>
      </c>
    </row>
    <row r="20" spans="1:27" x14ac:dyDescent="0.2">
      <c r="A20" s="1" t="s">
        <v>29</v>
      </c>
      <c r="B20" s="1">
        <v>6.1492374616438479</v>
      </c>
      <c r="C20" s="1">
        <f t="shared" ca="1" si="2"/>
        <v>1.6386499999999999</v>
      </c>
      <c r="D20" s="1">
        <f t="shared" ca="1" si="6"/>
        <v>1.6386499999999999</v>
      </c>
      <c r="E20" s="32">
        <f t="shared" ca="1" si="7"/>
        <v>3.7452800000000002</v>
      </c>
      <c r="F20" s="32">
        <f t="shared" ca="1" si="8"/>
        <v>3.7452800000000002</v>
      </c>
      <c r="G20" s="32">
        <f t="shared" ca="1" si="7"/>
        <v>3.7452800000000002</v>
      </c>
      <c r="H20" s="32">
        <f t="shared" ca="1" si="7"/>
        <v>3.7452800000000002</v>
      </c>
      <c r="I20" s="32">
        <f t="shared" ca="1" si="7"/>
        <v>2.61402</v>
      </c>
      <c r="J20" s="32">
        <f t="shared" ca="1" si="7"/>
        <v>4.8831199999999999</v>
      </c>
      <c r="K20" s="32">
        <f t="shared" ca="1" si="7"/>
        <v>2.6216900000000001</v>
      </c>
      <c r="L20" s="32">
        <f t="shared" ca="1" si="7"/>
        <v>4.8688599999999997</v>
      </c>
      <c r="M20" s="32">
        <f t="shared" ca="1" si="7"/>
        <v>3.7452800000000002</v>
      </c>
      <c r="N20" s="32">
        <f t="shared" ca="1" si="7"/>
        <v>3.7452800000000002</v>
      </c>
      <c r="O20" s="32">
        <f t="shared" ca="1" si="7"/>
        <v>3.3675899999999999</v>
      </c>
      <c r="P20" s="32">
        <f t="shared" ca="1" si="7"/>
        <v>4.1237000000000004</v>
      </c>
      <c r="Q20" s="32">
        <f t="shared" ca="1" si="7"/>
        <v>3.7452800000000002</v>
      </c>
      <c r="R20" s="32">
        <f t="shared" ca="1" si="7"/>
        <v>3.7452800000000002</v>
      </c>
      <c r="S20" s="32">
        <f t="shared" ca="1" si="7"/>
        <v>3.7452800000000002</v>
      </c>
      <c r="T20" s="32">
        <f t="shared" ca="1" si="7"/>
        <v>3.7452800000000002</v>
      </c>
      <c r="U20" s="32">
        <f t="shared" ca="1" si="7"/>
        <v>3.7452800000000002</v>
      </c>
      <c r="V20" s="32">
        <f t="shared" ca="1" si="5"/>
        <v>3.7452800000000002</v>
      </c>
      <c r="W20" s="32">
        <f t="shared" ca="1" si="1"/>
        <v>3.7452800000000002</v>
      </c>
      <c r="X20" s="32">
        <f t="shared" ca="1" si="1"/>
        <v>3.7452800000000002</v>
      </c>
      <c r="Z20" s="1" t="s">
        <v>29</v>
      </c>
      <c r="AA20" s="22">
        <v>1</v>
      </c>
    </row>
    <row r="21" spans="1:27" x14ac:dyDescent="0.2">
      <c r="A21" s="1" t="s">
        <v>30</v>
      </c>
      <c r="B21" s="1">
        <v>3.1970139412983936</v>
      </c>
      <c r="C21" s="1">
        <f t="shared" ca="1" si="2"/>
        <v>3.1990799999999999</v>
      </c>
      <c r="D21" s="1">
        <f t="shared" ca="1" si="6"/>
        <v>3.1990799999999999</v>
      </c>
      <c r="E21" s="32">
        <f t="shared" ca="1" si="7"/>
        <v>4.1672099999999999</v>
      </c>
      <c r="F21" s="32">
        <f t="shared" ca="1" si="8"/>
        <v>4.1672099999999999</v>
      </c>
      <c r="G21" s="32">
        <f t="shared" ca="1" si="7"/>
        <v>4.1672099999999999</v>
      </c>
      <c r="H21" s="32">
        <f t="shared" ca="1" si="7"/>
        <v>4.1672099999999999</v>
      </c>
      <c r="I21" s="32">
        <f t="shared" ca="1" si="7"/>
        <v>3.1238700000000001</v>
      </c>
      <c r="J21" s="32">
        <f t="shared" ca="1" si="7"/>
        <v>5.2221399999999996</v>
      </c>
      <c r="K21" s="32">
        <f t="shared" ca="1" si="7"/>
        <v>2.9170400000000001</v>
      </c>
      <c r="L21" s="32">
        <f t="shared" ca="1" si="7"/>
        <v>5.41737</v>
      </c>
      <c r="M21" s="32">
        <f t="shared" ca="1" si="7"/>
        <v>4.1672099999999999</v>
      </c>
      <c r="N21" s="32">
        <f t="shared" ca="1" si="7"/>
        <v>4.1672099999999999</v>
      </c>
      <c r="O21" s="32">
        <f t="shared" ca="1" si="7"/>
        <v>3.7444899999999999</v>
      </c>
      <c r="P21" s="32">
        <f t="shared" ca="1" si="7"/>
        <v>4.5912800000000002</v>
      </c>
      <c r="Q21" s="32">
        <f t="shared" ca="1" si="7"/>
        <v>4.1672099999999999</v>
      </c>
      <c r="R21" s="32">
        <f t="shared" ca="1" si="7"/>
        <v>4.1672099999999999</v>
      </c>
      <c r="S21" s="32">
        <f t="shared" ca="1" si="7"/>
        <v>4.1672099999999999</v>
      </c>
      <c r="T21" s="32">
        <f t="shared" ca="1" si="7"/>
        <v>4.1672099999999999</v>
      </c>
      <c r="U21" s="32">
        <f t="shared" ca="1" si="7"/>
        <v>4.1672099999999999</v>
      </c>
      <c r="V21" s="32">
        <f t="shared" ca="1" si="5"/>
        <v>4.1672099999999999</v>
      </c>
      <c r="W21" s="32">
        <f t="shared" ca="1" si="1"/>
        <v>4.1672099999999999</v>
      </c>
      <c r="X21" s="32">
        <f t="shared" ca="1" si="1"/>
        <v>4.1672099999999999</v>
      </c>
      <c r="Z21" s="1" t="s">
        <v>30</v>
      </c>
      <c r="AA21" s="22">
        <v>1</v>
      </c>
    </row>
    <row r="22" spans="1:27" x14ac:dyDescent="0.2">
      <c r="A22" s="1" t="s">
        <v>31</v>
      </c>
      <c r="B22" s="1">
        <v>9.1754997049423856</v>
      </c>
      <c r="C22" s="1">
        <f t="shared" ca="1" si="2"/>
        <v>9.1777200000000008</v>
      </c>
      <c r="D22" s="1">
        <f t="shared" ca="1" si="6"/>
        <v>9.1777200000000008</v>
      </c>
      <c r="E22" s="32">
        <f t="shared" ca="1" si="7"/>
        <v>18.500080000000001</v>
      </c>
      <c r="F22" s="32">
        <f t="shared" ca="1" si="8"/>
        <v>18.500080000000001</v>
      </c>
      <c r="G22" s="32">
        <f t="shared" ca="1" si="7"/>
        <v>18.500080000000001</v>
      </c>
      <c r="H22" s="32">
        <f t="shared" ca="1" si="7"/>
        <v>18.500080000000001</v>
      </c>
      <c r="I22" s="32">
        <f t="shared" ca="1" si="7"/>
        <v>12.91478</v>
      </c>
      <c r="J22" s="32">
        <f t="shared" ca="1" si="7"/>
        <v>24.20815</v>
      </c>
      <c r="K22" s="32">
        <f t="shared" ca="1" si="7"/>
        <v>12.950060000000001</v>
      </c>
      <c r="L22" s="32">
        <f t="shared" ca="1" si="7"/>
        <v>24.05011</v>
      </c>
      <c r="M22" s="32">
        <f t="shared" ca="1" si="7"/>
        <v>18.500080000000001</v>
      </c>
      <c r="N22" s="32">
        <f t="shared" ca="1" si="7"/>
        <v>18.500080000000001</v>
      </c>
      <c r="O22" s="32">
        <f t="shared" ca="1" si="7"/>
        <v>16.568110000000001</v>
      </c>
      <c r="P22" s="32">
        <f t="shared" ca="1" si="7"/>
        <v>20.450399999999998</v>
      </c>
      <c r="Q22" s="32">
        <f t="shared" ca="1" si="7"/>
        <v>18.500080000000001</v>
      </c>
      <c r="R22" s="32">
        <f t="shared" ca="1" si="7"/>
        <v>18.500080000000001</v>
      </c>
      <c r="S22" s="32">
        <f t="shared" ca="1" si="7"/>
        <v>18.500080000000001</v>
      </c>
      <c r="T22" s="32">
        <f t="shared" ca="1" si="7"/>
        <v>18.500080000000001</v>
      </c>
      <c r="U22" s="32">
        <f t="shared" ca="1" si="7"/>
        <v>18.500080000000001</v>
      </c>
      <c r="V22" s="32">
        <f t="shared" ca="1" si="5"/>
        <v>18.500080000000001</v>
      </c>
      <c r="W22" s="32">
        <f t="shared" ca="1" si="5"/>
        <v>18.500080000000001</v>
      </c>
      <c r="X22" s="32">
        <f t="shared" ca="1" si="5"/>
        <v>18.500080000000001</v>
      </c>
      <c r="Z22" s="1" t="s">
        <v>31</v>
      </c>
      <c r="AA22" s="22">
        <v>1</v>
      </c>
    </row>
    <row r="23" spans="1:27" x14ac:dyDescent="0.2">
      <c r="A23" s="1" t="s">
        <v>32</v>
      </c>
      <c r="B23" s="1">
        <v>1.9205288749795</v>
      </c>
      <c r="C23" s="1">
        <f t="shared" ca="1" si="2"/>
        <v>1.92214</v>
      </c>
      <c r="D23" s="1">
        <f t="shared" ca="1" si="6"/>
        <v>1.92214</v>
      </c>
      <c r="E23" s="32">
        <f t="shared" ca="1" si="7"/>
        <v>0.58711999999999998</v>
      </c>
      <c r="F23" s="32">
        <f t="shared" ca="1" si="8"/>
        <v>0.58711999999999998</v>
      </c>
      <c r="G23" s="32">
        <f t="shared" ca="1" si="7"/>
        <v>0.58711999999999998</v>
      </c>
      <c r="H23" s="32">
        <f t="shared" ca="1" si="7"/>
        <v>0.58711999999999998</v>
      </c>
      <c r="I23" s="32">
        <f t="shared" ca="1" si="7"/>
        <v>0.41537000000000002</v>
      </c>
      <c r="J23" s="32">
        <f t="shared" ca="1" si="7"/>
        <v>0.75885999999999998</v>
      </c>
      <c r="K23" s="32">
        <f t="shared" ca="1" si="7"/>
        <v>0.41098000000000001</v>
      </c>
      <c r="L23" s="32">
        <f t="shared" ca="1" si="7"/>
        <v>0.76324999999999998</v>
      </c>
      <c r="M23" s="32">
        <f t="shared" ca="1" si="7"/>
        <v>0.58711999999999998</v>
      </c>
      <c r="N23" s="32">
        <f t="shared" ca="1" si="7"/>
        <v>0.58711999999999998</v>
      </c>
      <c r="O23" s="32">
        <f t="shared" ca="1" si="7"/>
        <v>0.52842</v>
      </c>
      <c r="P23" s="32">
        <f t="shared" ca="1" si="7"/>
        <v>0.64581</v>
      </c>
      <c r="Q23" s="32">
        <f t="shared" ca="1" si="7"/>
        <v>0.58711999999999998</v>
      </c>
      <c r="R23" s="32">
        <f t="shared" ca="1" si="7"/>
        <v>0.58711999999999998</v>
      </c>
      <c r="S23" s="32">
        <f t="shared" ca="1" si="7"/>
        <v>0.58711999999999998</v>
      </c>
      <c r="T23" s="32">
        <f t="shared" ca="1" si="7"/>
        <v>0.58711999999999998</v>
      </c>
      <c r="U23" s="32">
        <f t="shared" ca="1" si="7"/>
        <v>0.58711999999999998</v>
      </c>
      <c r="V23" s="32">
        <f t="shared" ca="1" si="5"/>
        <v>0.58711999999999998</v>
      </c>
      <c r="W23" s="32">
        <f t="shared" ca="1" si="5"/>
        <v>0.58711999999999998</v>
      </c>
      <c r="X23" s="32">
        <f t="shared" ca="1" si="5"/>
        <v>0.58711999999999998</v>
      </c>
      <c r="Z23" s="1" t="s">
        <v>32</v>
      </c>
      <c r="AA23" s="22">
        <v>1</v>
      </c>
    </row>
    <row r="24" spans="1:27" x14ac:dyDescent="0.2">
      <c r="A24" s="1" t="s">
        <v>33</v>
      </c>
      <c r="B24" s="1">
        <v>1.9290610131200066</v>
      </c>
      <c r="C24" s="1">
        <f t="shared" ca="1" si="2"/>
        <v>1.92919</v>
      </c>
      <c r="D24" s="1">
        <f t="shared" ca="1" si="6"/>
        <v>1.92919</v>
      </c>
      <c r="E24" s="32">
        <f t="shared" ca="1" si="7"/>
        <v>6.9850000000000003</v>
      </c>
      <c r="F24" s="32">
        <f t="shared" ca="1" si="8"/>
        <v>6.9850000000000003</v>
      </c>
      <c r="G24" s="32">
        <f t="shared" ca="1" si="7"/>
        <v>6.9850000000000003</v>
      </c>
      <c r="H24" s="32">
        <f t="shared" ca="1" si="7"/>
        <v>1.41797</v>
      </c>
      <c r="I24" s="32">
        <f t="shared" ca="1" si="7"/>
        <v>4.9482299999999997</v>
      </c>
      <c r="J24" s="32">
        <f t="shared" ca="1" si="7"/>
        <v>9.0305999999999997</v>
      </c>
      <c r="K24" s="32">
        <f t="shared" ca="1" si="7"/>
        <v>4.8895</v>
      </c>
      <c r="L24" s="32">
        <f t="shared" ca="1" si="7"/>
        <v>1.84337</v>
      </c>
      <c r="M24" s="32">
        <f t="shared" ca="1" si="7"/>
        <v>1.41797</v>
      </c>
      <c r="N24" s="32">
        <f t="shared" ca="1" si="7"/>
        <v>6.9850000000000003</v>
      </c>
      <c r="O24" s="32">
        <f t="shared" ca="1" si="7"/>
        <v>6.2822199999999997</v>
      </c>
      <c r="P24" s="32">
        <f t="shared" ca="1" si="7"/>
        <v>1.58521</v>
      </c>
      <c r="Q24" s="32">
        <f t="shared" ca="1" si="7"/>
        <v>6.9850000000000003</v>
      </c>
      <c r="R24" s="32">
        <f t="shared" ca="1" si="7"/>
        <v>6.9850000000000003</v>
      </c>
      <c r="S24" s="32">
        <f t="shared" ca="1" si="7"/>
        <v>6.9850000000000003</v>
      </c>
      <c r="T24" s="32">
        <f t="shared" ca="1" si="7"/>
        <v>6.9850000000000003</v>
      </c>
      <c r="U24" s="32">
        <f t="shared" ca="1" si="7"/>
        <v>1.41797</v>
      </c>
      <c r="V24" s="32">
        <f t="shared" ca="1" si="5"/>
        <v>6.9850000000000003</v>
      </c>
      <c r="W24" s="32">
        <f t="shared" ca="1" si="5"/>
        <v>1.41797</v>
      </c>
      <c r="X24" s="32">
        <f t="shared" ca="1" si="5"/>
        <v>6.9850000000000003</v>
      </c>
      <c r="Z24" s="1" t="s">
        <v>33</v>
      </c>
      <c r="AA24" s="22">
        <v>1</v>
      </c>
    </row>
    <row r="25" spans="1:27" x14ac:dyDescent="0.2">
      <c r="A25" s="1" t="s">
        <v>34</v>
      </c>
      <c r="B25" s="1">
        <v>0.85493345764130402</v>
      </c>
      <c r="C25" s="1">
        <f t="shared" ca="1" si="2"/>
        <v>4.2903799999999999</v>
      </c>
      <c r="D25" s="1">
        <f t="shared" ca="1" si="6"/>
        <v>4.2903799999999999</v>
      </c>
      <c r="E25" s="32">
        <f t="shared" ca="1" si="7"/>
        <v>4.2311199999999998</v>
      </c>
      <c r="F25" s="32">
        <f t="shared" ca="1" si="8"/>
        <v>4.2311199999999998</v>
      </c>
      <c r="G25" s="32">
        <f t="shared" ca="1" si="7"/>
        <v>4.2311199999999998</v>
      </c>
      <c r="H25" s="32">
        <f t="shared" ca="1" si="7"/>
        <v>4.2311199999999998</v>
      </c>
      <c r="I25" s="32">
        <f t="shared" ca="1" si="7"/>
        <v>2.9617800000000001</v>
      </c>
      <c r="J25" s="32">
        <f t="shared" ca="1" si="7"/>
        <v>5.5004600000000003</v>
      </c>
      <c r="K25" s="32">
        <f t="shared" ca="1" si="7"/>
        <v>2.9617800000000001</v>
      </c>
      <c r="L25" s="32">
        <f t="shared" ca="1" si="7"/>
        <v>5.5004600000000003</v>
      </c>
      <c r="M25" s="32">
        <f t="shared" ca="1" si="7"/>
        <v>4.2311199999999998</v>
      </c>
      <c r="N25" s="32">
        <f t="shared" ca="1" si="7"/>
        <v>4.2311199999999998</v>
      </c>
      <c r="O25" s="32">
        <f t="shared" ca="1" si="7"/>
        <v>3.8081499999999999</v>
      </c>
      <c r="P25" s="32">
        <f t="shared" ca="1" si="7"/>
        <v>4.6540900000000001</v>
      </c>
      <c r="Q25" s="32">
        <f t="shared" ca="1" si="7"/>
        <v>4.2311199999999998</v>
      </c>
      <c r="R25" s="32">
        <f t="shared" ca="1" si="7"/>
        <v>4.2311199999999998</v>
      </c>
      <c r="S25" s="32">
        <f t="shared" ca="1" si="7"/>
        <v>4.2311199999999998</v>
      </c>
      <c r="T25" s="32">
        <f t="shared" ca="1" si="7"/>
        <v>4.2311199999999998</v>
      </c>
      <c r="U25" s="32">
        <f t="shared" ca="1" si="7"/>
        <v>4.2311199999999998</v>
      </c>
      <c r="V25" s="32">
        <f t="shared" ca="1" si="5"/>
        <v>4.2311199999999998</v>
      </c>
      <c r="W25" s="32">
        <f t="shared" ca="1" si="5"/>
        <v>4.2311199999999998</v>
      </c>
      <c r="X25" s="32">
        <f t="shared" ca="1" si="5"/>
        <v>4.2311199999999998</v>
      </c>
      <c r="Z25" s="1" t="s">
        <v>34</v>
      </c>
      <c r="AA25" s="22">
        <v>0</v>
      </c>
    </row>
    <row r="26" spans="1:27" x14ac:dyDescent="0.2">
      <c r="A26" s="1" t="s">
        <v>35</v>
      </c>
      <c r="B26" s="1">
        <v>2.4596949846575393</v>
      </c>
      <c r="C26" s="1">
        <f t="shared" ca="1" si="2"/>
        <v>0.65546000000000004</v>
      </c>
      <c r="D26" s="1">
        <f t="shared" ca="1" si="6"/>
        <v>0.65546000000000004</v>
      </c>
      <c r="E26" s="32">
        <f t="shared" ca="1" si="7"/>
        <v>2.99857</v>
      </c>
      <c r="F26" s="32">
        <f t="shared" ca="1" si="8"/>
        <v>2.99857</v>
      </c>
      <c r="G26" s="32">
        <f t="shared" ca="1" si="7"/>
        <v>2.99857</v>
      </c>
      <c r="H26" s="32">
        <f t="shared" ca="1" si="7"/>
        <v>2.99857</v>
      </c>
      <c r="I26" s="32">
        <f t="shared" ca="1" si="7"/>
        <v>2.09443</v>
      </c>
      <c r="J26" s="32">
        <f t="shared" ca="1" si="7"/>
        <v>3.9066399999999999</v>
      </c>
      <c r="K26" s="32">
        <f t="shared" ca="1" si="7"/>
        <v>2.0990000000000002</v>
      </c>
      <c r="L26" s="32">
        <f t="shared" ca="1" si="7"/>
        <v>3.8981400000000002</v>
      </c>
      <c r="M26" s="32">
        <f t="shared" ca="1" si="7"/>
        <v>2.99857</v>
      </c>
      <c r="N26" s="32">
        <f t="shared" ca="1" si="7"/>
        <v>2.99857</v>
      </c>
      <c r="O26" s="32">
        <f t="shared" ca="1" si="7"/>
        <v>2.69686</v>
      </c>
      <c r="P26" s="32">
        <f t="shared" ca="1" si="7"/>
        <v>3.3007200000000001</v>
      </c>
      <c r="Q26" s="32">
        <f t="shared" ca="1" si="7"/>
        <v>2.99857</v>
      </c>
      <c r="R26" s="32">
        <f t="shared" ca="1" si="7"/>
        <v>2.99857</v>
      </c>
      <c r="S26" s="32">
        <f t="shared" ca="1" si="7"/>
        <v>2.99857</v>
      </c>
      <c r="T26" s="32">
        <f t="shared" ca="1" si="7"/>
        <v>2.99857</v>
      </c>
      <c r="U26" s="32">
        <f t="shared" ca="1" si="7"/>
        <v>2.99857</v>
      </c>
      <c r="V26" s="32">
        <f t="shared" ca="1" si="5"/>
        <v>2.99857</v>
      </c>
      <c r="W26" s="32">
        <f t="shared" ca="1" si="5"/>
        <v>0.60963999999999996</v>
      </c>
      <c r="X26" s="32">
        <f t="shared" ca="1" si="5"/>
        <v>2.99857</v>
      </c>
      <c r="Z26" s="1" t="s">
        <v>35</v>
      </c>
      <c r="AA26" s="22">
        <v>1</v>
      </c>
    </row>
    <row r="27" spans="1:27" x14ac:dyDescent="0.2">
      <c r="A27" s="1" t="s">
        <v>36</v>
      </c>
      <c r="B27" s="1">
        <v>0.80377542213333608</v>
      </c>
      <c r="C27" s="1">
        <f t="shared" ca="1" si="2"/>
        <v>0.80383000000000004</v>
      </c>
      <c r="D27" s="1">
        <f t="shared" ca="1" si="6"/>
        <v>0.80383000000000004</v>
      </c>
      <c r="E27" s="32">
        <f t="shared" ca="1" si="7"/>
        <v>1.5862499999999999</v>
      </c>
      <c r="F27" s="32">
        <f t="shared" ca="1" si="8"/>
        <v>1.5862499999999999</v>
      </c>
      <c r="G27" s="32">
        <f t="shared" ca="1" si="7"/>
        <v>5.1026800000000003</v>
      </c>
      <c r="H27" s="32">
        <f t="shared" ca="1" si="7"/>
        <v>0.38402999999999998</v>
      </c>
      <c r="I27" s="32">
        <f t="shared" ca="1" si="7"/>
        <v>2.2082099999999998</v>
      </c>
      <c r="J27" s="32">
        <f t="shared" ca="1" si="7"/>
        <v>2.05199</v>
      </c>
      <c r="K27" s="32">
        <f t="shared" ca="1" si="7"/>
        <v>3.5718700000000001</v>
      </c>
      <c r="L27" s="32">
        <f t="shared" ca="1" si="7"/>
        <v>2.0621299999999998</v>
      </c>
      <c r="M27" s="32">
        <f t="shared" ca="1" si="7"/>
        <v>1.5862499999999999</v>
      </c>
      <c r="N27" s="32">
        <f t="shared" ca="1" si="7"/>
        <v>1.5862499999999999</v>
      </c>
      <c r="O27" s="32">
        <f t="shared" ca="1" si="7"/>
        <v>3.2982399999999998</v>
      </c>
      <c r="P27" s="32">
        <f t="shared" ca="1" si="7"/>
        <v>1.7463</v>
      </c>
      <c r="Q27" s="32">
        <f t="shared" ca="1" si="7"/>
        <v>1.5862499999999999</v>
      </c>
      <c r="R27" s="32">
        <f t="shared" ca="1" si="7"/>
        <v>1.5862499999999999</v>
      </c>
      <c r="S27" s="32">
        <f t="shared" ca="1" si="7"/>
        <v>1.5862499999999999</v>
      </c>
      <c r="T27" s="32">
        <f t="shared" ca="1" si="7"/>
        <v>1.5862499999999999</v>
      </c>
      <c r="U27" s="32">
        <f t="shared" ca="1" si="7"/>
        <v>0.38402999999999998</v>
      </c>
      <c r="V27" s="32">
        <f t="shared" ca="1" si="5"/>
        <v>3.6667299999999998</v>
      </c>
      <c r="W27" s="32">
        <f t="shared" ca="1" si="5"/>
        <v>0.38402999999999998</v>
      </c>
      <c r="X27" s="32">
        <f t="shared" ca="1" si="5"/>
        <v>3.6667299999999998</v>
      </c>
      <c r="Z27" s="1" t="s">
        <v>36</v>
      </c>
      <c r="AA27" s="22">
        <v>1</v>
      </c>
    </row>
    <row r="28" spans="1:27" x14ac:dyDescent="0.2">
      <c r="A28" s="1" t="s">
        <v>37</v>
      </c>
      <c r="B28" s="1">
        <v>1.3262294465200046</v>
      </c>
      <c r="C28" s="1">
        <f t="shared" ca="1" si="2"/>
        <v>1.3263199999999999</v>
      </c>
      <c r="D28" s="1">
        <f t="shared" ca="1" si="6"/>
        <v>1.3263199999999999</v>
      </c>
      <c r="E28" s="32">
        <f t="shared" ca="1" si="7"/>
        <v>4.7709599999999996</v>
      </c>
      <c r="F28" s="32">
        <f t="shared" ca="1" si="8"/>
        <v>4.7709599999999996</v>
      </c>
      <c r="G28" s="32">
        <f t="shared" ca="1" si="7"/>
        <v>4.7709599999999996</v>
      </c>
      <c r="H28" s="32">
        <f t="shared" ca="1" si="7"/>
        <v>0.93854000000000004</v>
      </c>
      <c r="I28" s="32">
        <f t="shared" ca="1" si="7"/>
        <v>3.3799100000000002</v>
      </c>
      <c r="J28" s="32">
        <f t="shared" ca="1" si="7"/>
        <v>6.1680999999999999</v>
      </c>
      <c r="K28" s="32">
        <f t="shared" ca="1" si="7"/>
        <v>3.33968</v>
      </c>
      <c r="L28" s="32">
        <f t="shared" ca="1" si="7"/>
        <v>6.2022500000000003</v>
      </c>
      <c r="M28" s="32">
        <f t="shared" ca="1" si="7"/>
        <v>4.7709599999999996</v>
      </c>
      <c r="N28" s="32">
        <f t="shared" ca="1" si="7"/>
        <v>4.7709599999999996</v>
      </c>
      <c r="O28" s="32">
        <f t="shared" ca="1" si="7"/>
        <v>4.2909199999999998</v>
      </c>
      <c r="P28" s="32">
        <f t="shared" ca="1" si="7"/>
        <v>5.2516999999999996</v>
      </c>
      <c r="Q28" s="32">
        <f t="shared" ca="1" si="7"/>
        <v>4.7709599999999996</v>
      </c>
      <c r="R28" s="32">
        <f t="shared" ca="1" si="7"/>
        <v>4.7709599999999996</v>
      </c>
      <c r="S28" s="32">
        <f t="shared" ca="1" si="7"/>
        <v>4.7709599999999996</v>
      </c>
      <c r="T28" s="32">
        <f t="shared" ca="1" si="7"/>
        <v>4.7709599999999996</v>
      </c>
      <c r="U28" s="32">
        <f t="shared" ca="1" si="7"/>
        <v>0.93854000000000004</v>
      </c>
      <c r="V28" s="32">
        <f t="shared" ca="1" si="5"/>
        <v>4.7709599999999996</v>
      </c>
      <c r="W28" s="32">
        <f t="shared" ca="1" si="5"/>
        <v>0.93854000000000004</v>
      </c>
      <c r="X28" s="32">
        <f t="shared" ca="1" si="5"/>
        <v>4.7709599999999996</v>
      </c>
      <c r="Z28" s="1" t="s">
        <v>37</v>
      </c>
      <c r="AA28" s="22">
        <v>1</v>
      </c>
    </row>
    <row r="29" spans="1:27" x14ac:dyDescent="0.2">
      <c r="A29" s="1" t="s">
        <v>38</v>
      </c>
      <c r="B29" s="1">
        <v>17.478950118635687</v>
      </c>
      <c r="C29" s="1">
        <f t="shared" ca="1" si="2"/>
        <v>17.480080000000001</v>
      </c>
      <c r="D29" s="1">
        <f t="shared" ca="1" si="6"/>
        <v>17.480080000000001</v>
      </c>
      <c r="E29" s="32">
        <f t="shared" ca="1" si="7"/>
        <v>6.7941399999999996</v>
      </c>
      <c r="F29" s="32">
        <f t="shared" ca="1" si="8"/>
        <v>6.7941399999999996</v>
      </c>
      <c r="G29" s="32">
        <f t="shared" ca="1" si="7"/>
        <v>11.487</v>
      </c>
      <c r="H29" s="32">
        <f t="shared" ca="1" si="7"/>
        <v>6.7941399999999996</v>
      </c>
      <c r="I29" s="32">
        <f t="shared" ca="1" si="7"/>
        <v>4.8001500000000004</v>
      </c>
      <c r="J29" s="32">
        <f t="shared" ca="1" si="7"/>
        <v>8.7992000000000008</v>
      </c>
      <c r="K29" s="32">
        <f t="shared" ca="1" si="7"/>
        <v>4.7558999999999996</v>
      </c>
      <c r="L29" s="32">
        <f t="shared" ca="1" si="7"/>
        <v>8.8323900000000002</v>
      </c>
      <c r="M29" s="32">
        <f t="shared" ca="1" si="7"/>
        <v>6.7941399999999996</v>
      </c>
      <c r="N29" s="32">
        <f t="shared" ca="1" si="7"/>
        <v>6.7941399999999996</v>
      </c>
      <c r="O29" s="32">
        <f t="shared" ca="1" si="7"/>
        <v>6.1093500000000001</v>
      </c>
      <c r="P29" s="32">
        <f t="shared" ca="1" si="7"/>
        <v>7.4801799999999998</v>
      </c>
      <c r="Q29" s="32">
        <f t="shared" ca="1" si="7"/>
        <v>6.7941399999999996</v>
      </c>
      <c r="R29" s="32">
        <f t="shared" ca="1" si="7"/>
        <v>6.7941399999999996</v>
      </c>
      <c r="S29" s="32">
        <f t="shared" ca="1" si="7"/>
        <v>6.7941399999999996</v>
      </c>
      <c r="T29" s="32">
        <f t="shared" ca="1" si="7"/>
        <v>6.7941399999999996</v>
      </c>
      <c r="U29" s="32">
        <f t="shared" ca="1" si="7"/>
        <v>6.7941399999999996</v>
      </c>
      <c r="V29" s="32">
        <f t="shared" ca="1" si="5"/>
        <v>6.7941399999999996</v>
      </c>
      <c r="W29" s="32">
        <f t="shared" ca="1" si="5"/>
        <v>6.7941399999999996</v>
      </c>
      <c r="X29" s="32">
        <f t="shared" ca="1" si="5"/>
        <v>90.21087</v>
      </c>
      <c r="Z29" s="1" t="s">
        <v>38</v>
      </c>
      <c r="AA29" s="22">
        <v>1</v>
      </c>
    </row>
    <row r="30" spans="1:27" x14ac:dyDescent="0.2">
      <c r="A30" s="1" t="s">
        <v>39</v>
      </c>
      <c r="B30" s="1">
        <v>1.2788055765193569</v>
      </c>
      <c r="C30" s="1">
        <f t="shared" ca="1" si="2"/>
        <v>1.27963</v>
      </c>
      <c r="D30" s="1">
        <f t="shared" ca="1" si="6"/>
        <v>1.27963</v>
      </c>
      <c r="E30" s="32">
        <f t="shared" ca="1" si="7"/>
        <v>2.0923099999999999</v>
      </c>
      <c r="F30" s="32">
        <f t="shared" ca="1" si="8"/>
        <v>2.0923099999999999</v>
      </c>
      <c r="G30" s="32">
        <f t="shared" ca="1" si="7"/>
        <v>3.5040300000000002</v>
      </c>
      <c r="H30" s="32">
        <f t="shared" ca="1" si="7"/>
        <v>2.0923099999999999</v>
      </c>
      <c r="I30" s="32">
        <f t="shared" ca="1" si="7"/>
        <v>1.50844</v>
      </c>
      <c r="J30" s="32">
        <f t="shared" ca="1" si="7"/>
        <v>2.67883</v>
      </c>
      <c r="K30" s="32">
        <f t="shared" ca="1" si="7"/>
        <v>2.45282</v>
      </c>
      <c r="L30" s="32">
        <f t="shared" ca="1" si="7"/>
        <v>2.72</v>
      </c>
      <c r="M30" s="32">
        <f t="shared" ca="1" si="7"/>
        <v>2.0923099999999999</v>
      </c>
      <c r="N30" s="32">
        <f t="shared" ca="1" si="7"/>
        <v>3.5040300000000002</v>
      </c>
      <c r="O30" s="32">
        <f t="shared" ca="1" si="7"/>
        <v>3.1511100000000001</v>
      </c>
      <c r="P30" s="32">
        <f t="shared" ca="1" si="7"/>
        <v>2.3031700000000002</v>
      </c>
      <c r="Q30" s="32">
        <f t="shared" ca="1" si="7"/>
        <v>3.5040300000000002</v>
      </c>
      <c r="R30" s="32">
        <f t="shared" ca="1" si="7"/>
        <v>2.0923099999999999</v>
      </c>
      <c r="S30" s="32">
        <f t="shared" ca="1" si="7"/>
        <v>2.0923099999999999</v>
      </c>
      <c r="T30" s="32">
        <f t="shared" ca="1" si="7"/>
        <v>2.0923099999999999</v>
      </c>
      <c r="U30" s="32">
        <f t="shared" ca="1" si="7"/>
        <v>1.3116099999999999</v>
      </c>
      <c r="V30" s="32">
        <f t="shared" ca="1" si="5"/>
        <v>3.5040300000000002</v>
      </c>
      <c r="W30" s="32">
        <f t="shared" ca="1" si="5"/>
        <v>2.0923099999999999</v>
      </c>
      <c r="X30" s="32">
        <f t="shared" ca="1" si="5"/>
        <v>3.5040300000000002</v>
      </c>
      <c r="Z30" s="1" t="s">
        <v>39</v>
      </c>
      <c r="AA30" s="22">
        <v>1</v>
      </c>
    </row>
    <row r="31" spans="1:27" x14ac:dyDescent="0.2">
      <c r="A31" s="1" t="s">
        <v>40</v>
      </c>
      <c r="B31" s="1">
        <v>2.9844861461750063</v>
      </c>
      <c r="C31" s="1">
        <f t="shared" ca="1" si="2"/>
        <v>2.9847199999999998</v>
      </c>
      <c r="D31" s="1">
        <f t="shared" ca="1" si="6"/>
        <v>2.9847199999999998</v>
      </c>
      <c r="E31" s="32">
        <f t="shared" ca="1" si="7"/>
        <v>6.71516</v>
      </c>
      <c r="F31" s="32">
        <f t="shared" ca="1" si="8"/>
        <v>6.71516</v>
      </c>
      <c r="G31" s="32">
        <f t="shared" ca="1" si="7"/>
        <v>6.71516</v>
      </c>
      <c r="H31" s="32">
        <f t="shared" ca="1" si="7"/>
        <v>6.71516</v>
      </c>
      <c r="I31" s="32">
        <f t="shared" ca="1" si="7"/>
        <v>4.7197300000000002</v>
      </c>
      <c r="J31" s="32">
        <f t="shared" ca="1" si="7"/>
        <v>8.7226999999999997</v>
      </c>
      <c r="K31" s="32">
        <f t="shared" ca="1" si="7"/>
        <v>4.7006100000000002</v>
      </c>
      <c r="L31" s="32">
        <f t="shared" ca="1" si="7"/>
        <v>8.7297100000000007</v>
      </c>
      <c r="M31" s="32">
        <f t="shared" ca="1" si="7"/>
        <v>6.71516</v>
      </c>
      <c r="N31" s="32">
        <f t="shared" ca="1" si="7"/>
        <v>6.71516</v>
      </c>
      <c r="O31" s="32">
        <f t="shared" ca="1" si="7"/>
        <v>6.0377299999999998</v>
      </c>
      <c r="P31" s="32">
        <f t="shared" ca="1" si="7"/>
        <v>7.3939599999999999</v>
      </c>
      <c r="Q31" s="32">
        <f t="shared" ca="1" si="7"/>
        <v>6.71516</v>
      </c>
      <c r="R31" s="32">
        <f t="shared" ca="1" si="7"/>
        <v>6.71516</v>
      </c>
      <c r="S31" s="32">
        <f t="shared" ca="1" si="7"/>
        <v>6.71516</v>
      </c>
      <c r="T31" s="32">
        <f t="shared" ca="1" si="7"/>
        <v>6.71516</v>
      </c>
      <c r="U31" s="32">
        <f t="shared" ca="1" si="7"/>
        <v>6.71516</v>
      </c>
      <c r="V31" s="32">
        <f t="shared" ca="1" si="5"/>
        <v>6.71516</v>
      </c>
      <c r="W31" s="32">
        <f t="shared" ca="1" si="5"/>
        <v>1.2732300000000001</v>
      </c>
      <c r="X31" s="32">
        <f t="shared" ca="1" si="5"/>
        <v>15.16245</v>
      </c>
      <c r="Z31" s="1" t="s">
        <v>40</v>
      </c>
      <c r="AA31" s="22">
        <v>1</v>
      </c>
    </row>
    <row r="32" spans="1:27" x14ac:dyDescent="0.2">
      <c r="A32" s="1" t="s">
        <v>41</v>
      </c>
      <c r="B32" s="1">
        <v>1.0449080487733362</v>
      </c>
      <c r="C32" s="1">
        <f t="shared" ca="1" si="2"/>
        <v>1.04498</v>
      </c>
      <c r="D32" s="1">
        <f t="shared" ca="1" si="6"/>
        <v>1.04498</v>
      </c>
      <c r="E32" s="32">
        <f t="shared" ca="1" si="7"/>
        <v>3.8736299999999999</v>
      </c>
      <c r="F32" s="32">
        <f t="shared" ca="1" si="8"/>
        <v>3.8736299999999999</v>
      </c>
      <c r="G32" s="32">
        <f t="shared" ca="1" si="7"/>
        <v>3.8736299999999999</v>
      </c>
      <c r="H32" s="32">
        <f t="shared" ca="1" si="7"/>
        <v>0.69008999999999998</v>
      </c>
      <c r="I32" s="32">
        <f t="shared" ca="1" si="7"/>
        <v>2.7448299999999999</v>
      </c>
      <c r="J32" s="32">
        <f t="shared" ca="1" si="7"/>
        <v>5.0072299999999998</v>
      </c>
      <c r="K32" s="32">
        <f t="shared" ca="1" si="7"/>
        <v>2.7115399999999998</v>
      </c>
      <c r="L32" s="32">
        <f t="shared" ca="1" si="7"/>
        <v>5.0357200000000004</v>
      </c>
      <c r="M32" s="32">
        <f t="shared" ca="1" si="7"/>
        <v>3.8736299999999999</v>
      </c>
      <c r="N32" s="32">
        <f t="shared" ca="1" si="7"/>
        <v>3.8736299999999999</v>
      </c>
      <c r="O32" s="32">
        <f t="shared" ca="1" si="7"/>
        <v>3.48394</v>
      </c>
      <c r="P32" s="32">
        <f t="shared" ca="1" si="7"/>
        <v>4.2638699999999998</v>
      </c>
      <c r="Q32" s="32">
        <f t="shared" ca="1" si="7"/>
        <v>3.8736299999999999</v>
      </c>
      <c r="R32" s="32">
        <f t="shared" ca="1" si="7"/>
        <v>3.8736299999999999</v>
      </c>
      <c r="S32" s="32">
        <f t="shared" ca="1" si="7"/>
        <v>3.8736299999999999</v>
      </c>
      <c r="T32" s="32">
        <f t="shared" ca="1" si="7"/>
        <v>3.8736299999999999</v>
      </c>
      <c r="U32" s="32">
        <f t="shared" ca="1" si="7"/>
        <v>0.69008999999999998</v>
      </c>
      <c r="V32" s="32">
        <f t="shared" ca="1" si="5"/>
        <v>3.8736299999999999</v>
      </c>
      <c r="W32" s="32">
        <f t="shared" ca="1" si="5"/>
        <v>0.69008999999999998</v>
      </c>
      <c r="X32" s="32">
        <f t="shared" ca="1" si="5"/>
        <v>3.8736299999999999</v>
      </c>
      <c r="Z32" s="1" t="s">
        <v>41</v>
      </c>
      <c r="AA32" s="22">
        <v>1</v>
      </c>
    </row>
    <row r="33" spans="1:27" x14ac:dyDescent="0.2">
      <c r="A33" s="1" t="s">
        <v>42</v>
      </c>
      <c r="B33" s="1">
        <v>1.3307957306597007</v>
      </c>
      <c r="C33" s="1">
        <f t="shared" ca="1" si="2"/>
        <v>9.0403900000000004</v>
      </c>
      <c r="D33" s="1">
        <f t="shared" ca="1" si="6"/>
        <v>9.0403900000000004</v>
      </c>
      <c r="E33" s="32">
        <f t="shared" ca="1" si="7"/>
        <v>10.815110000000001</v>
      </c>
      <c r="F33" s="32">
        <f t="shared" ca="1" si="8"/>
        <v>10.815110000000001</v>
      </c>
      <c r="G33" s="32">
        <f t="shared" ca="1" si="7"/>
        <v>10.815110000000001</v>
      </c>
      <c r="H33" s="32">
        <f t="shared" ca="1" si="7"/>
        <v>10.815110000000001</v>
      </c>
      <c r="I33" s="32">
        <f t="shared" ca="1" si="7"/>
        <v>7.5705799999999996</v>
      </c>
      <c r="J33" s="32">
        <f t="shared" ca="1" si="7"/>
        <v>14.05965</v>
      </c>
      <c r="K33" s="32">
        <f t="shared" ca="1" si="7"/>
        <v>7.5705799999999996</v>
      </c>
      <c r="L33" s="32">
        <f t="shared" ca="1" si="7"/>
        <v>14.05965</v>
      </c>
      <c r="M33" s="32">
        <f t="shared" ca="1" si="7"/>
        <v>10.815110000000001</v>
      </c>
      <c r="N33" s="32">
        <f t="shared" ca="1" si="7"/>
        <v>10.815110000000001</v>
      </c>
      <c r="O33" s="32">
        <f t="shared" ca="1" si="7"/>
        <v>9.7339800000000007</v>
      </c>
      <c r="P33" s="32">
        <f t="shared" ca="1" si="7"/>
        <v>11.89625</v>
      </c>
      <c r="Q33" s="32">
        <f t="shared" ca="1" si="7"/>
        <v>10.815110000000001</v>
      </c>
      <c r="R33" s="32">
        <f t="shared" ca="1" si="7"/>
        <v>10.815110000000001</v>
      </c>
      <c r="S33" s="32">
        <f t="shared" ca="1" si="7"/>
        <v>10.815110000000001</v>
      </c>
      <c r="T33" s="32">
        <f t="shared" ca="1" si="7"/>
        <v>10.815110000000001</v>
      </c>
      <c r="U33" s="32">
        <f t="shared" ca="1" si="7"/>
        <v>10.815110000000001</v>
      </c>
      <c r="V33" s="32">
        <f t="shared" ca="1" si="5"/>
        <v>10.815110000000001</v>
      </c>
      <c r="W33" s="32">
        <f t="shared" ca="1" si="5"/>
        <v>10.815110000000001</v>
      </c>
      <c r="X33" s="32">
        <f t="shared" ca="1" si="5"/>
        <v>10.815110000000001</v>
      </c>
      <c r="Z33" s="1" t="s">
        <v>42</v>
      </c>
      <c r="AA33" s="22">
        <v>0</v>
      </c>
    </row>
    <row r="34" spans="1:27" x14ac:dyDescent="0.2">
      <c r="A34" s="1" t="s">
        <v>43</v>
      </c>
      <c r="B34" s="1">
        <v>8.0410433071113765</v>
      </c>
      <c r="C34" s="1">
        <f t="shared" ca="1" si="2"/>
        <v>1.89568</v>
      </c>
      <c r="D34" s="1">
        <f t="shared" ca="1" si="6"/>
        <v>1.89568</v>
      </c>
      <c r="E34" s="32">
        <f t="shared" ca="1" si="7"/>
        <v>0.30895</v>
      </c>
      <c r="F34" s="32">
        <f t="shared" ca="1" si="8"/>
        <v>1.3907799999999999</v>
      </c>
      <c r="G34" s="32">
        <f t="shared" ca="1" si="7"/>
        <v>0.30895</v>
      </c>
      <c r="H34" s="32">
        <f t="shared" ca="1" si="7"/>
        <v>0.30895</v>
      </c>
      <c r="I34" s="32">
        <f t="shared" ca="1" si="7"/>
        <v>0.24690000000000001</v>
      </c>
      <c r="J34" s="32">
        <f t="shared" ca="1" si="7"/>
        <v>0.37597999999999998</v>
      </c>
      <c r="K34" s="32">
        <f t="shared" ca="1" si="7"/>
        <v>0.21626999999999999</v>
      </c>
      <c r="L34" s="32">
        <f t="shared" ca="1" si="7"/>
        <v>0.40164</v>
      </c>
      <c r="M34" s="32">
        <f t="shared" ca="1" si="7"/>
        <v>0.30895</v>
      </c>
      <c r="N34" s="32">
        <f t="shared" ca="1" si="7"/>
        <v>0.30895</v>
      </c>
      <c r="O34" s="32">
        <f t="shared" ca="1" si="7"/>
        <v>0.26954</v>
      </c>
      <c r="P34" s="32">
        <f t="shared" ca="1" si="7"/>
        <v>0.34986</v>
      </c>
      <c r="Q34" s="32">
        <f t="shared" ca="1" si="7"/>
        <v>0.30895</v>
      </c>
      <c r="R34" s="32">
        <f t="shared" ca="1" si="7"/>
        <v>0.30895</v>
      </c>
      <c r="S34" s="32">
        <f t="shared" ca="1" si="7"/>
        <v>0.30895</v>
      </c>
      <c r="T34" s="32">
        <f t="shared" ca="1" si="7"/>
        <v>0.30895</v>
      </c>
      <c r="U34" s="32">
        <f t="shared" ref="U34:X53" ca="1" si="9">INDIRECT(ADDRESS(ROW(U34)+147,18-3*$AA34,,,CONCATENATE("oq25",U$1)))</f>
        <v>0.30895</v>
      </c>
      <c r="V34" s="32">
        <f t="shared" ca="1" si="5"/>
        <v>0.30895</v>
      </c>
      <c r="W34" s="32">
        <f t="shared" ca="1" si="5"/>
        <v>0.30895</v>
      </c>
      <c r="X34" s="32">
        <f t="shared" ca="1" si="5"/>
        <v>0.30895</v>
      </c>
      <c r="Z34" s="1" t="s">
        <v>43</v>
      </c>
      <c r="AA34" s="22">
        <v>2</v>
      </c>
    </row>
    <row r="35" spans="1:27" x14ac:dyDescent="0.2">
      <c r="A35" s="1" t="s">
        <v>44</v>
      </c>
      <c r="B35" s="1">
        <v>1.6165762909501922</v>
      </c>
      <c r="C35" s="1">
        <f t="shared" ca="1" si="2"/>
        <v>14.301259999999999</v>
      </c>
      <c r="D35" s="1">
        <f t="shared" ref="D35:D50" ca="1" si="10">INDIRECT(ADDRESS(ROW(D35)+147,18-3*$AA35,,,CONCATENATE("out25",D$1)))</f>
        <v>14.301259999999999</v>
      </c>
      <c r="E35" s="32">
        <f t="shared" ref="E35:T50" ca="1" si="11">INDIRECT(ADDRESS(ROW(E35)+147,18-3*$AA35,,,CONCATENATE("oq25",E$1)))</f>
        <v>15.48372</v>
      </c>
      <c r="F35" s="32">
        <f t="shared" ca="1" si="11"/>
        <v>15.48372</v>
      </c>
      <c r="G35" s="32">
        <f t="shared" ca="1" si="11"/>
        <v>15.48372</v>
      </c>
      <c r="H35" s="32">
        <f t="shared" ca="1" si="11"/>
        <v>15.48372</v>
      </c>
      <c r="I35" s="32">
        <f t="shared" ca="1" si="11"/>
        <v>10.8386</v>
      </c>
      <c r="J35" s="32">
        <f t="shared" ca="1" si="11"/>
        <v>20.12884</v>
      </c>
      <c r="K35" s="32">
        <f t="shared" ca="1" si="11"/>
        <v>10.8386</v>
      </c>
      <c r="L35" s="32">
        <f t="shared" ca="1" si="11"/>
        <v>20.12884</v>
      </c>
      <c r="M35" s="32">
        <f t="shared" ca="1" si="11"/>
        <v>15.48372</v>
      </c>
      <c r="N35" s="32">
        <f t="shared" ca="1" si="11"/>
        <v>15.48372</v>
      </c>
      <c r="O35" s="32">
        <f t="shared" ca="1" si="11"/>
        <v>13.935879999999999</v>
      </c>
      <c r="P35" s="32">
        <f t="shared" ca="1" si="11"/>
        <v>17.031559999999999</v>
      </c>
      <c r="Q35" s="32">
        <f t="shared" ca="1" si="11"/>
        <v>15.48372</v>
      </c>
      <c r="R35" s="32">
        <f t="shared" ca="1" si="11"/>
        <v>15.48372</v>
      </c>
      <c r="S35" s="32">
        <f t="shared" ca="1" si="11"/>
        <v>15.48372</v>
      </c>
      <c r="T35" s="32">
        <f t="shared" ca="1" si="11"/>
        <v>15.48372</v>
      </c>
      <c r="U35" s="32">
        <f t="shared" ca="1" si="9"/>
        <v>15.48372</v>
      </c>
      <c r="V35" s="32">
        <f t="shared" ca="1" si="5"/>
        <v>15.48372</v>
      </c>
      <c r="W35" s="32">
        <f t="shared" ca="1" si="5"/>
        <v>15.48372</v>
      </c>
      <c r="X35" s="32">
        <f t="shared" ca="1" si="5"/>
        <v>15.48372</v>
      </c>
      <c r="Z35" s="1" t="s">
        <v>44</v>
      </c>
      <c r="AA35" s="22">
        <v>0</v>
      </c>
    </row>
    <row r="36" spans="1:27" x14ac:dyDescent="0.2">
      <c r="A36" s="1" t="s">
        <v>45</v>
      </c>
      <c r="B36" s="1">
        <v>17.937551448879518</v>
      </c>
      <c r="C36" s="1">
        <f t="shared" ca="1" si="2"/>
        <v>17.93965</v>
      </c>
      <c r="D36" s="1">
        <f t="shared" ca="1" si="10"/>
        <v>17.93965</v>
      </c>
      <c r="E36" s="32">
        <f t="shared" ca="1" si="11"/>
        <v>57.280200000000001</v>
      </c>
      <c r="F36" s="32">
        <f t="shared" ca="1" si="11"/>
        <v>57.280200000000001</v>
      </c>
      <c r="G36" s="32">
        <f t="shared" ca="1" si="11"/>
        <v>57.280200000000001</v>
      </c>
      <c r="H36" s="32">
        <f t="shared" ca="1" si="11"/>
        <v>57.280200000000001</v>
      </c>
      <c r="I36" s="32">
        <f t="shared" ca="1" si="11"/>
        <v>41.508290000000002</v>
      </c>
      <c r="J36" s="32">
        <f t="shared" ca="1" si="11"/>
        <v>73.168580000000006</v>
      </c>
      <c r="K36" s="32">
        <f t="shared" ca="1" si="11"/>
        <v>40.096139999999998</v>
      </c>
      <c r="L36" s="32">
        <f t="shared" ca="1" si="11"/>
        <v>74.464259999999996</v>
      </c>
      <c r="M36" s="32">
        <f t="shared" ca="1" si="11"/>
        <v>57.280200000000001</v>
      </c>
      <c r="N36" s="32">
        <f t="shared" ca="1" si="11"/>
        <v>57.280200000000001</v>
      </c>
      <c r="O36" s="32">
        <f t="shared" ca="1" si="11"/>
        <v>51.447429999999997</v>
      </c>
      <c r="P36" s="32">
        <f t="shared" ca="1" si="11"/>
        <v>63.037730000000003</v>
      </c>
      <c r="Q36" s="32">
        <f t="shared" ca="1" si="11"/>
        <v>57.280200000000001</v>
      </c>
      <c r="R36" s="32">
        <f t="shared" ca="1" si="11"/>
        <v>57.280200000000001</v>
      </c>
      <c r="S36" s="32">
        <f t="shared" ca="1" si="11"/>
        <v>2.0848100000000001</v>
      </c>
      <c r="T36" s="32">
        <f t="shared" ca="1" si="11"/>
        <v>57.280200000000001</v>
      </c>
      <c r="U36" s="32">
        <f t="shared" ca="1" si="9"/>
        <v>48.290970000000002</v>
      </c>
      <c r="V36" s="32">
        <f t="shared" ca="1" si="5"/>
        <v>57.280200000000001</v>
      </c>
      <c r="W36" s="32">
        <f t="shared" ca="1" si="5"/>
        <v>2.0848100000000001</v>
      </c>
      <c r="X36" s="32">
        <f t="shared" ca="1" si="5"/>
        <v>57.280200000000001</v>
      </c>
      <c r="Z36" s="1" t="s">
        <v>45</v>
      </c>
      <c r="AA36" s="22">
        <v>1</v>
      </c>
    </row>
    <row r="37" spans="1:27" x14ac:dyDescent="0.2">
      <c r="A37" s="1" t="s">
        <v>46</v>
      </c>
      <c r="B37" s="1">
        <v>1.4248890960688398</v>
      </c>
      <c r="C37" s="1">
        <f t="shared" ca="1" si="2"/>
        <v>7.1506299999999996</v>
      </c>
      <c r="D37" s="1">
        <f t="shared" ca="1" si="10"/>
        <v>7.1506299999999996</v>
      </c>
      <c r="E37" s="32">
        <f t="shared" ca="1" si="11"/>
        <v>13.203390000000001</v>
      </c>
      <c r="F37" s="32">
        <f t="shared" ca="1" si="11"/>
        <v>13.203390000000001</v>
      </c>
      <c r="G37" s="32">
        <f t="shared" ca="1" si="11"/>
        <v>13.203390000000001</v>
      </c>
      <c r="H37" s="32">
        <f t="shared" ca="1" si="11"/>
        <v>13.203390000000001</v>
      </c>
      <c r="I37" s="32">
        <f t="shared" ca="1" si="11"/>
        <v>9.2423699999999993</v>
      </c>
      <c r="J37" s="32">
        <f t="shared" ca="1" si="11"/>
        <v>17.16441</v>
      </c>
      <c r="K37" s="32">
        <f t="shared" ca="1" si="11"/>
        <v>9.2423699999999993</v>
      </c>
      <c r="L37" s="32">
        <f t="shared" ca="1" si="11"/>
        <v>17.16441</v>
      </c>
      <c r="M37" s="32">
        <f t="shared" ca="1" si="11"/>
        <v>13.203390000000001</v>
      </c>
      <c r="N37" s="32">
        <f t="shared" ca="1" si="11"/>
        <v>13.203390000000001</v>
      </c>
      <c r="O37" s="32">
        <f t="shared" ca="1" si="11"/>
        <v>11.883509999999999</v>
      </c>
      <c r="P37" s="32">
        <f t="shared" ca="1" si="11"/>
        <v>14.52327</v>
      </c>
      <c r="Q37" s="32">
        <f t="shared" ca="1" si="11"/>
        <v>13.203390000000001</v>
      </c>
      <c r="R37" s="32">
        <f t="shared" ca="1" si="11"/>
        <v>13.203390000000001</v>
      </c>
      <c r="S37" s="32">
        <f t="shared" ca="1" si="11"/>
        <v>13.203390000000001</v>
      </c>
      <c r="T37" s="32">
        <f t="shared" ca="1" si="11"/>
        <v>13.203390000000001</v>
      </c>
      <c r="U37" s="32">
        <f t="shared" ca="1" si="9"/>
        <v>13.203390000000001</v>
      </c>
      <c r="V37" s="32">
        <f t="shared" ca="1" si="9"/>
        <v>13.203390000000001</v>
      </c>
      <c r="W37" s="32">
        <f t="shared" ca="1" si="9"/>
        <v>13.203390000000001</v>
      </c>
      <c r="X37" s="32">
        <f t="shared" ca="1" si="9"/>
        <v>13.203390000000001</v>
      </c>
      <c r="Z37" s="1" t="s">
        <v>46</v>
      </c>
      <c r="AA37" s="22">
        <v>0</v>
      </c>
    </row>
    <row r="38" spans="1:27" x14ac:dyDescent="0.2">
      <c r="A38" s="1" t="s">
        <v>47</v>
      </c>
      <c r="B38" s="1">
        <v>1.8801217860642265</v>
      </c>
      <c r="C38" s="1">
        <f t="shared" ca="1" si="2"/>
        <v>1.8801399999999999</v>
      </c>
      <c r="D38" s="1">
        <f t="shared" ca="1" si="10"/>
        <v>1.8801399999999999</v>
      </c>
      <c r="E38" s="32">
        <f t="shared" ca="1" si="11"/>
        <v>4.5480900000000002</v>
      </c>
      <c r="F38" s="32">
        <f t="shared" ca="1" si="11"/>
        <v>4.5480900000000002</v>
      </c>
      <c r="G38" s="32">
        <f t="shared" ca="1" si="11"/>
        <v>4.5480900000000002</v>
      </c>
      <c r="H38" s="32">
        <f t="shared" ca="1" si="11"/>
        <v>0.60258</v>
      </c>
      <c r="I38" s="32">
        <f t="shared" ca="1" si="11"/>
        <v>0.59504000000000001</v>
      </c>
      <c r="J38" s="32">
        <f t="shared" ca="1" si="11"/>
        <v>5.7078300000000004</v>
      </c>
      <c r="K38" s="32">
        <f t="shared" ca="1" si="11"/>
        <v>3.1836600000000002</v>
      </c>
      <c r="L38" s="32">
        <f t="shared" ca="1" si="11"/>
        <v>0.78334999999999999</v>
      </c>
      <c r="M38" s="32">
        <f t="shared" ca="1" si="11"/>
        <v>4.5480900000000002</v>
      </c>
      <c r="N38" s="32">
        <f t="shared" ca="1" si="11"/>
        <v>4.5480900000000002</v>
      </c>
      <c r="O38" s="32">
        <f t="shared" ca="1" si="11"/>
        <v>4.0926</v>
      </c>
      <c r="P38" s="32">
        <f t="shared" ca="1" si="11"/>
        <v>5.0037500000000001</v>
      </c>
      <c r="Q38" s="32">
        <f t="shared" ca="1" si="11"/>
        <v>4.5480900000000002</v>
      </c>
      <c r="R38" s="32">
        <f t="shared" ca="1" si="11"/>
        <v>4.5480900000000002</v>
      </c>
      <c r="S38" s="32">
        <f t="shared" ca="1" si="11"/>
        <v>4.5480900000000002</v>
      </c>
      <c r="T38" s="32">
        <f t="shared" ca="1" si="11"/>
        <v>4.5480900000000002</v>
      </c>
      <c r="U38" s="32">
        <f t="shared" ca="1" si="9"/>
        <v>0.60258</v>
      </c>
      <c r="V38" s="32">
        <f t="shared" ca="1" si="9"/>
        <v>4.5480900000000002</v>
      </c>
      <c r="W38" s="32">
        <f t="shared" ca="1" si="9"/>
        <v>0.60258</v>
      </c>
      <c r="X38" s="32">
        <f t="shared" ca="1" si="9"/>
        <v>4.5480900000000002</v>
      </c>
      <c r="Z38" s="1" t="s">
        <v>47</v>
      </c>
      <c r="AA38" s="22">
        <v>1</v>
      </c>
    </row>
    <row r="39" spans="1:27" x14ac:dyDescent="0.2">
      <c r="A39" s="1" t="s">
        <v>48</v>
      </c>
      <c r="B39" s="1">
        <v>2.8819048173416091</v>
      </c>
      <c r="C39" s="1">
        <f t="shared" ca="1" si="2"/>
        <v>2.88314</v>
      </c>
      <c r="D39" s="1">
        <f t="shared" ca="1" si="10"/>
        <v>2.88314</v>
      </c>
      <c r="E39" s="32">
        <f t="shared" ca="1" si="11"/>
        <v>8.6577999999999999</v>
      </c>
      <c r="F39" s="32">
        <f t="shared" ca="1" si="11"/>
        <v>8.6577999999999999</v>
      </c>
      <c r="G39" s="32">
        <f t="shared" ca="1" si="11"/>
        <v>8.6577999999999999</v>
      </c>
      <c r="H39" s="32">
        <f t="shared" ca="1" si="11"/>
        <v>5.3129200000000001</v>
      </c>
      <c r="I39" s="32">
        <f t="shared" ca="1" si="11"/>
        <v>4.5418200000000004</v>
      </c>
      <c r="J39" s="32">
        <f t="shared" ca="1" si="11"/>
        <v>10.81002</v>
      </c>
      <c r="K39" s="32">
        <f t="shared" ca="1" si="11"/>
        <v>6.06046</v>
      </c>
      <c r="L39" s="32">
        <f t="shared" ca="1" si="11"/>
        <v>8.0844100000000001</v>
      </c>
      <c r="M39" s="32">
        <f t="shared" ca="1" si="11"/>
        <v>5.3129200000000001</v>
      </c>
      <c r="N39" s="32">
        <f t="shared" ca="1" si="11"/>
        <v>8.6577999999999999</v>
      </c>
      <c r="O39" s="32">
        <f t="shared" ca="1" si="11"/>
        <v>7.7817699999999999</v>
      </c>
      <c r="P39" s="32">
        <f t="shared" ca="1" si="11"/>
        <v>6.85032</v>
      </c>
      <c r="Q39" s="32">
        <f t="shared" ca="1" si="11"/>
        <v>8.6577999999999999</v>
      </c>
      <c r="R39" s="32">
        <f t="shared" ca="1" si="11"/>
        <v>6.2187799999999998</v>
      </c>
      <c r="S39" s="32">
        <f t="shared" ca="1" si="11"/>
        <v>8.6577999999999999</v>
      </c>
      <c r="T39" s="32">
        <f t="shared" ca="1" si="11"/>
        <v>8.6577999999999999</v>
      </c>
      <c r="U39" s="32">
        <f t="shared" ca="1" si="9"/>
        <v>5.3129200000000001</v>
      </c>
      <c r="V39" s="32">
        <f t="shared" ca="1" si="9"/>
        <v>8.6577999999999999</v>
      </c>
      <c r="W39" s="32">
        <f t="shared" ca="1" si="9"/>
        <v>5.3129200000000001</v>
      </c>
      <c r="X39" s="32">
        <f t="shared" ca="1" si="9"/>
        <v>8.6577999999999999</v>
      </c>
      <c r="Z39" s="1" t="s">
        <v>48</v>
      </c>
      <c r="AA39" s="22">
        <v>1</v>
      </c>
    </row>
    <row r="40" spans="1:27" x14ac:dyDescent="0.2">
      <c r="A40" s="1" t="s">
        <v>49</v>
      </c>
      <c r="B40" s="1">
        <v>2.2038280905157048</v>
      </c>
      <c r="C40" s="1">
        <f t="shared" ca="1" si="2"/>
        <v>2.20383</v>
      </c>
      <c r="D40" s="1">
        <f t="shared" ca="1" si="10"/>
        <v>2.20383</v>
      </c>
      <c r="E40" s="32">
        <f t="shared" ca="1" si="11"/>
        <v>1.55844</v>
      </c>
      <c r="F40" s="32">
        <f t="shared" ca="1" si="11"/>
        <v>1.55844</v>
      </c>
      <c r="G40" s="32">
        <f t="shared" ca="1" si="11"/>
        <v>8.0670900000000003</v>
      </c>
      <c r="H40" s="32">
        <f t="shared" ca="1" si="11"/>
        <v>1.55844</v>
      </c>
      <c r="I40" s="32">
        <f t="shared" ca="1" si="11"/>
        <v>1.23584</v>
      </c>
      <c r="J40" s="32">
        <f t="shared" ca="1" si="11"/>
        <v>1.89611</v>
      </c>
      <c r="K40" s="32">
        <f t="shared" ca="1" si="11"/>
        <v>1.0909</v>
      </c>
      <c r="L40" s="32">
        <f t="shared" ca="1" si="11"/>
        <v>2.02597</v>
      </c>
      <c r="M40" s="32">
        <f t="shared" ca="1" si="11"/>
        <v>1.55844</v>
      </c>
      <c r="N40" s="32">
        <f t="shared" ca="1" si="11"/>
        <v>1.55844</v>
      </c>
      <c r="O40" s="32">
        <f t="shared" ca="1" si="11"/>
        <v>1.3949</v>
      </c>
      <c r="P40" s="32">
        <f t="shared" ca="1" si="11"/>
        <v>1.7236899999999999</v>
      </c>
      <c r="Q40" s="32">
        <f t="shared" ca="1" si="11"/>
        <v>1.55844</v>
      </c>
      <c r="R40" s="32">
        <f t="shared" ca="1" si="11"/>
        <v>1.55844</v>
      </c>
      <c r="S40" s="32">
        <f t="shared" ca="1" si="11"/>
        <v>1.55844</v>
      </c>
      <c r="T40" s="32">
        <f t="shared" ca="1" si="11"/>
        <v>1.55844</v>
      </c>
      <c r="U40" s="32">
        <f t="shared" ca="1" si="9"/>
        <v>1.55844</v>
      </c>
      <c r="V40" s="32">
        <f t="shared" ca="1" si="9"/>
        <v>8.0670900000000003</v>
      </c>
      <c r="W40" s="32">
        <f t="shared" ca="1" si="9"/>
        <v>1.55844</v>
      </c>
      <c r="X40" s="32">
        <f t="shared" ca="1" si="9"/>
        <v>8.0670900000000003</v>
      </c>
      <c r="Z40" s="1" t="s">
        <v>49</v>
      </c>
      <c r="AA40" s="22">
        <v>1</v>
      </c>
    </row>
    <row r="41" spans="1:27" x14ac:dyDescent="0.2">
      <c r="A41" s="1" t="s">
        <v>50</v>
      </c>
      <c r="B41" s="1">
        <v>2.6198096196420639</v>
      </c>
      <c r="C41" s="1">
        <f t="shared" ca="1" si="2"/>
        <v>2.6214300000000001</v>
      </c>
      <c r="D41" s="1">
        <f t="shared" ca="1" si="10"/>
        <v>2.6214300000000001</v>
      </c>
      <c r="E41" s="32">
        <f t="shared" ca="1" si="11"/>
        <v>6.3276300000000001</v>
      </c>
      <c r="F41" s="32">
        <f t="shared" ca="1" si="11"/>
        <v>6.3276300000000001</v>
      </c>
      <c r="G41" s="32">
        <f t="shared" ca="1" si="11"/>
        <v>7.4603000000000002</v>
      </c>
      <c r="H41" s="32">
        <f t="shared" ca="1" si="11"/>
        <v>5.3837400000000004</v>
      </c>
      <c r="I41" s="32">
        <f t="shared" ca="1" si="11"/>
        <v>5.26614</v>
      </c>
      <c r="J41" s="32">
        <f t="shared" ca="1" si="11"/>
        <v>6.97722</v>
      </c>
      <c r="K41" s="32">
        <f t="shared" ca="1" si="11"/>
        <v>5.2222099999999996</v>
      </c>
      <c r="L41" s="32">
        <f t="shared" ca="1" si="11"/>
        <v>6.9988599999999996</v>
      </c>
      <c r="M41" s="32">
        <f t="shared" ca="1" si="11"/>
        <v>6.3276300000000001</v>
      </c>
      <c r="N41" s="32">
        <f t="shared" ca="1" si="11"/>
        <v>6.3276300000000001</v>
      </c>
      <c r="O41" s="32">
        <f t="shared" ca="1" si="11"/>
        <v>5.6860999999999997</v>
      </c>
      <c r="P41" s="32">
        <f t="shared" ca="1" si="11"/>
        <v>6.9711499999999997</v>
      </c>
      <c r="Q41" s="32">
        <f t="shared" ca="1" si="11"/>
        <v>6.3276300000000001</v>
      </c>
      <c r="R41" s="32">
        <f t="shared" ca="1" si="11"/>
        <v>6.3276300000000001</v>
      </c>
      <c r="S41" s="32">
        <f t="shared" ca="1" si="11"/>
        <v>6.3276300000000001</v>
      </c>
      <c r="T41" s="32">
        <f t="shared" ca="1" si="11"/>
        <v>6.3276300000000001</v>
      </c>
      <c r="U41" s="32">
        <f t="shared" ca="1" si="9"/>
        <v>6.3276300000000001</v>
      </c>
      <c r="V41" s="32">
        <f t="shared" ca="1" si="9"/>
        <v>6.3276300000000001</v>
      </c>
      <c r="W41" s="32">
        <f t="shared" ca="1" si="9"/>
        <v>0.33579999999999999</v>
      </c>
      <c r="X41" s="32">
        <f t="shared" ca="1" si="9"/>
        <v>6.3276300000000001</v>
      </c>
      <c r="Z41" s="1" t="s">
        <v>50</v>
      </c>
      <c r="AA41" s="22">
        <v>1</v>
      </c>
    </row>
    <row r="42" spans="1:27" x14ac:dyDescent="0.2">
      <c r="A42" s="1" t="s">
        <v>51</v>
      </c>
      <c r="B42" s="1">
        <v>2.0474112732341299</v>
      </c>
      <c r="C42" s="1">
        <f t="shared" ca="1" si="2"/>
        <v>2.0474100000000002</v>
      </c>
      <c r="D42" s="1">
        <f t="shared" ca="1" si="10"/>
        <v>2.0474100000000002</v>
      </c>
      <c r="E42" s="32">
        <f t="shared" ca="1" si="11"/>
        <v>0.28795999999999999</v>
      </c>
      <c r="F42" s="32">
        <f t="shared" ca="1" si="11"/>
        <v>0.28795999999999999</v>
      </c>
      <c r="G42" s="32">
        <f t="shared" ca="1" si="11"/>
        <v>1.82464</v>
      </c>
      <c r="H42" s="32">
        <f t="shared" ca="1" si="11"/>
        <v>0.28795999999999999</v>
      </c>
      <c r="I42" s="32">
        <f t="shared" ca="1" si="11"/>
        <v>1.22319</v>
      </c>
      <c r="J42" s="32">
        <f t="shared" ca="1" si="11"/>
        <v>0.38478000000000001</v>
      </c>
      <c r="K42" s="32">
        <f t="shared" ca="1" si="11"/>
        <v>1.27725</v>
      </c>
      <c r="L42" s="32">
        <f t="shared" ca="1" si="11"/>
        <v>0.37435000000000002</v>
      </c>
      <c r="M42" s="32">
        <f t="shared" ca="1" si="11"/>
        <v>0.28795999999999999</v>
      </c>
      <c r="N42" s="32">
        <f t="shared" ca="1" si="11"/>
        <v>0.49095</v>
      </c>
      <c r="O42" s="32">
        <f t="shared" ca="1" si="11"/>
        <v>0.42120000000000002</v>
      </c>
      <c r="P42" s="32">
        <f t="shared" ca="1" si="11"/>
        <v>0.31968999999999997</v>
      </c>
      <c r="Q42" s="32">
        <f t="shared" ca="1" si="11"/>
        <v>0.49095</v>
      </c>
      <c r="R42" s="32">
        <f t="shared" ca="1" si="11"/>
        <v>0.28795999999999999</v>
      </c>
      <c r="S42" s="32">
        <f t="shared" ca="1" si="11"/>
        <v>0.28795999999999999</v>
      </c>
      <c r="T42" s="32">
        <f t="shared" ca="1" si="11"/>
        <v>0.28795999999999999</v>
      </c>
      <c r="U42" s="32">
        <f t="shared" ca="1" si="9"/>
        <v>0.28795999999999999</v>
      </c>
      <c r="V42" s="32">
        <f t="shared" ca="1" si="9"/>
        <v>0.28795999999999999</v>
      </c>
      <c r="W42" s="32">
        <f t="shared" ca="1" si="9"/>
        <v>0.28795999999999999</v>
      </c>
      <c r="X42" s="32">
        <f t="shared" ca="1" si="9"/>
        <v>0.28795999999999999</v>
      </c>
      <c r="Z42" s="1" t="s">
        <v>51</v>
      </c>
      <c r="AA42" s="22">
        <v>1</v>
      </c>
    </row>
    <row r="43" spans="1:27" x14ac:dyDescent="0.2">
      <c r="A43" s="1" t="s">
        <v>52</v>
      </c>
      <c r="B43" s="1">
        <v>4.2639893312342556</v>
      </c>
      <c r="C43" s="1">
        <f t="shared" ca="1" si="2"/>
        <v>4.2657400000000001</v>
      </c>
      <c r="D43" s="1">
        <f t="shared" ca="1" si="10"/>
        <v>4.2657400000000001</v>
      </c>
      <c r="E43" s="32">
        <f t="shared" ca="1" si="11"/>
        <v>2.4687199999999998</v>
      </c>
      <c r="F43" s="32">
        <f t="shared" ca="1" si="11"/>
        <v>2.4687199999999998</v>
      </c>
      <c r="G43" s="32">
        <f t="shared" ca="1" si="11"/>
        <v>17.228760000000001</v>
      </c>
      <c r="H43" s="32">
        <f t="shared" ca="1" si="11"/>
        <v>2.4687199999999998</v>
      </c>
      <c r="I43" s="32">
        <f t="shared" ca="1" si="11"/>
        <v>1.92062</v>
      </c>
      <c r="J43" s="32">
        <f t="shared" ca="1" si="11"/>
        <v>3.2003200000000001</v>
      </c>
      <c r="K43" s="32">
        <f t="shared" ca="1" si="11"/>
        <v>1.9785900000000001</v>
      </c>
      <c r="L43" s="32">
        <f t="shared" ca="1" si="11"/>
        <v>3.2093400000000001</v>
      </c>
      <c r="M43" s="32">
        <f t="shared" ca="1" si="11"/>
        <v>2.4687199999999998</v>
      </c>
      <c r="N43" s="32">
        <f t="shared" ca="1" si="11"/>
        <v>2.8265600000000002</v>
      </c>
      <c r="O43" s="32">
        <f t="shared" ca="1" si="11"/>
        <v>2.5024099999999998</v>
      </c>
      <c r="P43" s="32">
        <f t="shared" ca="1" si="11"/>
        <v>2.7269999999999999</v>
      </c>
      <c r="Q43" s="32">
        <f t="shared" ca="1" si="11"/>
        <v>2.8265600000000002</v>
      </c>
      <c r="R43" s="32">
        <f t="shared" ca="1" si="11"/>
        <v>2.4687199999999998</v>
      </c>
      <c r="S43" s="32">
        <f t="shared" ca="1" si="11"/>
        <v>2.4687199999999998</v>
      </c>
      <c r="T43" s="32">
        <f t="shared" ca="1" si="11"/>
        <v>2.4687199999999998</v>
      </c>
      <c r="U43" s="32">
        <f t="shared" ca="1" si="9"/>
        <v>2.4687199999999998</v>
      </c>
      <c r="V43" s="32">
        <f t="shared" ca="1" si="9"/>
        <v>2.4687199999999998</v>
      </c>
      <c r="W43" s="32">
        <f t="shared" ca="1" si="9"/>
        <v>2.4687199999999998</v>
      </c>
      <c r="X43" s="32">
        <f t="shared" ca="1" si="9"/>
        <v>17.228760000000001</v>
      </c>
      <c r="Z43" s="1" t="s">
        <v>52</v>
      </c>
      <c r="AA43" s="22">
        <v>1</v>
      </c>
    </row>
    <row r="44" spans="1:27" x14ac:dyDescent="0.2">
      <c r="A44" s="1" t="s">
        <v>53</v>
      </c>
      <c r="B44" s="1">
        <v>2.8850574328576277</v>
      </c>
      <c r="C44" s="1">
        <f t="shared" ca="1" si="2"/>
        <v>2.8851</v>
      </c>
      <c r="D44" s="1">
        <f t="shared" ca="1" si="10"/>
        <v>2.8851</v>
      </c>
      <c r="E44" s="32">
        <f t="shared" ca="1" si="11"/>
        <v>7.6165200000000004</v>
      </c>
      <c r="F44" s="32">
        <f t="shared" ca="1" si="11"/>
        <v>7.6165200000000004</v>
      </c>
      <c r="G44" s="32">
        <f t="shared" ca="1" si="11"/>
        <v>20.61328</v>
      </c>
      <c r="H44" s="32">
        <f t="shared" ca="1" si="11"/>
        <v>0.86207</v>
      </c>
      <c r="I44" s="32">
        <f t="shared" ca="1" si="11"/>
        <v>5.3622399999999999</v>
      </c>
      <c r="J44" s="32">
        <f t="shared" ca="1" si="11"/>
        <v>7.2639199999999997</v>
      </c>
      <c r="K44" s="32">
        <f t="shared" ca="1" si="11"/>
        <v>5.3315599999999996</v>
      </c>
      <c r="L44" s="32">
        <f t="shared" ca="1" si="11"/>
        <v>7.2763099999999996</v>
      </c>
      <c r="M44" s="32">
        <f t="shared" ca="1" si="11"/>
        <v>5.5971599999999997</v>
      </c>
      <c r="N44" s="32">
        <f t="shared" ca="1" si="11"/>
        <v>7.6165200000000004</v>
      </c>
      <c r="O44" s="32">
        <f t="shared" ca="1" si="11"/>
        <v>6.8502299999999998</v>
      </c>
      <c r="P44" s="32">
        <f t="shared" ca="1" si="11"/>
        <v>6.1625699999999997</v>
      </c>
      <c r="Q44" s="32">
        <f t="shared" ca="1" si="11"/>
        <v>7.6165200000000004</v>
      </c>
      <c r="R44" s="32">
        <f t="shared" ca="1" si="11"/>
        <v>5.5971599999999997</v>
      </c>
      <c r="S44" s="32">
        <f t="shared" ca="1" si="11"/>
        <v>7.6165200000000004</v>
      </c>
      <c r="T44" s="32">
        <f t="shared" ca="1" si="11"/>
        <v>7.6165200000000004</v>
      </c>
      <c r="U44" s="32">
        <f t="shared" ca="1" si="9"/>
        <v>0.86207</v>
      </c>
      <c r="V44" s="32">
        <f t="shared" ca="1" si="9"/>
        <v>7.6165200000000004</v>
      </c>
      <c r="W44" s="32">
        <f t="shared" ca="1" si="9"/>
        <v>0.86207</v>
      </c>
      <c r="X44" s="32">
        <f t="shared" ca="1" si="9"/>
        <v>18.85979</v>
      </c>
      <c r="Z44" s="1" t="s">
        <v>53</v>
      </c>
      <c r="AA44" s="22">
        <v>1</v>
      </c>
    </row>
    <row r="45" spans="1:27" x14ac:dyDescent="0.2">
      <c r="A45" s="1" t="s">
        <v>54</v>
      </c>
      <c r="B45" s="1">
        <v>1.9759152929048613</v>
      </c>
      <c r="C45" s="1">
        <f t="shared" ca="1" si="2"/>
        <v>1.9759199999999999</v>
      </c>
      <c r="D45" s="1">
        <f t="shared" ca="1" si="10"/>
        <v>1.9759199999999999</v>
      </c>
      <c r="E45" s="32">
        <f t="shared" ca="1" si="11"/>
        <v>3.6495700000000002</v>
      </c>
      <c r="F45" s="32">
        <f t="shared" ca="1" si="11"/>
        <v>3.6495700000000002</v>
      </c>
      <c r="G45" s="32">
        <f t="shared" ca="1" si="11"/>
        <v>7.4825100000000004</v>
      </c>
      <c r="H45" s="32">
        <f t="shared" ca="1" si="11"/>
        <v>0.75770000000000004</v>
      </c>
      <c r="I45" s="32">
        <f t="shared" ca="1" si="11"/>
        <v>0.54091999999999996</v>
      </c>
      <c r="J45" s="32">
        <f t="shared" ca="1" si="11"/>
        <v>7.7675099999999997</v>
      </c>
      <c r="K45" s="32">
        <f t="shared" ca="1" si="11"/>
        <v>2.5547</v>
      </c>
      <c r="L45" s="32">
        <f t="shared" ca="1" si="11"/>
        <v>0.98501000000000005</v>
      </c>
      <c r="M45" s="32">
        <f t="shared" ca="1" si="11"/>
        <v>3.6495700000000002</v>
      </c>
      <c r="N45" s="32">
        <f t="shared" ca="1" si="11"/>
        <v>3.6495700000000002</v>
      </c>
      <c r="O45" s="32">
        <f t="shared" ca="1" si="11"/>
        <v>3.26234</v>
      </c>
      <c r="P45" s="32">
        <f t="shared" ca="1" si="11"/>
        <v>4.0417399999999999</v>
      </c>
      <c r="Q45" s="32">
        <f t="shared" ca="1" si="11"/>
        <v>7.4825100000000004</v>
      </c>
      <c r="R45" s="32">
        <f t="shared" ca="1" si="11"/>
        <v>3.6495700000000002</v>
      </c>
      <c r="S45" s="32">
        <f t="shared" ca="1" si="11"/>
        <v>3.6495700000000002</v>
      </c>
      <c r="T45" s="32">
        <f t="shared" ca="1" si="11"/>
        <v>3.6495700000000002</v>
      </c>
      <c r="U45" s="32">
        <f t="shared" ca="1" si="9"/>
        <v>0.75770000000000004</v>
      </c>
      <c r="V45" s="32">
        <f t="shared" ca="1" si="9"/>
        <v>7.4825100000000004</v>
      </c>
      <c r="W45" s="32">
        <f t="shared" ca="1" si="9"/>
        <v>0.75770000000000004</v>
      </c>
      <c r="X45" s="32">
        <f t="shared" ca="1" si="9"/>
        <v>14.30227</v>
      </c>
      <c r="Z45" s="1" t="s">
        <v>54</v>
      </c>
      <c r="AA45" s="22">
        <v>1</v>
      </c>
    </row>
    <row r="46" spans="1:27" x14ac:dyDescent="0.2">
      <c r="A46" s="1" t="s">
        <v>55</v>
      </c>
      <c r="B46" s="1">
        <v>0.43365821932991006</v>
      </c>
      <c r="C46" s="1">
        <f t="shared" ca="1" si="2"/>
        <v>0.43365999999999999</v>
      </c>
      <c r="D46" s="1">
        <f t="shared" ca="1" si="10"/>
        <v>0.43365999999999999</v>
      </c>
      <c r="E46" s="32">
        <f t="shared" ca="1" si="11"/>
        <v>0.59123999999999999</v>
      </c>
      <c r="F46" s="32">
        <f t="shared" ca="1" si="11"/>
        <v>0.59123999999999999</v>
      </c>
      <c r="G46" s="32">
        <f t="shared" ca="1" si="11"/>
        <v>0.59123999999999999</v>
      </c>
      <c r="H46" s="32">
        <f t="shared" ca="1" si="11"/>
        <v>0.59123999999999999</v>
      </c>
      <c r="I46" s="32">
        <f t="shared" ca="1" si="11"/>
        <v>0.42453999999999997</v>
      </c>
      <c r="J46" s="32">
        <f t="shared" ca="1" si="11"/>
        <v>0.75795000000000001</v>
      </c>
      <c r="K46" s="32">
        <f t="shared" ca="1" si="11"/>
        <v>0.41387000000000002</v>
      </c>
      <c r="L46" s="32">
        <f t="shared" ca="1" si="11"/>
        <v>0.76861999999999997</v>
      </c>
      <c r="M46" s="32">
        <f t="shared" ca="1" si="11"/>
        <v>0.59123999999999999</v>
      </c>
      <c r="N46" s="32">
        <f t="shared" ca="1" si="11"/>
        <v>0.59123999999999999</v>
      </c>
      <c r="O46" s="32">
        <f t="shared" ca="1" si="11"/>
        <v>0.53213999999999995</v>
      </c>
      <c r="P46" s="32">
        <f t="shared" ca="1" si="11"/>
        <v>0.65034999999999998</v>
      </c>
      <c r="Q46" s="32">
        <f t="shared" ca="1" si="11"/>
        <v>0.59123999999999999</v>
      </c>
      <c r="R46" s="32">
        <f t="shared" ca="1" si="11"/>
        <v>0.59123999999999999</v>
      </c>
      <c r="S46" s="32">
        <f t="shared" ca="1" si="11"/>
        <v>0.59123999999999999</v>
      </c>
      <c r="T46" s="32">
        <f t="shared" ca="1" si="11"/>
        <v>0.59123999999999999</v>
      </c>
      <c r="U46" s="32">
        <f t="shared" ca="1" si="9"/>
        <v>0.59123999999999999</v>
      </c>
      <c r="V46" s="32">
        <f t="shared" ca="1" si="9"/>
        <v>0.59123999999999999</v>
      </c>
      <c r="W46" s="32">
        <f t="shared" ca="1" si="9"/>
        <v>0.59123999999999999</v>
      </c>
      <c r="X46" s="32">
        <f t="shared" ca="1" si="9"/>
        <v>5.8942300000000003</v>
      </c>
      <c r="Z46" s="1" t="s">
        <v>55</v>
      </c>
      <c r="AA46" s="22">
        <v>1</v>
      </c>
    </row>
    <row r="47" spans="1:27" x14ac:dyDescent="0.2">
      <c r="A47" s="1" t="s">
        <v>56</v>
      </c>
      <c r="B47" s="1">
        <v>1.7795823463254812</v>
      </c>
      <c r="C47" s="1">
        <f t="shared" ca="1" si="2"/>
        <v>1.7798700000000001</v>
      </c>
      <c r="D47" s="1">
        <f t="shared" ca="1" si="10"/>
        <v>1.7798700000000001</v>
      </c>
      <c r="E47" s="32">
        <f t="shared" ca="1" si="11"/>
        <v>1.69276</v>
      </c>
      <c r="F47" s="32">
        <f t="shared" ca="1" si="11"/>
        <v>1.69276</v>
      </c>
      <c r="G47" s="32">
        <f t="shared" ca="1" si="11"/>
        <v>2.8781500000000002</v>
      </c>
      <c r="H47" s="32">
        <f t="shared" ca="1" si="11"/>
        <v>0.79952000000000001</v>
      </c>
      <c r="I47" s="32">
        <f t="shared" ca="1" si="11"/>
        <v>2.01248</v>
      </c>
      <c r="J47" s="32">
        <f t="shared" ca="1" si="11"/>
        <v>2.20459</v>
      </c>
      <c r="K47" s="32">
        <f t="shared" ca="1" si="11"/>
        <v>2.0146999999999999</v>
      </c>
      <c r="L47" s="32">
        <f t="shared" ca="1" si="11"/>
        <v>2.20059</v>
      </c>
      <c r="M47" s="32">
        <f t="shared" ca="1" si="11"/>
        <v>1.69276</v>
      </c>
      <c r="N47" s="32">
        <f t="shared" ca="1" si="11"/>
        <v>1.69276</v>
      </c>
      <c r="O47" s="32">
        <f t="shared" ca="1" si="11"/>
        <v>2.58948</v>
      </c>
      <c r="P47" s="32">
        <f t="shared" ca="1" si="11"/>
        <v>1.86311</v>
      </c>
      <c r="Q47" s="32">
        <f t="shared" ca="1" si="11"/>
        <v>1.69276</v>
      </c>
      <c r="R47" s="32">
        <f t="shared" ca="1" si="11"/>
        <v>1.69276</v>
      </c>
      <c r="S47" s="32">
        <f t="shared" ca="1" si="11"/>
        <v>1.69276</v>
      </c>
      <c r="T47" s="32">
        <f t="shared" ca="1" si="11"/>
        <v>1.69276</v>
      </c>
      <c r="U47" s="32">
        <f t="shared" ca="1" si="9"/>
        <v>0.79952000000000001</v>
      </c>
      <c r="V47" s="32">
        <f t="shared" ca="1" si="9"/>
        <v>1.69276</v>
      </c>
      <c r="W47" s="32">
        <f t="shared" ca="1" si="9"/>
        <v>0.79952000000000001</v>
      </c>
      <c r="X47" s="32">
        <f t="shared" ca="1" si="9"/>
        <v>1.69276</v>
      </c>
      <c r="Z47" s="1" t="s">
        <v>56</v>
      </c>
      <c r="AA47" s="22">
        <v>1</v>
      </c>
    </row>
    <row r="48" spans="1:27" x14ac:dyDescent="0.2">
      <c r="A48" s="1" t="s">
        <v>57</v>
      </c>
      <c r="B48" s="1">
        <v>1.1179904415542841</v>
      </c>
      <c r="C48" s="1">
        <f t="shared" ca="1" si="2"/>
        <v>1.11815</v>
      </c>
      <c r="D48" s="1">
        <f t="shared" ca="1" si="10"/>
        <v>1.11815</v>
      </c>
      <c r="E48" s="32">
        <f t="shared" ca="1" si="11"/>
        <v>0.68633</v>
      </c>
      <c r="F48" s="32">
        <f t="shared" ca="1" si="11"/>
        <v>0.68633</v>
      </c>
      <c r="G48" s="32">
        <f t="shared" ca="1" si="11"/>
        <v>0.68633</v>
      </c>
      <c r="H48" s="32">
        <f t="shared" ca="1" si="11"/>
        <v>0.68633</v>
      </c>
      <c r="I48" s="32">
        <f t="shared" ca="1" si="11"/>
        <v>0.45924999999999999</v>
      </c>
      <c r="J48" s="32">
        <f t="shared" ca="1" si="11"/>
        <v>0.93157000000000001</v>
      </c>
      <c r="K48" s="32">
        <f t="shared" ca="1" si="11"/>
        <v>0.48043000000000002</v>
      </c>
      <c r="L48" s="32">
        <f t="shared" ca="1" si="11"/>
        <v>0.89222999999999997</v>
      </c>
      <c r="M48" s="32">
        <f t="shared" ca="1" si="11"/>
        <v>0.68633</v>
      </c>
      <c r="N48" s="32">
        <f t="shared" ca="1" si="11"/>
        <v>0.68633</v>
      </c>
      <c r="O48" s="32">
        <f t="shared" ca="1" si="11"/>
        <v>0.60865000000000002</v>
      </c>
      <c r="P48" s="32">
        <f t="shared" ca="1" si="11"/>
        <v>0.76602999999999999</v>
      </c>
      <c r="Q48" s="32">
        <f t="shared" ca="1" si="11"/>
        <v>0.68633</v>
      </c>
      <c r="R48" s="32">
        <f t="shared" ca="1" si="11"/>
        <v>0.68633</v>
      </c>
      <c r="S48" s="32">
        <f t="shared" ca="1" si="11"/>
        <v>0.68633</v>
      </c>
      <c r="T48" s="32">
        <f t="shared" ca="1" si="11"/>
        <v>0.68633</v>
      </c>
      <c r="U48" s="32">
        <f t="shared" ca="1" si="9"/>
        <v>0.68633</v>
      </c>
      <c r="V48" s="32">
        <f t="shared" ca="1" si="9"/>
        <v>0.68633</v>
      </c>
      <c r="W48" s="32">
        <f t="shared" ca="1" si="9"/>
        <v>0.68633</v>
      </c>
      <c r="X48" s="32">
        <f t="shared" ca="1" si="9"/>
        <v>0.68633</v>
      </c>
      <c r="Z48" s="1" t="s">
        <v>57</v>
      </c>
      <c r="AA48" s="22">
        <v>1</v>
      </c>
    </row>
    <row r="49" spans="1:27" x14ac:dyDescent="0.2">
      <c r="A49" s="1" t="s">
        <v>58</v>
      </c>
      <c r="B49" s="1">
        <v>7.2335640232850453</v>
      </c>
      <c r="C49" s="1">
        <f t="shared" ca="1" si="2"/>
        <v>14.70557</v>
      </c>
      <c r="D49" s="1">
        <f t="shared" ca="1" si="10"/>
        <v>14.70557</v>
      </c>
      <c r="E49" s="32">
        <f t="shared" ca="1" si="11"/>
        <v>79.021039999999999</v>
      </c>
      <c r="F49" s="32">
        <f t="shared" ca="1" si="11"/>
        <v>79.021039999999999</v>
      </c>
      <c r="G49" s="32">
        <f t="shared" ca="1" si="11"/>
        <v>79.021039999999999</v>
      </c>
      <c r="H49" s="32">
        <f t="shared" ca="1" si="11"/>
        <v>79.021039999999999</v>
      </c>
      <c r="I49" s="32">
        <f t="shared" ca="1" si="11"/>
        <v>57.550939999999997</v>
      </c>
      <c r="J49" s="32">
        <f t="shared" ca="1" si="11"/>
        <v>100.75189</v>
      </c>
      <c r="K49" s="32">
        <f t="shared" ca="1" si="11"/>
        <v>55.314729999999997</v>
      </c>
      <c r="L49" s="32">
        <f t="shared" ca="1" si="11"/>
        <v>102.72736</v>
      </c>
      <c r="M49" s="32">
        <f t="shared" ca="1" si="11"/>
        <v>79.021039999999999</v>
      </c>
      <c r="N49" s="32">
        <f t="shared" ca="1" si="11"/>
        <v>79.021039999999999</v>
      </c>
      <c r="O49" s="32">
        <f t="shared" ca="1" si="11"/>
        <v>70.991039999999998</v>
      </c>
      <c r="P49" s="32">
        <f t="shared" ca="1" si="11"/>
        <v>87.08</v>
      </c>
      <c r="Q49" s="32">
        <f t="shared" ca="1" si="11"/>
        <v>79.021039999999999</v>
      </c>
      <c r="R49" s="32">
        <f t="shared" ca="1" si="11"/>
        <v>79.021039999999999</v>
      </c>
      <c r="S49" s="32">
        <f t="shared" ca="1" si="11"/>
        <v>79.021039999999999</v>
      </c>
      <c r="T49" s="32">
        <f t="shared" ca="1" si="11"/>
        <v>79.021039999999999</v>
      </c>
      <c r="U49" s="32">
        <f t="shared" ca="1" si="9"/>
        <v>79.021039999999999</v>
      </c>
      <c r="V49" s="32">
        <f t="shared" ca="1" si="9"/>
        <v>79.021039999999999</v>
      </c>
      <c r="W49" s="32">
        <f t="shared" ca="1" si="9"/>
        <v>79.021039999999999</v>
      </c>
      <c r="X49" s="32">
        <f t="shared" ca="1" si="9"/>
        <v>79.021039999999999</v>
      </c>
      <c r="Z49" s="1" t="s">
        <v>58</v>
      </c>
      <c r="AA49" s="22">
        <v>0</v>
      </c>
    </row>
    <row r="50" spans="1:27" x14ac:dyDescent="0.2">
      <c r="A50" s="1" t="s">
        <v>59</v>
      </c>
      <c r="B50" s="1">
        <v>0.69129524661306274</v>
      </c>
      <c r="C50" s="1">
        <f t="shared" ca="1" si="2"/>
        <v>2.4808699999999999</v>
      </c>
      <c r="D50" s="1">
        <f t="shared" ca="1" si="10"/>
        <v>2.4808699999999999</v>
      </c>
      <c r="E50" s="32">
        <f t="shared" ca="1" si="11"/>
        <v>4.8840000000000003</v>
      </c>
      <c r="F50" s="32">
        <f t="shared" ref="F50" ca="1" si="12">INDIRECT(ADDRESS(ROW(F50)+147,18-3*$AA50,,,CONCATENATE("oq25",F$1)))</f>
        <v>4.8840000000000003</v>
      </c>
      <c r="G50" s="32">
        <f t="shared" ca="1" si="11"/>
        <v>4.8840000000000003</v>
      </c>
      <c r="H50" s="32">
        <f t="shared" ca="1" si="11"/>
        <v>4.8840000000000003</v>
      </c>
      <c r="I50" s="32">
        <f t="shared" ca="1" si="11"/>
        <v>3.4953099999999999</v>
      </c>
      <c r="J50" s="32">
        <f t="shared" ca="1" si="11"/>
        <v>6.2787499999999996</v>
      </c>
      <c r="K50" s="32">
        <f t="shared" ca="1" si="11"/>
        <v>3.4188000000000001</v>
      </c>
      <c r="L50" s="32">
        <f t="shared" ca="1" si="11"/>
        <v>6.3491999999999997</v>
      </c>
      <c r="M50" s="32">
        <f t="shared" ca="1" si="11"/>
        <v>4.8840000000000003</v>
      </c>
      <c r="N50" s="32">
        <f t="shared" ca="1" si="11"/>
        <v>4.8840000000000003</v>
      </c>
      <c r="O50" s="32">
        <f t="shared" ca="1" si="11"/>
        <v>4.3927300000000002</v>
      </c>
      <c r="P50" s="32">
        <f t="shared" ca="1" si="11"/>
        <v>5.3759399999999999</v>
      </c>
      <c r="Q50" s="32">
        <f t="shared" ca="1" si="11"/>
        <v>4.8840000000000003</v>
      </c>
      <c r="R50" s="32">
        <f t="shared" ca="1" si="11"/>
        <v>4.8840000000000003</v>
      </c>
      <c r="S50" s="32">
        <f t="shared" ca="1" si="11"/>
        <v>4.8840000000000003</v>
      </c>
      <c r="T50" s="32">
        <f t="shared" ca="1" si="11"/>
        <v>4.8840000000000003</v>
      </c>
      <c r="U50" s="32">
        <f t="shared" ca="1" si="9"/>
        <v>4.8840000000000003</v>
      </c>
      <c r="V50" s="32">
        <f t="shared" ca="1" si="9"/>
        <v>4.8840000000000003</v>
      </c>
      <c r="W50" s="32">
        <f t="shared" ca="1" si="9"/>
        <v>4.8840000000000003</v>
      </c>
      <c r="X50" s="32">
        <f t="shared" ca="1" si="9"/>
        <v>4.8840000000000003</v>
      </c>
      <c r="Z50" s="1" t="s">
        <v>59</v>
      </c>
      <c r="AA50" s="22">
        <v>0</v>
      </c>
    </row>
    <row r="51" spans="1:27" x14ac:dyDescent="0.2">
      <c r="A51" s="1" t="s">
        <v>60</v>
      </c>
      <c r="B51" s="1">
        <v>1.5673620731600049</v>
      </c>
      <c r="C51" s="1">
        <f t="shared" ca="1" si="2"/>
        <v>1.5674699999999999</v>
      </c>
      <c r="D51" s="1">
        <f t="shared" ref="D51:D66" ca="1" si="13">INDIRECT(ADDRESS(ROW(D51)+147,18-3*$AA51,,,CONCATENATE("out25",D$1)))</f>
        <v>1.5674699999999999</v>
      </c>
      <c r="E51" s="32">
        <f t="shared" ref="E51:U66" ca="1" si="14">INDIRECT(ADDRESS(ROW(E51)+147,18-3*$AA51,,,CONCATENATE("oq25",E$1)))</f>
        <v>0.82469999999999999</v>
      </c>
      <c r="F51" s="32">
        <f t="shared" ca="1" si="14"/>
        <v>0.82469999999999999</v>
      </c>
      <c r="G51" s="32">
        <f t="shared" ca="1" si="14"/>
        <v>0.82469999999999999</v>
      </c>
      <c r="H51" s="32">
        <f t="shared" ca="1" si="14"/>
        <v>0.82469999999999999</v>
      </c>
      <c r="I51" s="32">
        <f t="shared" ca="1" si="14"/>
        <v>0.56040000000000001</v>
      </c>
      <c r="J51" s="32">
        <f t="shared" ca="1" si="14"/>
        <v>1.1101700000000001</v>
      </c>
      <c r="K51" s="32">
        <f t="shared" ca="1" si="14"/>
        <v>0.57728999999999997</v>
      </c>
      <c r="L51" s="32">
        <f t="shared" ca="1" si="14"/>
        <v>1.07212</v>
      </c>
      <c r="M51" s="32">
        <f t="shared" ca="1" si="14"/>
        <v>0.82469999999999999</v>
      </c>
      <c r="N51" s="32">
        <f t="shared" ca="1" si="14"/>
        <v>0.82469999999999999</v>
      </c>
      <c r="O51" s="32">
        <f t="shared" ca="1" si="14"/>
        <v>0.73012999999999995</v>
      </c>
      <c r="P51" s="32">
        <f t="shared" ca="1" si="14"/>
        <v>0.92196999999999996</v>
      </c>
      <c r="Q51" s="32">
        <f t="shared" ca="1" si="14"/>
        <v>0.82469999999999999</v>
      </c>
      <c r="R51" s="32">
        <f t="shared" ca="1" si="14"/>
        <v>0.82469999999999999</v>
      </c>
      <c r="S51" s="32">
        <f t="shared" ca="1" si="14"/>
        <v>0.82469999999999999</v>
      </c>
      <c r="T51" s="32">
        <f t="shared" ca="1" si="14"/>
        <v>0.82469999999999999</v>
      </c>
      <c r="U51" s="32">
        <f t="shared" ca="1" si="9"/>
        <v>0.82469999999999999</v>
      </c>
      <c r="V51" s="32">
        <f t="shared" ca="1" si="9"/>
        <v>0.82469999999999999</v>
      </c>
      <c r="W51" s="32">
        <f t="shared" ca="1" si="9"/>
        <v>0.82469999999999999</v>
      </c>
      <c r="X51" s="32">
        <f t="shared" ca="1" si="9"/>
        <v>0.82469999999999999</v>
      </c>
      <c r="Z51" s="1" t="s">
        <v>60</v>
      </c>
      <c r="AA51" s="22">
        <v>1</v>
      </c>
    </row>
    <row r="52" spans="1:27" x14ac:dyDescent="0.2">
      <c r="A52" s="1" t="s">
        <v>61</v>
      </c>
      <c r="B52" s="1">
        <v>1.3307957306597007</v>
      </c>
      <c r="C52" s="1">
        <f t="shared" ca="1" si="2"/>
        <v>9.0403900000000004</v>
      </c>
      <c r="D52" s="1">
        <f t="shared" ca="1" si="13"/>
        <v>9.0403900000000004</v>
      </c>
      <c r="E52" s="32">
        <f t="shared" ca="1" si="14"/>
        <v>11.36712</v>
      </c>
      <c r="F52" s="32">
        <f t="shared" ca="1" si="14"/>
        <v>11.36712</v>
      </c>
      <c r="G52" s="32">
        <f t="shared" ca="1" si="14"/>
        <v>11.36712</v>
      </c>
      <c r="H52" s="32">
        <f t="shared" ca="1" si="14"/>
        <v>11.36712</v>
      </c>
      <c r="I52" s="32">
        <f t="shared" ca="1" si="14"/>
        <v>7.9569900000000002</v>
      </c>
      <c r="J52" s="32">
        <f t="shared" ca="1" si="14"/>
        <v>14.77726</v>
      </c>
      <c r="K52" s="32">
        <f t="shared" ca="1" si="14"/>
        <v>7.9569900000000002</v>
      </c>
      <c r="L52" s="32">
        <f t="shared" ca="1" si="14"/>
        <v>14.77726</v>
      </c>
      <c r="M52" s="32">
        <f t="shared" ca="1" si="14"/>
        <v>11.36712</v>
      </c>
      <c r="N52" s="32">
        <f t="shared" ca="1" si="14"/>
        <v>11.36712</v>
      </c>
      <c r="O52" s="32">
        <f t="shared" ca="1" si="14"/>
        <v>10.2308</v>
      </c>
      <c r="P52" s="32">
        <f t="shared" ca="1" si="14"/>
        <v>12.503439999999999</v>
      </c>
      <c r="Q52" s="32">
        <f t="shared" ca="1" si="14"/>
        <v>11.36712</v>
      </c>
      <c r="R52" s="32">
        <f t="shared" ca="1" si="14"/>
        <v>11.36712</v>
      </c>
      <c r="S52" s="32">
        <f t="shared" ca="1" si="14"/>
        <v>11.36712</v>
      </c>
      <c r="T52" s="32">
        <f t="shared" ca="1" si="14"/>
        <v>11.36712</v>
      </c>
      <c r="U52" s="32">
        <f t="shared" ca="1" si="9"/>
        <v>11.36712</v>
      </c>
      <c r="V52" s="32">
        <f t="shared" ca="1" si="9"/>
        <v>11.36712</v>
      </c>
      <c r="W52" s="32">
        <f t="shared" ca="1" si="9"/>
        <v>11.36712</v>
      </c>
      <c r="X52" s="32">
        <f t="shared" ca="1" si="9"/>
        <v>11.36712</v>
      </c>
      <c r="Z52" s="1" t="s">
        <v>61</v>
      </c>
      <c r="AA52" s="22">
        <v>0</v>
      </c>
    </row>
    <row r="53" spans="1:27" x14ac:dyDescent="0.2">
      <c r="A53" s="1" t="s">
        <v>62</v>
      </c>
      <c r="B53" s="1">
        <v>3.3622222868985441</v>
      </c>
      <c r="C53" s="1">
        <f t="shared" ca="1" si="2"/>
        <v>3.3636699999999999</v>
      </c>
      <c r="D53" s="1">
        <f t="shared" ca="1" si="13"/>
        <v>3.3636699999999999</v>
      </c>
      <c r="E53" s="32">
        <f t="shared" ca="1" si="14"/>
        <v>5.8510099999999996</v>
      </c>
      <c r="F53" s="32">
        <f t="shared" ref="F53:F82" ca="1" si="15">INDIRECT(ADDRESS(ROW(F53)+147,18-3*$AA53,,,CONCATENATE("oq25",F$1)))</f>
        <v>5.8510099999999996</v>
      </c>
      <c r="G53" s="32">
        <f t="shared" ca="1" si="14"/>
        <v>5.8510099999999996</v>
      </c>
      <c r="H53" s="32">
        <f t="shared" ca="1" si="14"/>
        <v>0.57172999999999996</v>
      </c>
      <c r="I53" s="32">
        <f t="shared" ca="1" si="14"/>
        <v>4.4461399999999998</v>
      </c>
      <c r="J53" s="32">
        <f t="shared" ca="1" si="14"/>
        <v>7.2712899999999996</v>
      </c>
      <c r="K53" s="32">
        <f t="shared" ca="1" si="14"/>
        <v>4.0957100000000004</v>
      </c>
      <c r="L53" s="32">
        <f t="shared" ca="1" si="14"/>
        <v>7.6063200000000002</v>
      </c>
      <c r="M53" s="32">
        <f t="shared" ca="1" si="14"/>
        <v>5.8510099999999996</v>
      </c>
      <c r="N53" s="32">
        <f t="shared" ca="1" si="14"/>
        <v>5.8510099999999996</v>
      </c>
      <c r="O53" s="32">
        <f t="shared" ca="1" si="14"/>
        <v>5.2578399999999998</v>
      </c>
      <c r="P53" s="32">
        <f t="shared" ca="1" si="14"/>
        <v>6.4460199999999999</v>
      </c>
      <c r="Q53" s="32">
        <f t="shared" ca="1" si="14"/>
        <v>5.8510099999999996</v>
      </c>
      <c r="R53" s="32">
        <f t="shared" ca="1" si="14"/>
        <v>5.8510099999999996</v>
      </c>
      <c r="S53" s="32">
        <f t="shared" ca="1" si="14"/>
        <v>5.8510099999999996</v>
      </c>
      <c r="T53" s="32">
        <f t="shared" ca="1" si="14"/>
        <v>5.8510099999999996</v>
      </c>
      <c r="U53" s="32">
        <f t="shared" ca="1" si="9"/>
        <v>0.57172999999999996</v>
      </c>
      <c r="V53" s="32">
        <f t="shared" ca="1" si="9"/>
        <v>5.8510099999999996</v>
      </c>
      <c r="W53" s="32">
        <f t="shared" ca="1" si="9"/>
        <v>0.57172999999999996</v>
      </c>
      <c r="X53" s="32">
        <f t="shared" ca="1" si="9"/>
        <v>5.8510099999999996</v>
      </c>
      <c r="Z53" s="1" t="s">
        <v>62</v>
      </c>
      <c r="AA53" s="22">
        <v>1</v>
      </c>
    </row>
    <row r="54" spans="1:27" x14ac:dyDescent="0.2">
      <c r="A54" s="1" t="s">
        <v>63</v>
      </c>
      <c r="B54" s="1">
        <v>0.52863668396715935</v>
      </c>
      <c r="C54" s="1">
        <f t="shared" ca="1" si="2"/>
        <v>24.861080000000001</v>
      </c>
      <c r="D54" s="1">
        <f t="shared" ca="1" si="13"/>
        <v>24.861080000000001</v>
      </c>
      <c r="E54" s="32">
        <f t="shared" ca="1" si="14"/>
        <v>34.712969999999999</v>
      </c>
      <c r="F54" s="32">
        <f t="shared" ca="1" si="15"/>
        <v>34.712969999999999</v>
      </c>
      <c r="G54" s="32">
        <f t="shared" ca="1" si="14"/>
        <v>34.712969999999999</v>
      </c>
      <c r="H54" s="32">
        <f t="shared" ca="1" si="14"/>
        <v>34.712969999999999</v>
      </c>
      <c r="I54" s="32">
        <f t="shared" ca="1" si="14"/>
        <v>24.29908</v>
      </c>
      <c r="J54" s="32">
        <f t="shared" ca="1" si="14"/>
        <v>45.126860000000001</v>
      </c>
      <c r="K54" s="32">
        <f t="shared" ca="1" si="14"/>
        <v>24.29908</v>
      </c>
      <c r="L54" s="32">
        <f t="shared" ca="1" si="14"/>
        <v>45.126860000000001</v>
      </c>
      <c r="M54" s="32">
        <f t="shared" ca="1" si="14"/>
        <v>34.712969999999999</v>
      </c>
      <c r="N54" s="32">
        <f t="shared" ca="1" si="14"/>
        <v>34.712969999999999</v>
      </c>
      <c r="O54" s="32">
        <f t="shared" ca="1" si="14"/>
        <v>31.24287</v>
      </c>
      <c r="P54" s="32">
        <f t="shared" ca="1" si="14"/>
        <v>38.183070000000001</v>
      </c>
      <c r="Q54" s="32">
        <f t="shared" ca="1" si="14"/>
        <v>34.712969999999999</v>
      </c>
      <c r="R54" s="32">
        <f t="shared" ca="1" si="14"/>
        <v>34.712969999999999</v>
      </c>
      <c r="S54" s="32">
        <f t="shared" ca="1" si="14"/>
        <v>34.712969999999999</v>
      </c>
      <c r="T54" s="32">
        <f t="shared" ca="1" si="14"/>
        <v>34.712969999999999</v>
      </c>
      <c r="U54" s="32">
        <f t="shared" ca="1" si="14"/>
        <v>34.712969999999999</v>
      </c>
      <c r="V54" s="32">
        <f t="shared" ref="V54:X73" ca="1" si="16">INDIRECT(ADDRESS(ROW(V54)+147,18-3*$AA54,,,CONCATENATE("oq25",V$1)))</f>
        <v>34.712969999999999</v>
      </c>
      <c r="W54" s="32">
        <f t="shared" ca="1" si="16"/>
        <v>34.712969999999999</v>
      </c>
      <c r="X54" s="32">
        <f t="shared" ca="1" si="16"/>
        <v>34.712969999999999</v>
      </c>
      <c r="Z54" s="1" t="s">
        <v>63</v>
      </c>
      <c r="AA54" s="22">
        <v>0</v>
      </c>
    </row>
    <row r="55" spans="1:27" x14ac:dyDescent="0.2">
      <c r="A55" s="1" t="s">
        <v>64</v>
      </c>
      <c r="B55" s="1">
        <v>11.142402193705342</v>
      </c>
      <c r="C55" s="1">
        <f t="shared" ca="1" si="2"/>
        <v>11.14273</v>
      </c>
      <c r="D55" s="1">
        <f t="shared" ca="1" si="13"/>
        <v>11.14273</v>
      </c>
      <c r="E55" s="32">
        <f t="shared" ca="1" si="14"/>
        <v>14.481870000000001</v>
      </c>
      <c r="F55" s="32">
        <f t="shared" ca="1" si="15"/>
        <v>14.481870000000001</v>
      </c>
      <c r="G55" s="32">
        <f t="shared" ca="1" si="14"/>
        <v>14.481870000000001</v>
      </c>
      <c r="H55" s="32">
        <f t="shared" ca="1" si="14"/>
        <v>3.5332699999999999</v>
      </c>
      <c r="I55" s="32">
        <f t="shared" ca="1" si="14"/>
        <v>3.08013</v>
      </c>
      <c r="J55" s="32">
        <f t="shared" ca="1" si="14"/>
        <v>17.202269999999999</v>
      </c>
      <c r="K55" s="32">
        <f t="shared" ca="1" si="14"/>
        <v>10.137309999999999</v>
      </c>
      <c r="L55" s="32">
        <f t="shared" ca="1" si="14"/>
        <v>4.5932500000000003</v>
      </c>
      <c r="M55" s="32">
        <f t="shared" ca="1" si="14"/>
        <v>3.5332699999999999</v>
      </c>
      <c r="N55" s="32">
        <f t="shared" ca="1" si="14"/>
        <v>14.481870000000001</v>
      </c>
      <c r="O55" s="32">
        <f t="shared" ca="1" si="14"/>
        <v>13.02684</v>
      </c>
      <c r="P55" s="32">
        <f t="shared" ca="1" si="14"/>
        <v>3.9087999999999998</v>
      </c>
      <c r="Q55" s="32">
        <f t="shared" ca="1" si="14"/>
        <v>14.481870000000001</v>
      </c>
      <c r="R55" s="32">
        <f t="shared" ca="1" si="14"/>
        <v>14.481870000000001</v>
      </c>
      <c r="S55" s="32">
        <f t="shared" ca="1" si="14"/>
        <v>14.481870000000001</v>
      </c>
      <c r="T55" s="32">
        <f t="shared" ca="1" si="14"/>
        <v>14.481870000000001</v>
      </c>
      <c r="U55" s="32">
        <f t="shared" ca="1" si="14"/>
        <v>3.5332699999999999</v>
      </c>
      <c r="V55" s="32">
        <f t="shared" ca="1" si="16"/>
        <v>14.481870000000001</v>
      </c>
      <c r="W55" s="32">
        <f t="shared" ca="1" si="16"/>
        <v>3.5332699999999999</v>
      </c>
      <c r="X55" s="32">
        <f t="shared" ca="1" si="16"/>
        <v>26.59338</v>
      </c>
      <c r="Z55" s="1" t="s">
        <v>64</v>
      </c>
      <c r="AA55" s="22">
        <v>1</v>
      </c>
    </row>
    <row r="56" spans="1:27" x14ac:dyDescent="0.2">
      <c r="A56" s="1" t="s">
        <v>65</v>
      </c>
      <c r="B56" s="1">
        <v>4.9030300750133495</v>
      </c>
      <c r="C56" s="1">
        <f t="shared" ca="1" si="2"/>
        <v>0</v>
      </c>
      <c r="D56" s="1">
        <f t="shared" ca="1" si="13"/>
        <v>0</v>
      </c>
      <c r="E56" s="32">
        <f t="shared" ca="1" si="14"/>
        <v>0</v>
      </c>
      <c r="F56" s="32">
        <f t="shared" ca="1" si="15"/>
        <v>0</v>
      </c>
      <c r="G56" s="32">
        <f t="shared" ca="1" si="14"/>
        <v>0</v>
      </c>
      <c r="H56" s="32">
        <f t="shared" ca="1" si="14"/>
        <v>0</v>
      </c>
      <c r="I56" s="32">
        <f t="shared" ca="1" si="14"/>
        <v>0</v>
      </c>
      <c r="J56" s="32">
        <f t="shared" ca="1" si="14"/>
        <v>0</v>
      </c>
      <c r="K56" s="32">
        <f t="shared" ca="1" si="14"/>
        <v>0</v>
      </c>
      <c r="L56" s="32">
        <f t="shared" ca="1" si="14"/>
        <v>0</v>
      </c>
      <c r="M56" s="32">
        <f t="shared" ca="1" si="14"/>
        <v>0</v>
      </c>
      <c r="N56" s="32">
        <f t="shared" ca="1" si="14"/>
        <v>0</v>
      </c>
      <c r="O56" s="32">
        <f t="shared" ca="1" si="14"/>
        <v>0</v>
      </c>
      <c r="P56" s="32">
        <f t="shared" ca="1" si="14"/>
        <v>0</v>
      </c>
      <c r="Q56" s="32">
        <f t="shared" ca="1" si="14"/>
        <v>0</v>
      </c>
      <c r="R56" s="32">
        <f t="shared" ca="1" si="14"/>
        <v>0</v>
      </c>
      <c r="S56" s="32">
        <f t="shared" ca="1" si="14"/>
        <v>0</v>
      </c>
      <c r="T56" s="32">
        <f t="shared" ca="1" si="14"/>
        <v>0</v>
      </c>
      <c r="U56" s="32">
        <f t="shared" ca="1" si="14"/>
        <v>0</v>
      </c>
      <c r="V56" s="32">
        <f t="shared" ca="1" si="16"/>
        <v>0</v>
      </c>
      <c r="W56" s="32">
        <f t="shared" ca="1" si="16"/>
        <v>0</v>
      </c>
      <c r="X56" s="32">
        <f t="shared" ca="1" si="16"/>
        <v>0</v>
      </c>
      <c r="Z56" s="1" t="s">
        <v>65</v>
      </c>
      <c r="AA56" s="22">
        <v>-1</v>
      </c>
    </row>
    <row r="57" spans="1:27" x14ac:dyDescent="0.2">
      <c r="A57" s="1" t="s">
        <v>66</v>
      </c>
      <c r="B57" s="1">
        <v>3.1220635521200779</v>
      </c>
      <c r="C57" s="1">
        <f t="shared" ca="1" si="2"/>
        <v>19.995840000000001</v>
      </c>
      <c r="D57" s="1">
        <f t="shared" ca="1" si="13"/>
        <v>19.995840000000001</v>
      </c>
      <c r="E57" s="32">
        <f t="shared" ca="1" si="14"/>
        <v>1.2722</v>
      </c>
      <c r="F57" s="32">
        <f t="shared" ca="1" si="15"/>
        <v>1.2722</v>
      </c>
      <c r="G57" s="32">
        <f t="shared" ca="1" si="14"/>
        <v>1.2722</v>
      </c>
      <c r="H57" s="32">
        <f t="shared" ca="1" si="14"/>
        <v>1.2722</v>
      </c>
      <c r="I57" s="32">
        <f t="shared" ca="1" si="14"/>
        <v>0.89834000000000003</v>
      </c>
      <c r="J57" s="32">
        <f t="shared" ca="1" si="14"/>
        <v>1.6460600000000001</v>
      </c>
      <c r="K57" s="32">
        <f t="shared" ca="1" si="14"/>
        <v>0.89054</v>
      </c>
      <c r="L57" s="32">
        <f t="shared" ca="1" si="14"/>
        <v>1.6538600000000001</v>
      </c>
      <c r="M57" s="32">
        <f t="shared" ca="1" si="14"/>
        <v>1.2722</v>
      </c>
      <c r="N57" s="32">
        <f t="shared" ca="1" si="14"/>
        <v>1.2722</v>
      </c>
      <c r="O57" s="32">
        <f t="shared" ca="1" si="14"/>
        <v>1.1450100000000001</v>
      </c>
      <c r="P57" s="32">
        <f t="shared" ca="1" si="14"/>
        <v>1.3993899999999999</v>
      </c>
      <c r="Q57" s="32">
        <f t="shared" ca="1" si="14"/>
        <v>1.2722</v>
      </c>
      <c r="R57" s="32">
        <f t="shared" ca="1" si="14"/>
        <v>1.2722</v>
      </c>
      <c r="S57" s="32">
        <f t="shared" ca="1" si="14"/>
        <v>1.2722</v>
      </c>
      <c r="T57" s="32">
        <f t="shared" ca="1" si="14"/>
        <v>1.2722</v>
      </c>
      <c r="U57" s="32">
        <f t="shared" ca="1" si="14"/>
        <v>1.2722</v>
      </c>
      <c r="V57" s="32">
        <f t="shared" ca="1" si="16"/>
        <v>1.2722</v>
      </c>
      <c r="W57" s="32">
        <f t="shared" ca="1" si="16"/>
        <v>1.2722</v>
      </c>
      <c r="X57" s="32">
        <f t="shared" ca="1" si="16"/>
        <v>1.2722</v>
      </c>
      <c r="Z57" s="1" t="s">
        <v>66</v>
      </c>
      <c r="AA57" s="22">
        <v>0</v>
      </c>
    </row>
    <row r="58" spans="1:27" x14ac:dyDescent="0.2">
      <c r="A58" s="1" t="s">
        <v>67</v>
      </c>
      <c r="B58" s="1">
        <v>0.99809679799477535</v>
      </c>
      <c r="C58" s="1">
        <f t="shared" ca="1" si="2"/>
        <v>6.7803000000000004</v>
      </c>
      <c r="D58" s="1">
        <f t="shared" ca="1" si="13"/>
        <v>6.7803000000000004</v>
      </c>
      <c r="E58" s="32">
        <f t="shared" ca="1" si="14"/>
        <v>6.8747400000000001</v>
      </c>
      <c r="F58" s="32">
        <f t="shared" ca="1" si="15"/>
        <v>6.8747400000000001</v>
      </c>
      <c r="G58" s="32">
        <f t="shared" ca="1" si="14"/>
        <v>6.8747400000000001</v>
      </c>
      <c r="H58" s="32">
        <f t="shared" ca="1" si="14"/>
        <v>6.8747400000000001</v>
      </c>
      <c r="I58" s="32">
        <f t="shared" ca="1" si="14"/>
        <v>4.8123199999999997</v>
      </c>
      <c r="J58" s="32">
        <f t="shared" ca="1" si="14"/>
        <v>8.9371600000000004</v>
      </c>
      <c r="K58" s="32">
        <f t="shared" ca="1" si="14"/>
        <v>4.8123199999999997</v>
      </c>
      <c r="L58" s="32">
        <f t="shared" ca="1" si="14"/>
        <v>8.9371600000000004</v>
      </c>
      <c r="M58" s="32">
        <f t="shared" ca="1" si="14"/>
        <v>6.8747400000000001</v>
      </c>
      <c r="N58" s="32">
        <f t="shared" ca="1" si="14"/>
        <v>6.8747400000000001</v>
      </c>
      <c r="O58" s="32">
        <f t="shared" ca="1" si="14"/>
        <v>6.1875</v>
      </c>
      <c r="P58" s="32">
        <f t="shared" ca="1" si="14"/>
        <v>7.5619800000000001</v>
      </c>
      <c r="Q58" s="32">
        <f t="shared" ca="1" si="14"/>
        <v>6.8747400000000001</v>
      </c>
      <c r="R58" s="32">
        <f t="shared" ca="1" si="14"/>
        <v>6.8747400000000001</v>
      </c>
      <c r="S58" s="32">
        <f t="shared" ca="1" si="14"/>
        <v>6.8747400000000001</v>
      </c>
      <c r="T58" s="32">
        <f t="shared" ca="1" si="14"/>
        <v>6.8747400000000001</v>
      </c>
      <c r="U58" s="32">
        <f t="shared" ca="1" si="14"/>
        <v>6.8747400000000001</v>
      </c>
      <c r="V58" s="32">
        <f t="shared" ca="1" si="16"/>
        <v>6.8747400000000001</v>
      </c>
      <c r="W58" s="32">
        <f t="shared" ca="1" si="16"/>
        <v>6.8747400000000001</v>
      </c>
      <c r="X58" s="32">
        <f t="shared" ca="1" si="16"/>
        <v>6.8747400000000001</v>
      </c>
      <c r="Z58" s="1" t="s">
        <v>67</v>
      </c>
      <c r="AA58" s="22">
        <v>0</v>
      </c>
    </row>
    <row r="59" spans="1:27" x14ac:dyDescent="0.2">
      <c r="A59" s="1" t="s">
        <v>68</v>
      </c>
      <c r="B59" s="1">
        <v>1.6075508442666722</v>
      </c>
      <c r="C59" s="1">
        <f t="shared" ca="1" si="2"/>
        <v>1.6076600000000001</v>
      </c>
      <c r="D59" s="1">
        <f t="shared" ca="1" si="13"/>
        <v>1.6076600000000001</v>
      </c>
      <c r="E59" s="32">
        <f t="shared" ca="1" si="14"/>
        <v>5.5016999999999996</v>
      </c>
      <c r="F59" s="32">
        <f t="shared" ca="1" si="15"/>
        <v>5.5016999999999996</v>
      </c>
      <c r="G59" s="32">
        <f t="shared" ca="1" si="14"/>
        <v>5.5016999999999996</v>
      </c>
      <c r="H59" s="32">
        <f t="shared" ca="1" si="14"/>
        <v>1.08474</v>
      </c>
      <c r="I59" s="32">
        <f t="shared" ca="1" si="14"/>
        <v>3.8976700000000002</v>
      </c>
      <c r="J59" s="32">
        <f t="shared" ca="1" si="14"/>
        <v>7.1126699999999996</v>
      </c>
      <c r="K59" s="32">
        <f t="shared" ca="1" si="14"/>
        <v>3.8511899999999999</v>
      </c>
      <c r="L59" s="32">
        <f t="shared" ca="1" si="14"/>
        <v>7.1522100000000002</v>
      </c>
      <c r="M59" s="32">
        <f t="shared" ca="1" si="14"/>
        <v>5.5016999999999996</v>
      </c>
      <c r="N59" s="32">
        <f t="shared" ca="1" si="14"/>
        <v>5.5016999999999996</v>
      </c>
      <c r="O59" s="32">
        <f t="shared" ca="1" si="14"/>
        <v>4.9481700000000002</v>
      </c>
      <c r="P59" s="32">
        <f t="shared" ca="1" si="14"/>
        <v>6.0560200000000002</v>
      </c>
      <c r="Q59" s="32">
        <f t="shared" ca="1" si="14"/>
        <v>5.5016999999999996</v>
      </c>
      <c r="R59" s="32">
        <f t="shared" ca="1" si="14"/>
        <v>5.5016999999999996</v>
      </c>
      <c r="S59" s="32">
        <f t="shared" ca="1" si="14"/>
        <v>5.5016999999999996</v>
      </c>
      <c r="T59" s="32">
        <f t="shared" ca="1" si="14"/>
        <v>5.5016999999999996</v>
      </c>
      <c r="U59" s="32">
        <f t="shared" ca="1" si="14"/>
        <v>1.08474</v>
      </c>
      <c r="V59" s="32">
        <f t="shared" ca="1" si="16"/>
        <v>5.5016999999999996</v>
      </c>
      <c r="W59" s="32">
        <f t="shared" ca="1" si="16"/>
        <v>1.08474</v>
      </c>
      <c r="X59" s="32">
        <f t="shared" ca="1" si="16"/>
        <v>5.5016999999999996</v>
      </c>
      <c r="Z59" s="1" t="s">
        <v>68</v>
      </c>
      <c r="AA59" s="22">
        <v>1</v>
      </c>
    </row>
    <row r="60" spans="1:27" x14ac:dyDescent="0.2">
      <c r="A60" s="1" t="s">
        <v>69</v>
      </c>
      <c r="B60" s="1">
        <v>9.8864376922400332</v>
      </c>
      <c r="C60" s="1">
        <f t="shared" ca="1" si="2"/>
        <v>9.8870900000000006</v>
      </c>
      <c r="D60" s="1">
        <f t="shared" ca="1" si="13"/>
        <v>9.8870900000000006</v>
      </c>
      <c r="E60" s="32">
        <f t="shared" ca="1" si="14"/>
        <v>4.07219</v>
      </c>
      <c r="F60" s="32">
        <f t="shared" ca="1" si="15"/>
        <v>4.07219</v>
      </c>
      <c r="G60" s="32">
        <f t="shared" ca="1" si="14"/>
        <v>4.07219</v>
      </c>
      <c r="H60" s="32">
        <f t="shared" ca="1" si="14"/>
        <v>4.07219</v>
      </c>
      <c r="I60" s="32">
        <f t="shared" ca="1" si="14"/>
        <v>3.16832</v>
      </c>
      <c r="J60" s="32">
        <f t="shared" ca="1" si="14"/>
        <v>5.2790999999999997</v>
      </c>
      <c r="K60" s="32">
        <f t="shared" ca="1" si="14"/>
        <v>2.85053</v>
      </c>
      <c r="L60" s="32">
        <f t="shared" ca="1" si="14"/>
        <v>5.2938400000000003</v>
      </c>
      <c r="M60" s="32">
        <f t="shared" ca="1" si="14"/>
        <v>4.07219</v>
      </c>
      <c r="N60" s="32">
        <f t="shared" ca="1" si="14"/>
        <v>4.07219</v>
      </c>
      <c r="O60" s="32">
        <f t="shared" ca="1" si="14"/>
        <v>3.6495700000000002</v>
      </c>
      <c r="P60" s="32">
        <f t="shared" ca="1" si="14"/>
        <v>4.4982499999999996</v>
      </c>
      <c r="Q60" s="32">
        <f t="shared" ca="1" si="14"/>
        <v>4.07219</v>
      </c>
      <c r="R60" s="32">
        <f t="shared" ca="1" si="14"/>
        <v>4.07219</v>
      </c>
      <c r="S60" s="32">
        <f t="shared" ca="1" si="14"/>
        <v>4.07219</v>
      </c>
      <c r="T60" s="32">
        <f t="shared" ca="1" si="14"/>
        <v>4.07219</v>
      </c>
      <c r="U60" s="32">
        <f t="shared" ca="1" si="14"/>
        <v>4.07219</v>
      </c>
      <c r="V60" s="32">
        <f t="shared" ca="1" si="16"/>
        <v>4.07219</v>
      </c>
      <c r="W60" s="32">
        <f t="shared" ca="1" si="16"/>
        <v>4.07219</v>
      </c>
      <c r="X60" s="32">
        <f t="shared" ca="1" si="16"/>
        <v>4.07219</v>
      </c>
      <c r="Z60" s="1" t="s">
        <v>69</v>
      </c>
      <c r="AA60" s="22">
        <v>1</v>
      </c>
    </row>
    <row r="61" spans="1:27" x14ac:dyDescent="0.2">
      <c r="A61" s="1" t="s">
        <v>70</v>
      </c>
      <c r="B61" s="1">
        <v>1.7795823463254812</v>
      </c>
      <c r="C61" s="1">
        <f t="shared" ca="1" si="2"/>
        <v>1.7798700000000001</v>
      </c>
      <c r="D61" s="1">
        <f t="shared" ca="1" si="13"/>
        <v>1.7798700000000001</v>
      </c>
      <c r="E61" s="32">
        <f t="shared" ca="1" si="14"/>
        <v>2.4992999999999999</v>
      </c>
      <c r="F61" s="32">
        <f t="shared" ca="1" si="15"/>
        <v>2.4992999999999999</v>
      </c>
      <c r="G61" s="32">
        <f t="shared" ca="1" si="14"/>
        <v>2.4992999999999999</v>
      </c>
      <c r="H61" s="32">
        <f t="shared" ca="1" si="14"/>
        <v>1.6851799999999999</v>
      </c>
      <c r="I61" s="32">
        <f t="shared" ca="1" si="14"/>
        <v>1.7670999999999999</v>
      </c>
      <c r="J61" s="32">
        <f t="shared" ca="1" si="14"/>
        <v>3.23292</v>
      </c>
      <c r="K61" s="32">
        <f t="shared" ca="1" si="14"/>
        <v>1.7495099999999999</v>
      </c>
      <c r="L61" s="32">
        <f t="shared" ca="1" si="14"/>
        <v>3.2490899999999998</v>
      </c>
      <c r="M61" s="32">
        <f t="shared" ca="1" si="14"/>
        <v>2.4992999999999999</v>
      </c>
      <c r="N61" s="32">
        <f t="shared" ca="1" si="14"/>
        <v>2.4992999999999999</v>
      </c>
      <c r="O61" s="32">
        <f t="shared" ca="1" si="14"/>
        <v>2.2487200000000001</v>
      </c>
      <c r="P61" s="32">
        <f t="shared" ca="1" si="14"/>
        <v>2.7500399999999998</v>
      </c>
      <c r="Q61" s="32">
        <f t="shared" ca="1" si="14"/>
        <v>2.4992999999999999</v>
      </c>
      <c r="R61" s="32">
        <f t="shared" ca="1" si="14"/>
        <v>2.4992999999999999</v>
      </c>
      <c r="S61" s="32">
        <f t="shared" ca="1" si="14"/>
        <v>2.4992999999999999</v>
      </c>
      <c r="T61" s="32">
        <f t="shared" ca="1" si="14"/>
        <v>2.4992999999999999</v>
      </c>
      <c r="U61" s="32">
        <f t="shared" ca="1" si="14"/>
        <v>1.6851799999999999</v>
      </c>
      <c r="V61" s="32">
        <f t="shared" ca="1" si="16"/>
        <v>2.4992999999999999</v>
      </c>
      <c r="W61" s="32">
        <f t="shared" ca="1" si="16"/>
        <v>1.6851799999999999</v>
      </c>
      <c r="X61" s="32">
        <f t="shared" ca="1" si="16"/>
        <v>2.4992999999999999</v>
      </c>
      <c r="Z61" s="1" t="s">
        <v>70</v>
      </c>
      <c r="AA61" s="22">
        <v>1</v>
      </c>
    </row>
    <row r="62" spans="1:27" x14ac:dyDescent="0.2">
      <c r="A62" s="1" t="s">
        <v>71</v>
      </c>
      <c r="B62" s="1">
        <v>0.91398273329532576</v>
      </c>
      <c r="C62" s="1">
        <f t="shared" ca="1" si="2"/>
        <v>0.91415000000000002</v>
      </c>
      <c r="D62" s="1">
        <f t="shared" ca="1" si="13"/>
        <v>0.91415000000000002</v>
      </c>
      <c r="E62" s="32">
        <f t="shared" ca="1" si="14"/>
        <v>1.1621600000000001</v>
      </c>
      <c r="F62" s="32">
        <f t="shared" ca="1" si="15"/>
        <v>1.1621600000000001</v>
      </c>
      <c r="G62" s="32">
        <f t="shared" ca="1" si="14"/>
        <v>6.09659</v>
      </c>
      <c r="H62" s="32">
        <f t="shared" ca="1" si="14"/>
        <v>0.95635000000000003</v>
      </c>
      <c r="I62" s="32">
        <f t="shared" ca="1" si="14"/>
        <v>0.84345000000000003</v>
      </c>
      <c r="J62" s="32">
        <f t="shared" ca="1" si="14"/>
        <v>1.1748700000000001</v>
      </c>
      <c r="K62" s="32">
        <f t="shared" ca="1" si="14"/>
        <v>0.81350999999999996</v>
      </c>
      <c r="L62" s="32">
        <f t="shared" ca="1" si="14"/>
        <v>1.24326</v>
      </c>
      <c r="M62" s="32">
        <f t="shared" ca="1" si="14"/>
        <v>1.1621600000000001</v>
      </c>
      <c r="N62" s="32">
        <f t="shared" ca="1" si="14"/>
        <v>1.1621600000000001</v>
      </c>
      <c r="O62" s="32">
        <f t="shared" ca="1" si="14"/>
        <v>1.0249600000000001</v>
      </c>
      <c r="P62" s="32">
        <f t="shared" ca="1" si="14"/>
        <v>1.0550200000000001</v>
      </c>
      <c r="Q62" s="32">
        <f t="shared" ca="1" si="14"/>
        <v>1.1621600000000001</v>
      </c>
      <c r="R62" s="32">
        <f t="shared" ca="1" si="14"/>
        <v>1.1621600000000001</v>
      </c>
      <c r="S62" s="32">
        <f t="shared" ca="1" si="14"/>
        <v>1.1621600000000001</v>
      </c>
      <c r="T62" s="32">
        <f t="shared" ca="1" si="14"/>
        <v>1.1621600000000001</v>
      </c>
      <c r="U62" s="32">
        <f t="shared" ca="1" si="14"/>
        <v>1.1621600000000001</v>
      </c>
      <c r="V62" s="32">
        <f t="shared" ca="1" si="16"/>
        <v>1.1621600000000001</v>
      </c>
      <c r="W62" s="32">
        <f t="shared" ca="1" si="16"/>
        <v>1.1621600000000001</v>
      </c>
      <c r="X62" s="32">
        <f t="shared" ca="1" si="16"/>
        <v>6.09659</v>
      </c>
      <c r="Z62" s="1" t="s">
        <v>71</v>
      </c>
      <c r="AA62" s="22">
        <v>1</v>
      </c>
    </row>
    <row r="63" spans="1:27" x14ac:dyDescent="0.2">
      <c r="A63" s="1" t="s">
        <v>72</v>
      </c>
      <c r="B63" s="1">
        <v>0.99829108275519551</v>
      </c>
      <c r="C63" s="1">
        <f t="shared" ca="1" si="2"/>
        <v>0.99868999999999997</v>
      </c>
      <c r="D63" s="1">
        <f t="shared" ca="1" si="13"/>
        <v>0.99868999999999997</v>
      </c>
      <c r="E63" s="32">
        <f t="shared" ca="1" si="14"/>
        <v>2.71191</v>
      </c>
      <c r="F63" s="32">
        <f t="shared" ca="1" si="15"/>
        <v>2.71191</v>
      </c>
      <c r="G63" s="32">
        <f t="shared" ca="1" si="14"/>
        <v>2.71191</v>
      </c>
      <c r="H63" s="32">
        <f t="shared" ca="1" si="14"/>
        <v>2.71191</v>
      </c>
      <c r="I63" s="32">
        <f t="shared" ca="1" si="14"/>
        <v>2.39208</v>
      </c>
      <c r="J63" s="32">
        <f t="shared" ca="1" si="14"/>
        <v>3.0477599999999998</v>
      </c>
      <c r="K63" s="32">
        <f t="shared" ca="1" si="14"/>
        <v>1.8983399999999999</v>
      </c>
      <c r="L63" s="32">
        <f t="shared" ca="1" si="14"/>
        <v>3.52549</v>
      </c>
      <c r="M63" s="32">
        <f t="shared" ca="1" si="14"/>
        <v>2.71191</v>
      </c>
      <c r="N63" s="32">
        <f t="shared" ca="1" si="14"/>
        <v>2.71191</v>
      </c>
      <c r="O63" s="32">
        <f t="shared" ca="1" si="14"/>
        <v>2.43126</v>
      </c>
      <c r="P63" s="32">
        <f t="shared" ca="1" si="14"/>
        <v>2.9946799999999998</v>
      </c>
      <c r="Q63" s="32">
        <f t="shared" ca="1" si="14"/>
        <v>2.71191</v>
      </c>
      <c r="R63" s="32">
        <f t="shared" ca="1" si="14"/>
        <v>2.71191</v>
      </c>
      <c r="S63" s="32">
        <f t="shared" ca="1" si="14"/>
        <v>2.71191</v>
      </c>
      <c r="T63" s="32">
        <f t="shared" ca="1" si="14"/>
        <v>2.71191</v>
      </c>
      <c r="U63" s="32">
        <f t="shared" ca="1" si="14"/>
        <v>2.71191</v>
      </c>
      <c r="V63" s="32">
        <f t="shared" ca="1" si="16"/>
        <v>2.71191</v>
      </c>
      <c r="W63" s="32">
        <f t="shared" ca="1" si="16"/>
        <v>2.71191</v>
      </c>
      <c r="X63" s="32">
        <f t="shared" ca="1" si="16"/>
        <v>2.71191</v>
      </c>
      <c r="Z63" s="1" t="s">
        <v>72</v>
      </c>
      <c r="AA63" s="22">
        <v>1</v>
      </c>
    </row>
    <row r="64" spans="1:27" x14ac:dyDescent="0.2">
      <c r="A64" s="1" t="s">
        <v>73</v>
      </c>
      <c r="B64" s="1">
        <v>7.2079910534589056</v>
      </c>
      <c r="C64" s="1">
        <f t="shared" ca="1" si="2"/>
        <v>2.72356</v>
      </c>
      <c r="D64" s="1">
        <f t="shared" ca="1" si="13"/>
        <v>2.72356</v>
      </c>
      <c r="E64" s="32">
        <f t="shared" ca="1" si="14"/>
        <v>7.7367400000000002</v>
      </c>
      <c r="F64" s="32">
        <f t="shared" ca="1" si="15"/>
        <v>7.7367400000000002</v>
      </c>
      <c r="G64" s="32">
        <f t="shared" ca="1" si="14"/>
        <v>7.7367400000000002</v>
      </c>
      <c r="H64" s="32">
        <f t="shared" ca="1" si="14"/>
        <v>7.7367400000000002</v>
      </c>
      <c r="I64" s="32">
        <f t="shared" ca="1" si="14"/>
        <v>5.4890800000000004</v>
      </c>
      <c r="J64" s="32">
        <f t="shared" ca="1" si="14"/>
        <v>10.009589999999999</v>
      </c>
      <c r="K64" s="32">
        <f t="shared" ca="1" si="14"/>
        <v>5.4157200000000003</v>
      </c>
      <c r="L64" s="32">
        <f t="shared" ca="1" si="14"/>
        <v>10.05777</v>
      </c>
      <c r="M64" s="32">
        <f t="shared" ca="1" si="14"/>
        <v>7.7367400000000002</v>
      </c>
      <c r="N64" s="32">
        <f t="shared" ca="1" si="14"/>
        <v>7.7367400000000002</v>
      </c>
      <c r="O64" s="32">
        <f t="shared" ca="1" si="14"/>
        <v>6.9316000000000004</v>
      </c>
      <c r="P64" s="32">
        <f t="shared" ca="1" si="14"/>
        <v>8.5489300000000004</v>
      </c>
      <c r="Q64" s="32">
        <f t="shared" ca="1" si="14"/>
        <v>7.7367400000000002</v>
      </c>
      <c r="R64" s="32">
        <f t="shared" ca="1" si="14"/>
        <v>7.7367400000000002</v>
      </c>
      <c r="S64" s="32">
        <f t="shared" ca="1" si="14"/>
        <v>7.7367400000000002</v>
      </c>
      <c r="T64" s="32">
        <f t="shared" ca="1" si="14"/>
        <v>7.7367400000000002</v>
      </c>
      <c r="U64" s="32">
        <f t="shared" ca="1" si="14"/>
        <v>7.7367400000000002</v>
      </c>
      <c r="V64" s="32">
        <f t="shared" ca="1" si="16"/>
        <v>7.7367400000000002</v>
      </c>
      <c r="W64" s="32">
        <f t="shared" ca="1" si="16"/>
        <v>7.7367400000000002</v>
      </c>
      <c r="X64" s="32">
        <f t="shared" ca="1" si="16"/>
        <v>7.7367400000000002</v>
      </c>
      <c r="Z64" s="1" t="s">
        <v>73</v>
      </c>
      <c r="AA64" s="22">
        <v>1</v>
      </c>
    </row>
    <row r="65" spans="1:27" x14ac:dyDescent="0.2">
      <c r="A65" s="1" t="s">
        <v>74</v>
      </c>
      <c r="B65" s="1">
        <v>1.2765198281440326</v>
      </c>
      <c r="C65" s="1">
        <f t="shared" ca="1" si="2"/>
        <v>1.2765200000000001</v>
      </c>
      <c r="D65" s="1">
        <f t="shared" ca="1" si="13"/>
        <v>1.2765200000000001</v>
      </c>
      <c r="E65" s="32">
        <f t="shared" ca="1" si="14"/>
        <v>1.0615399999999999</v>
      </c>
      <c r="F65" s="32">
        <f t="shared" ca="1" si="15"/>
        <v>1.0615399999999999</v>
      </c>
      <c r="G65" s="32">
        <f t="shared" ca="1" si="14"/>
        <v>1.0615399999999999</v>
      </c>
      <c r="H65" s="32">
        <f t="shared" ca="1" si="14"/>
        <v>0.82782</v>
      </c>
      <c r="I65" s="32">
        <f t="shared" ca="1" si="14"/>
        <v>0.81340999999999997</v>
      </c>
      <c r="J65" s="32">
        <f t="shared" ca="1" si="14"/>
        <v>0.96220000000000006</v>
      </c>
      <c r="K65" s="32">
        <f t="shared" ca="1" si="14"/>
        <v>0.74307999999999996</v>
      </c>
      <c r="L65" s="32">
        <f t="shared" ca="1" si="14"/>
        <v>1.0761700000000001</v>
      </c>
      <c r="M65" s="32">
        <f t="shared" ca="1" si="14"/>
        <v>0.82782</v>
      </c>
      <c r="N65" s="32">
        <f t="shared" ca="1" si="14"/>
        <v>1.0615399999999999</v>
      </c>
      <c r="O65" s="32">
        <f t="shared" ca="1" si="14"/>
        <v>0.93128999999999995</v>
      </c>
      <c r="P65" s="32">
        <f t="shared" ca="1" si="14"/>
        <v>0.91435999999999995</v>
      </c>
      <c r="Q65" s="32">
        <f t="shared" ca="1" si="14"/>
        <v>1.0615399999999999</v>
      </c>
      <c r="R65" s="32">
        <f t="shared" ca="1" si="14"/>
        <v>1.0615399999999999</v>
      </c>
      <c r="S65" s="32">
        <f t="shared" ca="1" si="14"/>
        <v>1.0615399999999999</v>
      </c>
      <c r="T65" s="32">
        <f t="shared" ca="1" si="14"/>
        <v>1.0615399999999999</v>
      </c>
      <c r="U65" s="32">
        <f t="shared" ca="1" si="14"/>
        <v>1.0615399999999999</v>
      </c>
      <c r="V65" s="32">
        <f t="shared" ca="1" si="16"/>
        <v>1.0615399999999999</v>
      </c>
      <c r="W65" s="32">
        <f t="shared" ca="1" si="16"/>
        <v>1.0615399999999999</v>
      </c>
      <c r="X65" s="32">
        <f t="shared" ca="1" si="16"/>
        <v>1.0615399999999999</v>
      </c>
      <c r="Z65" s="1" t="s">
        <v>74</v>
      </c>
      <c r="AA65" s="22">
        <v>1</v>
      </c>
    </row>
    <row r="66" spans="1:27" x14ac:dyDescent="0.2">
      <c r="A66" s="1" t="s">
        <v>75</v>
      </c>
      <c r="B66" s="1">
        <v>2.9739690618933432</v>
      </c>
      <c r="C66" s="1">
        <f t="shared" ca="1" si="2"/>
        <v>2.97417</v>
      </c>
      <c r="D66" s="1">
        <f t="shared" ca="1" si="13"/>
        <v>2.97417</v>
      </c>
      <c r="E66" s="32">
        <f t="shared" ca="1" si="14"/>
        <v>1.95286</v>
      </c>
      <c r="F66" s="32">
        <f t="shared" ca="1" si="15"/>
        <v>1.95286</v>
      </c>
      <c r="G66" s="32">
        <f t="shared" ca="1" si="14"/>
        <v>6.0093100000000002</v>
      </c>
      <c r="H66" s="32">
        <f t="shared" ca="1" si="14"/>
        <v>1.95286</v>
      </c>
      <c r="I66" s="32">
        <f t="shared" ca="1" si="14"/>
        <v>1.51918</v>
      </c>
      <c r="J66" s="32">
        <f t="shared" ca="1" si="14"/>
        <v>2.53152</v>
      </c>
      <c r="K66" s="32">
        <f t="shared" ca="1" si="14"/>
        <v>1.56494</v>
      </c>
      <c r="L66" s="32">
        <f t="shared" ca="1" si="14"/>
        <v>2.5387200000000001</v>
      </c>
      <c r="M66" s="32">
        <f t="shared" ca="1" si="14"/>
        <v>1.95286</v>
      </c>
      <c r="N66" s="32">
        <f t="shared" ca="1" si="14"/>
        <v>2.23563</v>
      </c>
      <c r="O66" s="32">
        <f t="shared" ca="1" si="14"/>
        <v>1.9792799999999999</v>
      </c>
      <c r="P66" s="32">
        <f t="shared" ca="1" si="14"/>
        <v>2.1571500000000001</v>
      </c>
      <c r="Q66" s="32">
        <f t="shared" ca="1" si="14"/>
        <v>2.23563</v>
      </c>
      <c r="R66" s="32">
        <f t="shared" ca="1" si="14"/>
        <v>1.95286</v>
      </c>
      <c r="S66" s="32">
        <f t="shared" ca="1" si="14"/>
        <v>1.95286</v>
      </c>
      <c r="T66" s="32">
        <f t="shared" ca="1" si="14"/>
        <v>1.95286</v>
      </c>
      <c r="U66" s="32">
        <f t="shared" ca="1" si="14"/>
        <v>1.95286</v>
      </c>
      <c r="V66" s="32">
        <f t="shared" ca="1" si="16"/>
        <v>6.0093100000000002</v>
      </c>
      <c r="W66" s="32">
        <f t="shared" ca="1" si="16"/>
        <v>1.95286</v>
      </c>
      <c r="X66" s="32">
        <f t="shared" ca="1" si="16"/>
        <v>6.0093100000000002</v>
      </c>
      <c r="Z66" s="1" t="s">
        <v>75</v>
      </c>
      <c r="AA66" s="22">
        <v>1</v>
      </c>
    </row>
    <row r="67" spans="1:27" x14ac:dyDescent="0.2">
      <c r="A67" s="1" t="s">
        <v>76</v>
      </c>
      <c r="B67" s="1">
        <v>4.0584967246849404</v>
      </c>
      <c r="C67" s="1">
        <f t="shared" ref="C67:C101" ca="1" si="17">INDIRECT(ADDRESS(ROW(C67)+147,18-3*$AA67,,,C$1))</f>
        <v>0.66893999999999998</v>
      </c>
      <c r="D67" s="1">
        <f t="shared" ref="D67:D82" ca="1" si="18">INDIRECT(ADDRESS(ROW(D67)+147,18-3*$AA67,,,CONCATENATE("out25",D$1)))</f>
        <v>0.66893999999999998</v>
      </c>
      <c r="E67" s="32">
        <f t="shared" ref="E67:U82" ca="1" si="19">INDIRECT(ADDRESS(ROW(E67)+147,18-3*$AA67,,,CONCATENATE("oq25",E$1)))</f>
        <v>3.3507099999999999</v>
      </c>
      <c r="F67" s="32">
        <f t="shared" ca="1" si="15"/>
        <v>3.3507099999999999</v>
      </c>
      <c r="G67" s="32">
        <f t="shared" ca="1" si="19"/>
        <v>3.3507099999999999</v>
      </c>
      <c r="H67" s="32">
        <f t="shared" ca="1" si="19"/>
        <v>3.3507099999999999</v>
      </c>
      <c r="I67" s="32">
        <f t="shared" ca="1" si="19"/>
        <v>2.1651600000000002</v>
      </c>
      <c r="J67" s="32">
        <f t="shared" ca="1" si="19"/>
        <v>4.6908300000000001</v>
      </c>
      <c r="K67" s="32">
        <f t="shared" ca="1" si="19"/>
        <v>2.3454999999999999</v>
      </c>
      <c r="L67" s="32">
        <f t="shared" ca="1" si="19"/>
        <v>4.3559200000000002</v>
      </c>
      <c r="M67" s="32">
        <f t="shared" ca="1" si="19"/>
        <v>3.3507099999999999</v>
      </c>
      <c r="N67" s="32">
        <f t="shared" ca="1" si="19"/>
        <v>3.3507099999999999</v>
      </c>
      <c r="O67" s="32">
        <f t="shared" ca="1" si="19"/>
        <v>2.9384899999999998</v>
      </c>
      <c r="P67" s="32">
        <f t="shared" ca="1" si="19"/>
        <v>3.78009</v>
      </c>
      <c r="Q67" s="32">
        <f t="shared" ca="1" si="19"/>
        <v>3.3507099999999999</v>
      </c>
      <c r="R67" s="32">
        <f t="shared" ca="1" si="19"/>
        <v>3.3507099999999999</v>
      </c>
      <c r="S67" s="32">
        <f t="shared" ca="1" si="19"/>
        <v>3.3507099999999999</v>
      </c>
      <c r="T67" s="32">
        <f t="shared" ca="1" si="19"/>
        <v>3.3507099999999999</v>
      </c>
      <c r="U67" s="32">
        <f t="shared" ca="1" si="19"/>
        <v>3.3507099999999999</v>
      </c>
      <c r="V67" s="32">
        <f t="shared" ca="1" si="16"/>
        <v>3.3507099999999999</v>
      </c>
      <c r="W67" s="32">
        <f t="shared" ca="1" si="16"/>
        <v>3.3507099999999999</v>
      </c>
      <c r="X67" s="32">
        <f t="shared" ca="1" si="16"/>
        <v>3.3507099999999999</v>
      </c>
      <c r="Z67" s="1" t="s">
        <v>76</v>
      </c>
      <c r="AA67" s="22">
        <v>1</v>
      </c>
    </row>
    <row r="68" spans="1:27" x14ac:dyDescent="0.2">
      <c r="A68" s="1" t="s">
        <v>77</v>
      </c>
      <c r="B68" s="1">
        <v>2.6641782844153234</v>
      </c>
      <c r="C68" s="1">
        <f t="shared" ca="1" si="17"/>
        <v>2.6659000000000002</v>
      </c>
      <c r="D68" s="1">
        <f t="shared" ca="1" si="18"/>
        <v>2.6659000000000002</v>
      </c>
      <c r="E68" s="32">
        <f t="shared" ca="1" si="19"/>
        <v>8.2898300000000003</v>
      </c>
      <c r="F68" s="32">
        <f t="shared" ca="1" si="15"/>
        <v>8.2898300000000003</v>
      </c>
      <c r="G68" s="32">
        <f t="shared" ca="1" si="19"/>
        <v>8.2898300000000003</v>
      </c>
      <c r="H68" s="32">
        <f t="shared" ca="1" si="19"/>
        <v>0.87156999999999996</v>
      </c>
      <c r="I68" s="32">
        <f t="shared" ca="1" si="19"/>
        <v>6.0838099999999997</v>
      </c>
      <c r="J68" s="32">
        <f t="shared" ca="1" si="19"/>
        <v>10.51066</v>
      </c>
      <c r="K68" s="32">
        <f t="shared" ca="1" si="19"/>
        <v>5.80288</v>
      </c>
      <c r="L68" s="32">
        <f t="shared" ca="1" si="19"/>
        <v>10.77678</v>
      </c>
      <c r="M68" s="32">
        <f t="shared" ca="1" si="19"/>
        <v>8.2898300000000003</v>
      </c>
      <c r="N68" s="32">
        <f t="shared" ca="1" si="19"/>
        <v>8.2898300000000003</v>
      </c>
      <c r="O68" s="32">
        <f t="shared" ca="1" si="19"/>
        <v>7.4532600000000002</v>
      </c>
      <c r="P68" s="32">
        <f t="shared" ca="1" si="19"/>
        <v>9.1281400000000001</v>
      </c>
      <c r="Q68" s="32">
        <f t="shared" ca="1" si="19"/>
        <v>8.2898300000000003</v>
      </c>
      <c r="R68" s="32">
        <f t="shared" ca="1" si="19"/>
        <v>8.2898300000000003</v>
      </c>
      <c r="S68" s="32">
        <f t="shared" ca="1" si="19"/>
        <v>8.2898300000000003</v>
      </c>
      <c r="T68" s="32">
        <f t="shared" ca="1" si="19"/>
        <v>8.2898300000000003</v>
      </c>
      <c r="U68" s="32">
        <f t="shared" ca="1" si="19"/>
        <v>1.59955</v>
      </c>
      <c r="V68" s="32">
        <f t="shared" ca="1" si="16"/>
        <v>8.2898300000000003</v>
      </c>
      <c r="W68" s="32">
        <f t="shared" ca="1" si="16"/>
        <v>1.59955</v>
      </c>
      <c r="X68" s="32">
        <f t="shared" ca="1" si="16"/>
        <v>8.2898300000000003</v>
      </c>
      <c r="Z68" s="1" t="s">
        <v>77</v>
      </c>
      <c r="AA68" s="22">
        <v>1</v>
      </c>
    </row>
    <row r="69" spans="1:27" x14ac:dyDescent="0.2">
      <c r="A69" s="1" t="s">
        <v>78</v>
      </c>
      <c r="B69" s="1">
        <v>2.2524286775470896</v>
      </c>
      <c r="C69" s="1">
        <f t="shared" ca="1" si="17"/>
        <v>2.2528100000000002</v>
      </c>
      <c r="D69" s="1">
        <f t="shared" ca="1" si="18"/>
        <v>2.2528100000000002</v>
      </c>
      <c r="E69" s="32">
        <f t="shared" ca="1" si="19"/>
        <v>6.3924899999999996</v>
      </c>
      <c r="F69" s="32">
        <f t="shared" ca="1" si="15"/>
        <v>6.3924899999999996</v>
      </c>
      <c r="G69" s="32">
        <f t="shared" ca="1" si="19"/>
        <v>6.3924899999999996</v>
      </c>
      <c r="H69" s="32">
        <f t="shared" ca="1" si="19"/>
        <v>6.3924899999999996</v>
      </c>
      <c r="I69" s="32">
        <f t="shared" ca="1" si="19"/>
        <v>4.5160400000000003</v>
      </c>
      <c r="J69" s="32">
        <f t="shared" ca="1" si="19"/>
        <v>8.2913899999999998</v>
      </c>
      <c r="K69" s="32">
        <f t="shared" ca="1" si="19"/>
        <v>4.4747500000000002</v>
      </c>
      <c r="L69" s="32">
        <f t="shared" ca="1" si="19"/>
        <v>8.3102400000000003</v>
      </c>
      <c r="M69" s="32">
        <f t="shared" ca="1" si="19"/>
        <v>6.3924899999999996</v>
      </c>
      <c r="N69" s="32">
        <f t="shared" ca="1" si="19"/>
        <v>6.3924899999999996</v>
      </c>
      <c r="O69" s="32">
        <f t="shared" ca="1" si="19"/>
        <v>5.7420299999999997</v>
      </c>
      <c r="P69" s="32">
        <f t="shared" ca="1" si="19"/>
        <v>7.04549</v>
      </c>
      <c r="Q69" s="32">
        <f t="shared" ca="1" si="19"/>
        <v>6.3924899999999996</v>
      </c>
      <c r="R69" s="32">
        <f t="shared" ca="1" si="19"/>
        <v>6.3924899999999996</v>
      </c>
      <c r="S69" s="32">
        <f t="shared" ca="1" si="19"/>
        <v>6.3924899999999996</v>
      </c>
      <c r="T69" s="32">
        <f t="shared" ca="1" si="19"/>
        <v>6.3924899999999996</v>
      </c>
      <c r="U69" s="32">
        <f t="shared" ca="1" si="19"/>
        <v>6.3924899999999996</v>
      </c>
      <c r="V69" s="32">
        <f t="shared" ca="1" si="16"/>
        <v>6.3924899999999996</v>
      </c>
      <c r="W69" s="32">
        <f t="shared" ca="1" si="16"/>
        <v>0.60157000000000005</v>
      </c>
      <c r="X69" s="32">
        <f t="shared" ca="1" si="16"/>
        <v>6.3924899999999996</v>
      </c>
      <c r="Z69" s="1" t="s">
        <v>78</v>
      </c>
      <c r="AA69" s="22">
        <v>1</v>
      </c>
    </row>
    <row r="70" spans="1:27" x14ac:dyDescent="0.2">
      <c r="A70" s="1" t="s">
        <v>79</v>
      </c>
      <c r="B70" s="1">
        <v>3.9990832623367911</v>
      </c>
      <c r="C70" s="1">
        <f t="shared" ca="1" si="17"/>
        <v>3.9994800000000001</v>
      </c>
      <c r="D70" s="1">
        <f t="shared" ca="1" si="18"/>
        <v>3.9994800000000001</v>
      </c>
      <c r="E70" s="32">
        <f t="shared" ca="1" si="19"/>
        <v>1.20611</v>
      </c>
      <c r="F70" s="32">
        <f t="shared" ca="1" si="15"/>
        <v>1.20611</v>
      </c>
      <c r="G70" s="32">
        <f t="shared" ca="1" si="19"/>
        <v>7.1819100000000002</v>
      </c>
      <c r="H70" s="32">
        <f t="shared" ca="1" si="19"/>
        <v>1.20611</v>
      </c>
      <c r="I70" s="32">
        <f t="shared" ca="1" si="19"/>
        <v>0.85001000000000004</v>
      </c>
      <c r="J70" s="32">
        <f t="shared" ca="1" si="19"/>
        <v>1.5622199999999999</v>
      </c>
      <c r="K70" s="32">
        <f t="shared" ca="1" si="19"/>
        <v>5.0273399999999997</v>
      </c>
      <c r="L70" s="32">
        <f t="shared" ca="1" si="19"/>
        <v>1.56795</v>
      </c>
      <c r="M70" s="32">
        <f t="shared" ca="1" si="19"/>
        <v>1.20611</v>
      </c>
      <c r="N70" s="32">
        <f t="shared" ca="1" si="19"/>
        <v>7.1819100000000002</v>
      </c>
      <c r="O70" s="32">
        <f t="shared" ca="1" si="19"/>
        <v>6.4410400000000001</v>
      </c>
      <c r="P70" s="32">
        <f t="shared" ca="1" si="19"/>
        <v>1.3266899999999999</v>
      </c>
      <c r="Q70" s="32">
        <f t="shared" ca="1" si="19"/>
        <v>7.1819100000000002</v>
      </c>
      <c r="R70" s="32">
        <f t="shared" ca="1" si="19"/>
        <v>1.20611</v>
      </c>
      <c r="S70" s="32">
        <f t="shared" ca="1" si="19"/>
        <v>1.20611</v>
      </c>
      <c r="T70" s="32">
        <f t="shared" ca="1" si="19"/>
        <v>1.20611</v>
      </c>
      <c r="U70" s="32">
        <f t="shared" ca="1" si="19"/>
        <v>1.20611</v>
      </c>
      <c r="V70" s="32">
        <f t="shared" ca="1" si="16"/>
        <v>7.1819100000000002</v>
      </c>
      <c r="W70" s="32">
        <f t="shared" ca="1" si="16"/>
        <v>1.20611</v>
      </c>
      <c r="X70" s="32">
        <f t="shared" ca="1" si="16"/>
        <v>7.1819100000000002</v>
      </c>
      <c r="Z70" s="1" t="s">
        <v>79</v>
      </c>
      <c r="AA70" s="22">
        <v>1</v>
      </c>
    </row>
    <row r="71" spans="1:27" x14ac:dyDescent="0.2">
      <c r="A71" s="1" t="s">
        <v>80</v>
      </c>
      <c r="B71" s="1">
        <v>1.9773137181394229</v>
      </c>
      <c r="C71" s="1">
        <f t="shared" ca="1" si="17"/>
        <v>1.97763</v>
      </c>
      <c r="D71" s="1">
        <f t="shared" ca="1" si="18"/>
        <v>1.97763</v>
      </c>
      <c r="E71" s="32">
        <f t="shared" ca="1" si="19"/>
        <v>1.8918200000000001</v>
      </c>
      <c r="F71" s="32">
        <f t="shared" ca="1" si="15"/>
        <v>1.8918200000000001</v>
      </c>
      <c r="G71" s="32">
        <f t="shared" ca="1" si="19"/>
        <v>2.899</v>
      </c>
      <c r="H71" s="32">
        <f t="shared" ca="1" si="19"/>
        <v>1.8918200000000001</v>
      </c>
      <c r="I71" s="32">
        <f t="shared" ca="1" si="19"/>
        <v>2.02759</v>
      </c>
      <c r="J71" s="32">
        <f t="shared" ca="1" si="19"/>
        <v>2.4624199999999998</v>
      </c>
      <c r="K71" s="32">
        <f t="shared" ca="1" si="19"/>
        <v>2.0293000000000001</v>
      </c>
      <c r="L71" s="32">
        <f t="shared" ca="1" si="19"/>
        <v>2.4593699999999998</v>
      </c>
      <c r="M71" s="32">
        <f t="shared" ca="1" si="19"/>
        <v>1.8918200000000001</v>
      </c>
      <c r="N71" s="32">
        <f t="shared" ca="1" si="19"/>
        <v>1.8918200000000001</v>
      </c>
      <c r="O71" s="32">
        <f t="shared" ca="1" si="19"/>
        <v>1.702</v>
      </c>
      <c r="P71" s="32">
        <f t="shared" ca="1" si="19"/>
        <v>2.0817999999999999</v>
      </c>
      <c r="Q71" s="32">
        <f t="shared" ca="1" si="19"/>
        <v>1.8918200000000001</v>
      </c>
      <c r="R71" s="32">
        <f t="shared" ca="1" si="19"/>
        <v>1.8918200000000001</v>
      </c>
      <c r="S71" s="32">
        <f t="shared" ca="1" si="19"/>
        <v>1.8918200000000001</v>
      </c>
      <c r="T71" s="32">
        <f t="shared" ca="1" si="19"/>
        <v>1.8918200000000001</v>
      </c>
      <c r="U71" s="32">
        <f t="shared" ca="1" si="19"/>
        <v>1.8918200000000001</v>
      </c>
      <c r="V71" s="32">
        <f t="shared" ca="1" si="16"/>
        <v>1.8918200000000001</v>
      </c>
      <c r="W71" s="32">
        <f t="shared" ca="1" si="16"/>
        <v>1.8918200000000001</v>
      </c>
      <c r="X71" s="32">
        <f t="shared" ca="1" si="16"/>
        <v>1.8918200000000001</v>
      </c>
      <c r="Z71" s="1" t="s">
        <v>80</v>
      </c>
      <c r="AA71" s="22">
        <v>1</v>
      </c>
    </row>
    <row r="72" spans="1:27" x14ac:dyDescent="0.2">
      <c r="A72" s="1" t="s">
        <v>81</v>
      </c>
      <c r="B72" s="1">
        <v>11.373422223186704</v>
      </c>
      <c r="C72" s="1">
        <f t="shared" ca="1" si="17"/>
        <v>11.374180000000001</v>
      </c>
      <c r="D72" s="1">
        <f t="shared" ca="1" si="18"/>
        <v>11.374180000000001</v>
      </c>
      <c r="E72" s="32">
        <f t="shared" ca="1" si="19"/>
        <v>19.747589999999999</v>
      </c>
      <c r="F72" s="32">
        <f t="shared" ca="1" si="15"/>
        <v>19.747589999999999</v>
      </c>
      <c r="G72" s="32">
        <f t="shared" ca="1" si="19"/>
        <v>31.584900000000001</v>
      </c>
      <c r="H72" s="32">
        <f t="shared" ca="1" si="19"/>
        <v>19.747589999999999</v>
      </c>
      <c r="I72" s="32">
        <f t="shared" ca="1" si="19"/>
        <v>13.99765</v>
      </c>
      <c r="J72" s="32">
        <f t="shared" ca="1" si="19"/>
        <v>25.530999999999999</v>
      </c>
      <c r="K72" s="32">
        <f t="shared" ca="1" si="19"/>
        <v>22.10943</v>
      </c>
      <c r="L72" s="32">
        <f t="shared" ca="1" si="19"/>
        <v>25.671869999999998</v>
      </c>
      <c r="M72" s="32">
        <f t="shared" ca="1" si="19"/>
        <v>19.747589999999999</v>
      </c>
      <c r="N72" s="32">
        <f t="shared" ca="1" si="19"/>
        <v>19.747589999999999</v>
      </c>
      <c r="O72" s="32">
        <f t="shared" ca="1" si="19"/>
        <v>17.756430000000002</v>
      </c>
      <c r="P72" s="32">
        <f t="shared" ca="1" si="19"/>
        <v>21.742540000000002</v>
      </c>
      <c r="Q72" s="32">
        <f t="shared" ca="1" si="19"/>
        <v>19.747589999999999</v>
      </c>
      <c r="R72" s="32">
        <f t="shared" ca="1" si="19"/>
        <v>19.747589999999999</v>
      </c>
      <c r="S72" s="32">
        <f t="shared" ca="1" si="19"/>
        <v>19.747589999999999</v>
      </c>
      <c r="T72" s="32">
        <f t="shared" ca="1" si="19"/>
        <v>19.747589999999999</v>
      </c>
      <c r="U72" s="32">
        <f t="shared" ca="1" si="19"/>
        <v>1.42363</v>
      </c>
      <c r="V72" s="32">
        <f t="shared" ca="1" si="16"/>
        <v>31.584900000000001</v>
      </c>
      <c r="W72" s="32">
        <f t="shared" ca="1" si="16"/>
        <v>1.42363</v>
      </c>
      <c r="X72" s="32">
        <f t="shared" ca="1" si="16"/>
        <v>31.584900000000001</v>
      </c>
      <c r="Z72" s="1" t="s">
        <v>81</v>
      </c>
      <c r="AA72" s="22">
        <v>1</v>
      </c>
    </row>
    <row r="73" spans="1:27" x14ac:dyDescent="0.2">
      <c r="A73" s="1" t="s">
        <v>82</v>
      </c>
      <c r="B73" s="1">
        <v>5.3887620068599773</v>
      </c>
      <c r="C73" s="1">
        <f t="shared" ca="1" si="17"/>
        <v>1.27041</v>
      </c>
      <c r="D73" s="1">
        <f t="shared" ca="1" si="18"/>
        <v>1.27041</v>
      </c>
      <c r="E73" s="32">
        <f t="shared" ca="1" si="19"/>
        <v>0.19398000000000001</v>
      </c>
      <c r="F73" s="32">
        <f t="shared" ca="1" si="15"/>
        <v>1.94845</v>
      </c>
      <c r="G73" s="32">
        <f t="shared" ca="1" si="19"/>
        <v>0.19398000000000001</v>
      </c>
      <c r="H73" s="32">
        <f t="shared" ca="1" si="19"/>
        <v>0.19398000000000001</v>
      </c>
      <c r="I73" s="32">
        <f t="shared" ca="1" si="19"/>
        <v>0.81101999999999996</v>
      </c>
      <c r="J73" s="32">
        <f t="shared" ca="1" si="19"/>
        <v>0.23605999999999999</v>
      </c>
      <c r="K73" s="32">
        <f t="shared" ca="1" si="19"/>
        <v>0.61124999999999996</v>
      </c>
      <c r="L73" s="32">
        <f t="shared" ca="1" si="19"/>
        <v>0.25217000000000001</v>
      </c>
      <c r="M73" s="32">
        <f t="shared" ca="1" si="19"/>
        <v>0.19398000000000001</v>
      </c>
      <c r="N73" s="32">
        <f t="shared" ca="1" si="19"/>
        <v>0.19398000000000001</v>
      </c>
      <c r="O73" s="32">
        <f t="shared" ca="1" si="19"/>
        <v>0.16922999999999999</v>
      </c>
      <c r="P73" s="32">
        <f t="shared" ca="1" si="19"/>
        <v>0.21965999999999999</v>
      </c>
      <c r="Q73" s="32">
        <f t="shared" ca="1" si="19"/>
        <v>0.19398000000000001</v>
      </c>
      <c r="R73" s="32">
        <f t="shared" ca="1" si="19"/>
        <v>0.19398000000000001</v>
      </c>
      <c r="S73" s="32">
        <f t="shared" ca="1" si="19"/>
        <v>0.19398000000000001</v>
      </c>
      <c r="T73" s="32">
        <f t="shared" ca="1" si="19"/>
        <v>0.19398000000000001</v>
      </c>
      <c r="U73" s="32">
        <f t="shared" ca="1" si="19"/>
        <v>0.19398000000000001</v>
      </c>
      <c r="V73" s="32">
        <f t="shared" ca="1" si="16"/>
        <v>0.19398000000000001</v>
      </c>
      <c r="W73" s="32">
        <f t="shared" ca="1" si="16"/>
        <v>0.19398000000000001</v>
      </c>
      <c r="X73" s="32">
        <f t="shared" ca="1" si="16"/>
        <v>0.19398000000000001</v>
      </c>
      <c r="Z73" s="1" t="s">
        <v>82</v>
      </c>
      <c r="AA73" s="22">
        <v>2</v>
      </c>
    </row>
    <row r="74" spans="1:27" x14ac:dyDescent="0.2">
      <c r="A74" s="1" t="s">
        <v>83</v>
      </c>
      <c r="B74" s="1">
        <v>1.6165762909501922</v>
      </c>
      <c r="C74" s="1">
        <f t="shared" ca="1" si="17"/>
        <v>14.301259999999999</v>
      </c>
      <c r="D74" s="1">
        <f t="shared" ca="1" si="18"/>
        <v>14.301259999999999</v>
      </c>
      <c r="E74" s="32">
        <f t="shared" ca="1" si="19"/>
        <v>10.65917</v>
      </c>
      <c r="F74" s="32">
        <f t="shared" ca="1" si="15"/>
        <v>10.65917</v>
      </c>
      <c r="G74" s="32">
        <f t="shared" ca="1" si="19"/>
        <v>10.65917</v>
      </c>
      <c r="H74" s="32">
        <f t="shared" ca="1" si="19"/>
        <v>10.65917</v>
      </c>
      <c r="I74" s="32">
        <f t="shared" ca="1" si="19"/>
        <v>7.4614200000000004</v>
      </c>
      <c r="J74" s="32">
        <f t="shared" ca="1" si="19"/>
        <v>13.856920000000001</v>
      </c>
      <c r="K74" s="32">
        <f t="shared" ca="1" si="19"/>
        <v>7.4614200000000004</v>
      </c>
      <c r="L74" s="32">
        <f t="shared" ca="1" si="19"/>
        <v>13.856920000000001</v>
      </c>
      <c r="M74" s="32">
        <f t="shared" ca="1" si="19"/>
        <v>10.65917</v>
      </c>
      <c r="N74" s="32">
        <f t="shared" ca="1" si="19"/>
        <v>10.65917</v>
      </c>
      <c r="O74" s="32">
        <f t="shared" ca="1" si="19"/>
        <v>9.5936199999999996</v>
      </c>
      <c r="P74" s="32">
        <f t="shared" ca="1" si="19"/>
        <v>11.72472</v>
      </c>
      <c r="Q74" s="32">
        <f t="shared" ca="1" si="19"/>
        <v>10.65917</v>
      </c>
      <c r="R74" s="32">
        <f t="shared" ca="1" si="19"/>
        <v>10.65917</v>
      </c>
      <c r="S74" s="32">
        <f t="shared" ca="1" si="19"/>
        <v>10.65917</v>
      </c>
      <c r="T74" s="32">
        <f t="shared" ca="1" si="19"/>
        <v>10.65917</v>
      </c>
      <c r="U74" s="32">
        <f t="shared" ca="1" si="19"/>
        <v>10.65917</v>
      </c>
      <c r="V74" s="32">
        <f t="shared" ref="V74:X101" ca="1" si="20">INDIRECT(ADDRESS(ROW(V74)+147,18-3*$AA74,,,CONCATENATE("oq25",V$1)))</f>
        <v>10.65917</v>
      </c>
      <c r="W74" s="32">
        <f t="shared" ca="1" si="20"/>
        <v>10.65917</v>
      </c>
      <c r="X74" s="32">
        <f t="shared" ca="1" si="20"/>
        <v>10.65917</v>
      </c>
      <c r="Z74" s="1" t="s">
        <v>83</v>
      </c>
      <c r="AA74" s="22">
        <v>0</v>
      </c>
    </row>
    <row r="75" spans="1:27" x14ac:dyDescent="0.2">
      <c r="A75" s="1" t="s">
        <v>84</v>
      </c>
      <c r="B75" s="1">
        <v>1.2056631332000047</v>
      </c>
      <c r="C75" s="1">
        <f t="shared" ca="1" si="17"/>
        <v>1.20574</v>
      </c>
      <c r="D75" s="1">
        <f t="shared" ca="1" si="18"/>
        <v>1.20574</v>
      </c>
      <c r="E75" s="32">
        <f t="shared" ca="1" si="19"/>
        <v>4.2810699999999997</v>
      </c>
      <c r="F75" s="32">
        <f t="shared" ca="1" si="15"/>
        <v>4.2810699999999997</v>
      </c>
      <c r="G75" s="32">
        <f t="shared" ca="1" si="19"/>
        <v>4.2810699999999997</v>
      </c>
      <c r="H75" s="32">
        <f t="shared" ca="1" si="19"/>
        <v>4.2810699999999997</v>
      </c>
      <c r="I75" s="32">
        <f t="shared" ca="1" si="19"/>
        <v>2.9841799999999998</v>
      </c>
      <c r="J75" s="32">
        <f t="shared" ca="1" si="19"/>
        <v>5.58873</v>
      </c>
      <c r="K75" s="32">
        <f t="shared" ca="1" si="19"/>
        <v>2.99675</v>
      </c>
      <c r="L75" s="32">
        <f t="shared" ca="1" si="19"/>
        <v>5.5653899999999998</v>
      </c>
      <c r="M75" s="32">
        <f t="shared" ca="1" si="19"/>
        <v>4.2810699999999997</v>
      </c>
      <c r="N75" s="32">
        <f t="shared" ca="1" si="19"/>
        <v>4.2810699999999997</v>
      </c>
      <c r="O75" s="32">
        <f t="shared" ca="1" si="19"/>
        <v>3.8477199999999998</v>
      </c>
      <c r="P75" s="32">
        <f t="shared" ca="1" si="19"/>
        <v>4.7156099999999999</v>
      </c>
      <c r="Q75" s="32">
        <f t="shared" ca="1" si="19"/>
        <v>4.2810699999999997</v>
      </c>
      <c r="R75" s="32">
        <f t="shared" ca="1" si="19"/>
        <v>4.2810699999999997</v>
      </c>
      <c r="S75" s="32">
        <f t="shared" ca="1" si="19"/>
        <v>4.2810699999999997</v>
      </c>
      <c r="T75" s="32">
        <f t="shared" ca="1" si="19"/>
        <v>4.2810699999999997</v>
      </c>
      <c r="U75" s="32">
        <f t="shared" ca="1" si="19"/>
        <v>4.2810699999999997</v>
      </c>
      <c r="V75" s="32">
        <f t="shared" ca="1" si="20"/>
        <v>4.2810699999999997</v>
      </c>
      <c r="W75" s="32">
        <f t="shared" ca="1" si="20"/>
        <v>4.2810699999999997</v>
      </c>
      <c r="X75" s="32">
        <f t="shared" ca="1" si="20"/>
        <v>4.2810699999999997</v>
      </c>
      <c r="Z75" s="1" t="s">
        <v>84</v>
      </c>
      <c r="AA75" s="22">
        <v>1</v>
      </c>
    </row>
    <row r="76" spans="1:27" x14ac:dyDescent="0.2">
      <c r="A76" s="1" t="s">
        <v>85</v>
      </c>
      <c r="B76" s="1">
        <v>2.4590100945607269</v>
      </c>
      <c r="C76" s="1">
        <f t="shared" ca="1" si="17"/>
        <v>2.45912</v>
      </c>
      <c r="D76" s="1">
        <f t="shared" ca="1" si="18"/>
        <v>2.45912</v>
      </c>
      <c r="E76" s="32">
        <f t="shared" ca="1" si="19"/>
        <v>3.1945100000000002</v>
      </c>
      <c r="F76" s="32">
        <f t="shared" ca="1" si="15"/>
        <v>3.1945100000000002</v>
      </c>
      <c r="G76" s="32">
        <f t="shared" ca="1" si="19"/>
        <v>3.1945100000000002</v>
      </c>
      <c r="H76" s="32">
        <f t="shared" ca="1" si="19"/>
        <v>3.1945100000000002</v>
      </c>
      <c r="I76" s="32">
        <f t="shared" ca="1" si="19"/>
        <v>2.17258</v>
      </c>
      <c r="J76" s="32">
        <f t="shared" ca="1" si="19"/>
        <v>4.2848600000000001</v>
      </c>
      <c r="K76" s="32">
        <f t="shared" ca="1" si="19"/>
        <v>2.2361599999999999</v>
      </c>
      <c r="L76" s="32">
        <f t="shared" ca="1" si="19"/>
        <v>4.1528700000000001</v>
      </c>
      <c r="M76" s="32">
        <f t="shared" ca="1" si="19"/>
        <v>3.1945100000000002</v>
      </c>
      <c r="N76" s="32">
        <f t="shared" ca="1" si="19"/>
        <v>3.1945100000000002</v>
      </c>
      <c r="O76" s="32">
        <f t="shared" ca="1" si="19"/>
        <v>2.8407100000000001</v>
      </c>
      <c r="P76" s="32">
        <f t="shared" ca="1" si="19"/>
        <v>3.5559699999999999</v>
      </c>
      <c r="Q76" s="32">
        <f t="shared" ca="1" si="19"/>
        <v>3.1945100000000002</v>
      </c>
      <c r="R76" s="32">
        <f t="shared" ca="1" si="19"/>
        <v>3.1945100000000002</v>
      </c>
      <c r="S76" s="32">
        <f t="shared" ca="1" si="19"/>
        <v>3.1945100000000002</v>
      </c>
      <c r="T76" s="32">
        <f t="shared" ca="1" si="19"/>
        <v>3.1945100000000002</v>
      </c>
      <c r="U76" s="32">
        <f t="shared" ca="1" si="19"/>
        <v>3.1945100000000002</v>
      </c>
      <c r="V76" s="32">
        <f t="shared" ca="1" si="20"/>
        <v>3.1945100000000002</v>
      </c>
      <c r="W76" s="32">
        <f t="shared" ca="1" si="20"/>
        <v>3.1945100000000002</v>
      </c>
      <c r="X76" s="32">
        <f t="shared" ca="1" si="20"/>
        <v>22.273389999999999</v>
      </c>
      <c r="Z76" s="1" t="s">
        <v>85</v>
      </c>
      <c r="AA76" s="22">
        <v>1</v>
      </c>
    </row>
    <row r="77" spans="1:27" x14ac:dyDescent="0.2">
      <c r="A77" s="1" t="s">
        <v>86</v>
      </c>
      <c r="B77" s="1">
        <v>1.0850032664743268</v>
      </c>
      <c r="C77" s="1">
        <f t="shared" ca="1" si="17"/>
        <v>1.085</v>
      </c>
      <c r="D77" s="1">
        <f t="shared" ca="1" si="18"/>
        <v>1.085</v>
      </c>
      <c r="E77" s="32">
        <f t="shared" ca="1" si="19"/>
        <v>0.85741000000000001</v>
      </c>
      <c r="F77" s="32">
        <f t="shared" ca="1" si="15"/>
        <v>3.0842900000000002</v>
      </c>
      <c r="G77" s="32">
        <f t="shared" ca="1" si="19"/>
        <v>0.85741000000000001</v>
      </c>
      <c r="H77" s="32">
        <f t="shared" ca="1" si="19"/>
        <v>0.85741000000000001</v>
      </c>
      <c r="I77" s="32">
        <f t="shared" ca="1" si="19"/>
        <v>0.76687000000000005</v>
      </c>
      <c r="J77" s="32">
        <f t="shared" ca="1" si="19"/>
        <v>0.98787999999999998</v>
      </c>
      <c r="K77" s="32">
        <f t="shared" ca="1" si="19"/>
        <v>0.60019</v>
      </c>
      <c r="L77" s="32">
        <f t="shared" ca="1" si="19"/>
        <v>1.11463</v>
      </c>
      <c r="M77" s="32">
        <f t="shared" ca="1" si="19"/>
        <v>0.85741000000000001</v>
      </c>
      <c r="N77" s="32">
        <f t="shared" ca="1" si="19"/>
        <v>0.85741000000000001</v>
      </c>
      <c r="O77" s="32">
        <f t="shared" ca="1" si="19"/>
        <v>0.79186000000000001</v>
      </c>
      <c r="P77" s="32">
        <f t="shared" ca="1" si="19"/>
        <v>0.99021999999999999</v>
      </c>
      <c r="Q77" s="32">
        <f t="shared" ca="1" si="19"/>
        <v>0.85741000000000001</v>
      </c>
      <c r="R77" s="32">
        <f t="shared" ca="1" si="19"/>
        <v>0.85741000000000001</v>
      </c>
      <c r="S77" s="32">
        <f t="shared" ca="1" si="19"/>
        <v>0.85741000000000001</v>
      </c>
      <c r="T77" s="32">
        <f t="shared" ca="1" si="19"/>
        <v>0.85741000000000001</v>
      </c>
      <c r="U77" s="32">
        <f t="shared" ca="1" si="19"/>
        <v>0.85741000000000001</v>
      </c>
      <c r="V77" s="32">
        <f t="shared" ca="1" si="20"/>
        <v>0.85741000000000001</v>
      </c>
      <c r="W77" s="32">
        <f t="shared" ca="1" si="20"/>
        <v>0.85741000000000001</v>
      </c>
      <c r="X77" s="32">
        <f t="shared" ca="1" si="20"/>
        <v>0.85741000000000001</v>
      </c>
      <c r="Z77" s="1" t="s">
        <v>86</v>
      </c>
      <c r="AA77" s="22">
        <v>2</v>
      </c>
    </row>
    <row r="78" spans="1:27" x14ac:dyDescent="0.2">
      <c r="A78" s="1" t="s">
        <v>87</v>
      </c>
      <c r="B78" s="1">
        <v>1.1822081855663347</v>
      </c>
      <c r="C78" s="1">
        <f t="shared" ca="1" si="17"/>
        <v>1.18221</v>
      </c>
      <c r="D78" s="1">
        <f t="shared" ca="1" si="18"/>
        <v>1.18221</v>
      </c>
      <c r="E78" s="32">
        <f t="shared" ca="1" si="19"/>
        <v>0.85006000000000004</v>
      </c>
      <c r="F78" s="32">
        <f t="shared" ca="1" si="15"/>
        <v>2.87662</v>
      </c>
      <c r="G78" s="32">
        <f t="shared" ca="1" si="19"/>
        <v>0.85006000000000004</v>
      </c>
      <c r="H78" s="32">
        <f t="shared" ca="1" si="19"/>
        <v>0.85006000000000004</v>
      </c>
      <c r="I78" s="32">
        <f t="shared" ca="1" si="19"/>
        <v>0.77551999999999999</v>
      </c>
      <c r="J78" s="32">
        <f t="shared" ca="1" si="19"/>
        <v>0.97343999999999997</v>
      </c>
      <c r="K78" s="32">
        <f t="shared" ca="1" si="19"/>
        <v>0.59504000000000001</v>
      </c>
      <c r="L78" s="32">
        <f t="shared" ca="1" si="19"/>
        <v>1.1050800000000001</v>
      </c>
      <c r="M78" s="32">
        <f t="shared" ca="1" si="19"/>
        <v>0.85006000000000004</v>
      </c>
      <c r="N78" s="32">
        <f t="shared" ca="1" si="19"/>
        <v>0.85006000000000004</v>
      </c>
      <c r="O78" s="32">
        <f t="shared" ca="1" si="19"/>
        <v>0.79518</v>
      </c>
      <c r="P78" s="32">
        <f t="shared" ca="1" si="19"/>
        <v>0.98606000000000005</v>
      </c>
      <c r="Q78" s="32">
        <f t="shared" ca="1" si="19"/>
        <v>0.85006000000000004</v>
      </c>
      <c r="R78" s="32">
        <f t="shared" ca="1" si="19"/>
        <v>0.85006000000000004</v>
      </c>
      <c r="S78" s="32">
        <f t="shared" ca="1" si="19"/>
        <v>0.85006000000000004</v>
      </c>
      <c r="T78" s="32">
        <f t="shared" ca="1" si="19"/>
        <v>0.85006000000000004</v>
      </c>
      <c r="U78" s="32">
        <f t="shared" ca="1" si="19"/>
        <v>0.85006000000000004</v>
      </c>
      <c r="V78" s="32">
        <f t="shared" ca="1" si="20"/>
        <v>0.85006000000000004</v>
      </c>
      <c r="W78" s="32">
        <f t="shared" ca="1" si="20"/>
        <v>0.85006000000000004</v>
      </c>
      <c r="X78" s="32">
        <f t="shared" ca="1" si="20"/>
        <v>0.85006000000000004</v>
      </c>
      <c r="Z78" s="1" t="s">
        <v>87</v>
      </c>
      <c r="AA78" s="22">
        <v>2</v>
      </c>
    </row>
    <row r="79" spans="1:27" x14ac:dyDescent="0.2">
      <c r="A79" s="1" t="s">
        <v>88</v>
      </c>
      <c r="B79" s="1">
        <v>7.5953986171788621</v>
      </c>
      <c r="C79" s="1">
        <f t="shared" ca="1" si="17"/>
        <v>7.59666</v>
      </c>
      <c r="D79" s="1">
        <f t="shared" ca="1" si="18"/>
        <v>7.59666</v>
      </c>
      <c r="E79" s="32">
        <f t="shared" ca="1" si="19"/>
        <v>7.5572800000000004</v>
      </c>
      <c r="F79" s="32">
        <f t="shared" ca="1" si="15"/>
        <v>7.5572800000000004</v>
      </c>
      <c r="G79" s="32">
        <f t="shared" ca="1" si="19"/>
        <v>7.5572800000000004</v>
      </c>
      <c r="H79" s="32">
        <f t="shared" ca="1" si="19"/>
        <v>1.11887</v>
      </c>
      <c r="I79" s="32">
        <f t="shared" ca="1" si="19"/>
        <v>0.81423999999999996</v>
      </c>
      <c r="J79" s="32">
        <f t="shared" ca="1" si="19"/>
        <v>7.9081599999999996</v>
      </c>
      <c r="K79" s="32">
        <f t="shared" ca="1" si="19"/>
        <v>5.2900999999999998</v>
      </c>
      <c r="L79" s="32">
        <f t="shared" ca="1" si="19"/>
        <v>1.4545300000000001</v>
      </c>
      <c r="M79" s="32">
        <f t="shared" ca="1" si="19"/>
        <v>7.5572800000000004</v>
      </c>
      <c r="N79" s="32">
        <f t="shared" ca="1" si="19"/>
        <v>7.5572800000000004</v>
      </c>
      <c r="O79" s="32">
        <f t="shared" ca="1" si="19"/>
        <v>6.7723599999999999</v>
      </c>
      <c r="P79" s="32">
        <f t="shared" ca="1" si="19"/>
        <v>8.3486899999999995</v>
      </c>
      <c r="Q79" s="32">
        <f t="shared" ca="1" si="19"/>
        <v>7.5572800000000004</v>
      </c>
      <c r="R79" s="32">
        <f t="shared" ca="1" si="19"/>
        <v>7.5572800000000004</v>
      </c>
      <c r="S79" s="32">
        <f t="shared" ca="1" si="19"/>
        <v>7.5572800000000004</v>
      </c>
      <c r="T79" s="32">
        <f t="shared" ca="1" si="19"/>
        <v>7.5572800000000004</v>
      </c>
      <c r="U79" s="32">
        <f t="shared" ca="1" si="19"/>
        <v>1.11887</v>
      </c>
      <c r="V79" s="32">
        <f t="shared" ca="1" si="20"/>
        <v>7.5572800000000004</v>
      </c>
      <c r="W79" s="32">
        <f t="shared" ca="1" si="20"/>
        <v>1.11887</v>
      </c>
      <c r="X79" s="32">
        <f t="shared" ca="1" si="20"/>
        <v>7.5572800000000004</v>
      </c>
      <c r="Z79" s="1" t="s">
        <v>88</v>
      </c>
      <c r="AA79" s="22">
        <v>1</v>
      </c>
    </row>
    <row r="80" spans="1:27" x14ac:dyDescent="0.2">
      <c r="A80" s="1" t="s">
        <v>89</v>
      </c>
      <c r="B80" s="1">
        <v>3.9680099898008581</v>
      </c>
      <c r="C80" s="1">
        <f t="shared" ca="1" si="17"/>
        <v>3.9683199999999998</v>
      </c>
      <c r="D80" s="1">
        <f t="shared" ca="1" si="18"/>
        <v>3.9683199999999998</v>
      </c>
      <c r="E80" s="32">
        <f t="shared" ca="1" si="19"/>
        <v>2.4246400000000001</v>
      </c>
      <c r="F80" s="32">
        <f t="shared" ca="1" si="15"/>
        <v>2.4246400000000001</v>
      </c>
      <c r="G80" s="32">
        <f t="shared" ca="1" si="19"/>
        <v>15.51399</v>
      </c>
      <c r="H80" s="32">
        <f t="shared" ca="1" si="19"/>
        <v>2.4246400000000001</v>
      </c>
      <c r="I80" s="32">
        <f t="shared" ca="1" si="19"/>
        <v>1.8863000000000001</v>
      </c>
      <c r="J80" s="32">
        <f t="shared" ca="1" si="19"/>
        <v>3.14316</v>
      </c>
      <c r="K80" s="32">
        <f t="shared" ca="1" si="19"/>
        <v>1.9432199999999999</v>
      </c>
      <c r="L80" s="32">
        <f t="shared" ca="1" si="19"/>
        <v>3.1520299999999999</v>
      </c>
      <c r="M80" s="32">
        <f t="shared" ca="1" si="19"/>
        <v>2.4246400000000001</v>
      </c>
      <c r="N80" s="32">
        <f t="shared" ca="1" si="19"/>
        <v>2.4246400000000001</v>
      </c>
      <c r="O80" s="32">
        <f t="shared" ca="1" si="19"/>
        <v>2.4576699999999998</v>
      </c>
      <c r="P80" s="32">
        <f t="shared" ca="1" si="19"/>
        <v>2.6783000000000001</v>
      </c>
      <c r="Q80" s="32">
        <f t="shared" ca="1" si="19"/>
        <v>2.4246400000000001</v>
      </c>
      <c r="R80" s="32">
        <f t="shared" ca="1" si="19"/>
        <v>2.4246400000000001</v>
      </c>
      <c r="S80" s="32">
        <f t="shared" ca="1" si="19"/>
        <v>2.4246400000000001</v>
      </c>
      <c r="T80" s="32">
        <f t="shared" ca="1" si="19"/>
        <v>2.4246400000000001</v>
      </c>
      <c r="U80" s="32">
        <f t="shared" ca="1" si="19"/>
        <v>2.4246400000000001</v>
      </c>
      <c r="V80" s="32">
        <f t="shared" ca="1" si="20"/>
        <v>15.51399</v>
      </c>
      <c r="W80" s="32">
        <f t="shared" ca="1" si="20"/>
        <v>2.4246400000000001</v>
      </c>
      <c r="X80" s="32">
        <f t="shared" ca="1" si="20"/>
        <v>15.51399</v>
      </c>
      <c r="Z80" s="1" t="s">
        <v>89</v>
      </c>
      <c r="AA80" s="22">
        <v>1</v>
      </c>
    </row>
    <row r="81" spans="1:27" x14ac:dyDescent="0.2">
      <c r="A81" s="1" t="s">
        <v>90</v>
      </c>
      <c r="B81" s="1">
        <v>2.5576111530387138</v>
      </c>
      <c r="C81" s="1">
        <f t="shared" ca="1" si="17"/>
        <v>2.5592600000000001</v>
      </c>
      <c r="D81" s="1">
        <f t="shared" ca="1" si="18"/>
        <v>2.5592600000000001</v>
      </c>
      <c r="E81" s="32">
        <f t="shared" ca="1" si="19"/>
        <v>5.9182699999999997</v>
      </c>
      <c r="F81" s="32">
        <f t="shared" ca="1" si="15"/>
        <v>5.9182699999999997</v>
      </c>
      <c r="G81" s="32">
        <f t="shared" ca="1" si="19"/>
        <v>5.9182699999999997</v>
      </c>
      <c r="H81" s="32">
        <f t="shared" ca="1" si="19"/>
        <v>3.66</v>
      </c>
      <c r="I81" s="32">
        <f t="shared" ca="1" si="19"/>
        <v>4.4154099999999996</v>
      </c>
      <c r="J81" s="32">
        <f t="shared" ca="1" si="19"/>
        <v>7.4336900000000004</v>
      </c>
      <c r="K81" s="32">
        <f t="shared" ca="1" si="19"/>
        <v>4.1427899999999998</v>
      </c>
      <c r="L81" s="32">
        <f t="shared" ca="1" si="19"/>
        <v>7.6937600000000002</v>
      </c>
      <c r="M81" s="32">
        <f t="shared" ca="1" si="19"/>
        <v>5.9182699999999997</v>
      </c>
      <c r="N81" s="32">
        <f t="shared" ca="1" si="19"/>
        <v>5.9182699999999997</v>
      </c>
      <c r="O81" s="32">
        <f t="shared" ca="1" si="19"/>
        <v>5.3199300000000003</v>
      </c>
      <c r="P81" s="32">
        <f t="shared" ca="1" si="19"/>
        <v>6.5181100000000001</v>
      </c>
      <c r="Q81" s="32">
        <f t="shared" ca="1" si="19"/>
        <v>5.9182699999999997</v>
      </c>
      <c r="R81" s="32">
        <f t="shared" ca="1" si="19"/>
        <v>5.9182699999999997</v>
      </c>
      <c r="S81" s="32">
        <f t="shared" ca="1" si="19"/>
        <v>5.9182699999999997</v>
      </c>
      <c r="T81" s="32">
        <f t="shared" ca="1" si="19"/>
        <v>5.9182699999999997</v>
      </c>
      <c r="U81" s="32">
        <f t="shared" ca="1" si="19"/>
        <v>3.66</v>
      </c>
      <c r="V81" s="32">
        <f t="shared" ca="1" si="20"/>
        <v>5.9182699999999997</v>
      </c>
      <c r="W81" s="32">
        <f t="shared" ca="1" si="20"/>
        <v>3.66</v>
      </c>
      <c r="X81" s="32">
        <f t="shared" ca="1" si="20"/>
        <v>5.9182699999999997</v>
      </c>
      <c r="Z81" s="1" t="s">
        <v>90</v>
      </c>
      <c r="AA81" s="22">
        <v>1</v>
      </c>
    </row>
    <row r="82" spans="1:27" x14ac:dyDescent="0.2">
      <c r="A82" s="1" t="s">
        <v>91</v>
      </c>
      <c r="B82" s="1">
        <v>3.9225926680483014</v>
      </c>
      <c r="C82" s="1">
        <f t="shared" ca="1" si="17"/>
        <v>3.92428</v>
      </c>
      <c r="D82" s="1">
        <f t="shared" ca="1" si="18"/>
        <v>3.92428</v>
      </c>
      <c r="E82" s="32">
        <f t="shared" ca="1" si="19"/>
        <v>0.91564000000000001</v>
      </c>
      <c r="F82" s="32">
        <f t="shared" ca="1" si="15"/>
        <v>0.91564000000000001</v>
      </c>
      <c r="G82" s="32">
        <f t="shared" ca="1" si="19"/>
        <v>11.273540000000001</v>
      </c>
      <c r="H82" s="32">
        <f t="shared" ca="1" si="19"/>
        <v>0.91564000000000001</v>
      </c>
      <c r="I82" s="32">
        <f t="shared" ca="1" si="19"/>
        <v>0.66544000000000003</v>
      </c>
      <c r="J82" s="32">
        <f t="shared" ca="1" si="19"/>
        <v>0.92535000000000001</v>
      </c>
      <c r="K82" s="32">
        <f t="shared" ca="1" si="19"/>
        <v>0.64095000000000002</v>
      </c>
      <c r="L82" s="32">
        <f t="shared" ca="1" si="19"/>
        <v>1.1903300000000001</v>
      </c>
      <c r="M82" s="32">
        <f t="shared" ca="1" si="19"/>
        <v>0.91564000000000001</v>
      </c>
      <c r="N82" s="32">
        <f t="shared" ca="1" si="19"/>
        <v>0.91564000000000001</v>
      </c>
      <c r="O82" s="32">
        <f t="shared" ca="1" si="19"/>
        <v>0.80757000000000001</v>
      </c>
      <c r="P82" s="32">
        <f t="shared" ca="1" si="19"/>
        <v>1.02738</v>
      </c>
      <c r="Q82" s="32">
        <f t="shared" ca="1" si="19"/>
        <v>0.91564000000000001</v>
      </c>
      <c r="R82" s="32">
        <f t="shared" ca="1" si="19"/>
        <v>0.91564000000000001</v>
      </c>
      <c r="S82" s="32">
        <f t="shared" ca="1" si="19"/>
        <v>0.91564000000000001</v>
      </c>
      <c r="T82" s="32">
        <f t="shared" ca="1" si="19"/>
        <v>0.91564000000000001</v>
      </c>
      <c r="U82" s="32">
        <f t="shared" ref="U82:U101" ca="1" si="21">INDIRECT(ADDRESS(ROW(U82)+147,18-3*$AA82,,,CONCATENATE("oq25",U$1)))</f>
        <v>0.91564000000000001</v>
      </c>
      <c r="V82" s="32">
        <f t="shared" ca="1" si="20"/>
        <v>0.91564000000000001</v>
      </c>
      <c r="W82" s="32">
        <f t="shared" ca="1" si="20"/>
        <v>0.91564000000000001</v>
      </c>
      <c r="X82" s="32">
        <f t="shared" ca="1" si="20"/>
        <v>11.273540000000001</v>
      </c>
      <c r="Z82" s="1" t="s">
        <v>91</v>
      </c>
      <c r="AA82" s="22">
        <v>1</v>
      </c>
    </row>
    <row r="83" spans="1:27" x14ac:dyDescent="0.2">
      <c r="A83" s="1" t="s">
        <v>92</v>
      </c>
      <c r="B83" s="1">
        <v>1.1863882308836537</v>
      </c>
      <c r="C83" s="1">
        <f t="shared" ca="1" si="17"/>
        <v>1.18658</v>
      </c>
      <c r="D83" s="1">
        <f t="shared" ref="D83:D98" ca="1" si="22">INDIRECT(ADDRESS(ROW(D83)+147,18-3*$AA83,,,CONCATENATE("out25",D$1)))</f>
        <v>1.18658</v>
      </c>
      <c r="E83" s="32">
        <f t="shared" ref="E83:T98" ca="1" si="23">INDIRECT(ADDRESS(ROW(E83)+147,18-3*$AA83,,,CONCATENATE("oq25",E$1)))</f>
        <v>2.94726</v>
      </c>
      <c r="F83" s="32">
        <f t="shared" ca="1" si="23"/>
        <v>2.94726</v>
      </c>
      <c r="G83" s="32">
        <f t="shared" ca="1" si="23"/>
        <v>2.94726</v>
      </c>
      <c r="H83" s="32">
        <f t="shared" ca="1" si="23"/>
        <v>1.2632099999999999</v>
      </c>
      <c r="I83" s="32">
        <f t="shared" ca="1" si="23"/>
        <v>2.0816699999999999</v>
      </c>
      <c r="J83" s="32">
        <f t="shared" ca="1" si="23"/>
        <v>2.7060499999999998</v>
      </c>
      <c r="K83" s="32">
        <f t="shared" ca="1" si="23"/>
        <v>2.0630799999999998</v>
      </c>
      <c r="L83" s="32">
        <f t="shared" ca="1" si="23"/>
        <v>1.64218</v>
      </c>
      <c r="M83" s="32">
        <f t="shared" ca="1" si="23"/>
        <v>1.2632099999999999</v>
      </c>
      <c r="N83" s="32">
        <f t="shared" ca="1" si="23"/>
        <v>2.94726</v>
      </c>
      <c r="O83" s="32">
        <f t="shared" ca="1" si="23"/>
        <v>2.6519300000000001</v>
      </c>
      <c r="P83" s="32">
        <f t="shared" ca="1" si="23"/>
        <v>1.3900300000000001</v>
      </c>
      <c r="Q83" s="32">
        <f t="shared" ca="1" si="23"/>
        <v>2.94726</v>
      </c>
      <c r="R83" s="32">
        <f t="shared" ca="1" si="23"/>
        <v>2.94726</v>
      </c>
      <c r="S83" s="32">
        <f t="shared" ca="1" si="23"/>
        <v>2.94726</v>
      </c>
      <c r="T83" s="32">
        <f t="shared" ca="1" si="23"/>
        <v>2.94726</v>
      </c>
      <c r="U83" s="32">
        <f t="shared" ca="1" si="21"/>
        <v>1.2632099999999999</v>
      </c>
      <c r="V83" s="32">
        <f t="shared" ca="1" si="20"/>
        <v>2.94726</v>
      </c>
      <c r="W83" s="32">
        <f t="shared" ca="1" si="20"/>
        <v>1.2632099999999999</v>
      </c>
      <c r="X83" s="32">
        <f t="shared" ca="1" si="20"/>
        <v>2.94726</v>
      </c>
      <c r="Z83" s="1" t="s">
        <v>92</v>
      </c>
      <c r="AA83" s="22">
        <v>1</v>
      </c>
    </row>
    <row r="84" spans="1:27" x14ac:dyDescent="0.2">
      <c r="A84" s="1" t="s">
        <v>93</v>
      </c>
      <c r="B84" s="1">
        <v>32.459779188468879</v>
      </c>
      <c r="C84" s="1">
        <f t="shared" ca="1" si="17"/>
        <v>32.4604</v>
      </c>
      <c r="D84" s="1">
        <f t="shared" ca="1" si="22"/>
        <v>32.4604</v>
      </c>
      <c r="E84" s="32">
        <f t="shared" ca="1" si="23"/>
        <v>32.498379999999997</v>
      </c>
      <c r="F84" s="32">
        <f t="shared" ca="1" si="23"/>
        <v>32.498379999999997</v>
      </c>
      <c r="G84" s="32">
        <f t="shared" ca="1" si="23"/>
        <v>32.498379999999997</v>
      </c>
      <c r="H84" s="32">
        <f t="shared" ca="1" si="23"/>
        <v>32.498379999999997</v>
      </c>
      <c r="I84" s="32">
        <f t="shared" ca="1" si="23"/>
        <v>22.812429999999999</v>
      </c>
      <c r="J84" s="32">
        <f t="shared" ca="1" si="23"/>
        <v>42.490299999999998</v>
      </c>
      <c r="K84" s="32">
        <f t="shared" ca="1" si="23"/>
        <v>22.748860000000001</v>
      </c>
      <c r="L84" s="32">
        <f t="shared" ca="1" si="23"/>
        <v>42.247889999999998</v>
      </c>
      <c r="M84" s="32">
        <f t="shared" ca="1" si="23"/>
        <v>32.498379999999997</v>
      </c>
      <c r="N84" s="32">
        <f t="shared" ca="1" si="23"/>
        <v>32.498379999999997</v>
      </c>
      <c r="O84" s="32">
        <f t="shared" ca="1" si="23"/>
        <v>28.99596</v>
      </c>
      <c r="P84" s="32">
        <f t="shared" ca="1" si="23"/>
        <v>36.057139999999997</v>
      </c>
      <c r="Q84" s="32">
        <f t="shared" ca="1" si="23"/>
        <v>32.498379999999997</v>
      </c>
      <c r="R84" s="32">
        <f t="shared" ca="1" si="23"/>
        <v>32.498379999999997</v>
      </c>
      <c r="S84" s="32">
        <f t="shared" ca="1" si="23"/>
        <v>32.498379999999997</v>
      </c>
      <c r="T84" s="32">
        <f t="shared" ca="1" si="23"/>
        <v>32.498379999999997</v>
      </c>
      <c r="U84" s="32">
        <f t="shared" ca="1" si="21"/>
        <v>32.498379999999997</v>
      </c>
      <c r="V84" s="32">
        <f t="shared" ca="1" si="20"/>
        <v>32.498379999999997</v>
      </c>
      <c r="W84" s="32">
        <f t="shared" ca="1" si="20"/>
        <v>2.8099599999999998</v>
      </c>
      <c r="X84" s="32">
        <f t="shared" ca="1" si="20"/>
        <v>32.498379999999997</v>
      </c>
      <c r="Z84" s="1" t="s">
        <v>93</v>
      </c>
      <c r="AA84" s="22">
        <v>1</v>
      </c>
    </row>
    <row r="85" spans="1:27" x14ac:dyDescent="0.2">
      <c r="A85" s="1" t="s">
        <v>94</v>
      </c>
      <c r="B85" s="1">
        <v>49.929954137839225</v>
      </c>
      <c r="C85" s="1">
        <f t="shared" ca="1" si="17"/>
        <v>49.972140000000003</v>
      </c>
      <c r="D85" s="1">
        <f t="shared" ca="1" si="22"/>
        <v>49.972140000000003</v>
      </c>
      <c r="E85" s="32">
        <f t="shared" ca="1" si="23"/>
        <v>155.18951000000001</v>
      </c>
      <c r="F85" s="32">
        <f t="shared" ca="1" si="23"/>
        <v>155.18951000000001</v>
      </c>
      <c r="G85" s="32">
        <f t="shared" ca="1" si="23"/>
        <v>155.18951000000001</v>
      </c>
      <c r="H85" s="32">
        <f t="shared" ca="1" si="23"/>
        <v>155.18951000000001</v>
      </c>
      <c r="I85" s="32">
        <f t="shared" ca="1" si="23"/>
        <v>110.59295</v>
      </c>
      <c r="J85" s="32">
        <f t="shared" ca="1" si="23"/>
        <v>201.19487000000001</v>
      </c>
      <c r="K85" s="32">
        <f t="shared" ca="1" si="23"/>
        <v>108.63266</v>
      </c>
      <c r="L85" s="32">
        <f t="shared" ca="1" si="23"/>
        <v>201.74636000000001</v>
      </c>
      <c r="M85" s="32">
        <f t="shared" ca="1" si="23"/>
        <v>155.18951000000001</v>
      </c>
      <c r="N85" s="32">
        <f t="shared" ca="1" si="23"/>
        <v>155.18951000000001</v>
      </c>
      <c r="O85" s="32">
        <f t="shared" ca="1" si="23"/>
        <v>138.04606999999999</v>
      </c>
      <c r="P85" s="32">
        <f t="shared" ca="1" si="23"/>
        <v>172.69498999999999</v>
      </c>
      <c r="Q85" s="32">
        <f t="shared" ca="1" si="23"/>
        <v>155.18951000000001</v>
      </c>
      <c r="R85" s="32">
        <f t="shared" ca="1" si="23"/>
        <v>155.18951000000001</v>
      </c>
      <c r="S85" s="32">
        <f t="shared" ca="1" si="23"/>
        <v>155.18951000000001</v>
      </c>
      <c r="T85" s="32">
        <f t="shared" ca="1" si="23"/>
        <v>155.18951000000001</v>
      </c>
      <c r="U85" s="32">
        <f t="shared" ca="1" si="21"/>
        <v>155.18951000000001</v>
      </c>
      <c r="V85" s="32">
        <f t="shared" ca="1" si="20"/>
        <v>155.18951000000001</v>
      </c>
      <c r="W85" s="32">
        <f t="shared" ca="1" si="20"/>
        <v>155.18951000000001</v>
      </c>
      <c r="X85" s="32">
        <f t="shared" ca="1" si="20"/>
        <v>155.18951000000001</v>
      </c>
      <c r="Z85" s="1" t="s">
        <v>94</v>
      </c>
      <c r="AA85" s="22">
        <v>1</v>
      </c>
    </row>
    <row r="86" spans="1:27" x14ac:dyDescent="0.2">
      <c r="A86" s="1" t="s">
        <v>95</v>
      </c>
      <c r="B86" s="1">
        <v>8.0779429924400272</v>
      </c>
      <c r="C86" s="1">
        <f t="shared" ca="1" si="17"/>
        <v>8.0784800000000008</v>
      </c>
      <c r="D86" s="1">
        <f t="shared" ca="1" si="22"/>
        <v>8.0784800000000008</v>
      </c>
      <c r="E86" s="32">
        <f t="shared" ca="1" si="23"/>
        <v>15.243119999999999</v>
      </c>
      <c r="F86" s="32">
        <f t="shared" ca="1" si="23"/>
        <v>15.243119999999999</v>
      </c>
      <c r="G86" s="32">
        <f t="shared" ca="1" si="23"/>
        <v>15.243119999999999</v>
      </c>
      <c r="H86" s="32">
        <f t="shared" ca="1" si="23"/>
        <v>2.2795200000000002</v>
      </c>
      <c r="I86" s="32">
        <f t="shared" ca="1" si="23"/>
        <v>10.795249999999999</v>
      </c>
      <c r="J86" s="32">
        <f t="shared" ca="1" si="23"/>
        <v>19.715240000000001</v>
      </c>
      <c r="K86" s="32">
        <f t="shared" ca="1" si="23"/>
        <v>10.67018</v>
      </c>
      <c r="L86" s="32">
        <f t="shared" ca="1" si="23"/>
        <v>19.816050000000001</v>
      </c>
      <c r="M86" s="32">
        <f t="shared" ca="1" si="23"/>
        <v>15.243119999999999</v>
      </c>
      <c r="N86" s="32">
        <f t="shared" ca="1" si="23"/>
        <v>15.243119999999999</v>
      </c>
      <c r="O86" s="32">
        <f t="shared" ca="1" si="23"/>
        <v>13.70697</v>
      </c>
      <c r="P86" s="32">
        <f t="shared" ca="1" si="23"/>
        <v>16.782019999999999</v>
      </c>
      <c r="Q86" s="32">
        <f t="shared" ca="1" si="23"/>
        <v>15.243119999999999</v>
      </c>
      <c r="R86" s="32">
        <f t="shared" ca="1" si="23"/>
        <v>15.243119999999999</v>
      </c>
      <c r="S86" s="32">
        <f t="shared" ca="1" si="23"/>
        <v>15.243119999999999</v>
      </c>
      <c r="T86" s="32">
        <f t="shared" ca="1" si="23"/>
        <v>15.243119999999999</v>
      </c>
      <c r="U86" s="32">
        <f t="shared" ca="1" si="21"/>
        <v>2.6106500000000001</v>
      </c>
      <c r="V86" s="32">
        <f t="shared" ca="1" si="20"/>
        <v>15.243119999999999</v>
      </c>
      <c r="W86" s="32">
        <f t="shared" ca="1" si="20"/>
        <v>2.6106500000000001</v>
      </c>
      <c r="X86" s="32">
        <f t="shared" ca="1" si="20"/>
        <v>34.379890000000003</v>
      </c>
      <c r="Z86" s="1" t="s">
        <v>95</v>
      </c>
      <c r="AA86" s="22">
        <v>1</v>
      </c>
    </row>
    <row r="87" spans="1:27" x14ac:dyDescent="0.2">
      <c r="A87" s="1" t="s">
        <v>96</v>
      </c>
      <c r="B87" s="1">
        <v>1.5271733020533385</v>
      </c>
      <c r="C87" s="1">
        <f t="shared" ca="1" si="17"/>
        <v>1.5272699999999999</v>
      </c>
      <c r="D87" s="1">
        <f t="shared" ca="1" si="22"/>
        <v>1.5272699999999999</v>
      </c>
      <c r="E87" s="32">
        <f t="shared" ca="1" si="23"/>
        <v>3.4583400000000002</v>
      </c>
      <c r="F87" s="32">
        <f t="shared" ca="1" si="23"/>
        <v>3.4583400000000002</v>
      </c>
      <c r="G87" s="32">
        <f t="shared" ca="1" si="23"/>
        <v>7.21286</v>
      </c>
      <c r="H87" s="32">
        <f t="shared" ca="1" si="23"/>
        <v>1.37188</v>
      </c>
      <c r="I87" s="32">
        <f t="shared" ca="1" si="23"/>
        <v>0.93225000000000002</v>
      </c>
      <c r="J87" s="32">
        <f t="shared" ca="1" si="23"/>
        <v>4.47818</v>
      </c>
      <c r="K87" s="32">
        <f t="shared" ca="1" si="23"/>
        <v>2.4208400000000001</v>
      </c>
      <c r="L87" s="32">
        <f t="shared" ca="1" si="23"/>
        <v>1.78345</v>
      </c>
      <c r="M87" s="32">
        <f t="shared" ca="1" si="23"/>
        <v>1.37188</v>
      </c>
      <c r="N87" s="32">
        <f t="shared" ca="1" si="23"/>
        <v>3.4583400000000002</v>
      </c>
      <c r="O87" s="32">
        <f t="shared" ca="1" si="23"/>
        <v>3.10975</v>
      </c>
      <c r="P87" s="32">
        <f t="shared" ca="1" si="23"/>
        <v>1.53366</v>
      </c>
      <c r="Q87" s="32">
        <f t="shared" ca="1" si="23"/>
        <v>3.4583400000000002</v>
      </c>
      <c r="R87" s="32">
        <f t="shared" ca="1" si="23"/>
        <v>3.4583400000000002</v>
      </c>
      <c r="S87" s="32">
        <f t="shared" ca="1" si="23"/>
        <v>3.4583400000000002</v>
      </c>
      <c r="T87" s="32">
        <f t="shared" ca="1" si="23"/>
        <v>3.4583400000000002</v>
      </c>
      <c r="U87" s="32">
        <f t="shared" ca="1" si="21"/>
        <v>1.37188</v>
      </c>
      <c r="V87" s="32">
        <f t="shared" ca="1" si="20"/>
        <v>3.4583400000000002</v>
      </c>
      <c r="W87" s="32">
        <f t="shared" ca="1" si="20"/>
        <v>1.37188</v>
      </c>
      <c r="X87" s="32">
        <f t="shared" ca="1" si="20"/>
        <v>7.21286</v>
      </c>
      <c r="Z87" s="1" t="s">
        <v>96</v>
      </c>
      <c r="AA87" s="22">
        <v>1</v>
      </c>
    </row>
    <row r="88" spans="1:27" x14ac:dyDescent="0.2">
      <c r="A88" s="1" t="s">
        <v>97</v>
      </c>
      <c r="B88" s="1">
        <v>4.2777899616332062</v>
      </c>
      <c r="C88" s="1">
        <f t="shared" ca="1" si="17"/>
        <v>4.2806499999999996</v>
      </c>
      <c r="D88" s="1">
        <f t="shared" ca="1" si="22"/>
        <v>4.2806499999999996</v>
      </c>
      <c r="E88" s="32">
        <f t="shared" ca="1" si="23"/>
        <v>0.84904000000000002</v>
      </c>
      <c r="F88" s="32">
        <f t="shared" ca="1" si="23"/>
        <v>0.84904000000000002</v>
      </c>
      <c r="G88" s="32">
        <f t="shared" ca="1" si="23"/>
        <v>17.746189999999999</v>
      </c>
      <c r="H88" s="32">
        <f t="shared" ca="1" si="23"/>
        <v>0.84904000000000002</v>
      </c>
      <c r="I88" s="32">
        <f t="shared" ca="1" si="23"/>
        <v>1.63686</v>
      </c>
      <c r="J88" s="32">
        <f t="shared" ca="1" si="23"/>
        <v>1.0139</v>
      </c>
      <c r="K88" s="32">
        <f t="shared" ca="1" si="23"/>
        <v>12.422330000000001</v>
      </c>
      <c r="L88" s="32">
        <f t="shared" ca="1" si="23"/>
        <v>1.10375</v>
      </c>
      <c r="M88" s="32">
        <f t="shared" ca="1" si="23"/>
        <v>0.84904000000000002</v>
      </c>
      <c r="N88" s="32">
        <f t="shared" ca="1" si="23"/>
        <v>17.746189999999999</v>
      </c>
      <c r="O88" s="32">
        <f t="shared" ca="1" si="23"/>
        <v>15.95228</v>
      </c>
      <c r="P88" s="32">
        <f t="shared" ca="1" si="23"/>
        <v>0.94859000000000004</v>
      </c>
      <c r="Q88" s="32">
        <f t="shared" ca="1" si="23"/>
        <v>17.746189999999999</v>
      </c>
      <c r="R88" s="32">
        <f t="shared" ca="1" si="23"/>
        <v>0.84904000000000002</v>
      </c>
      <c r="S88" s="32">
        <f t="shared" ca="1" si="23"/>
        <v>0.84904000000000002</v>
      </c>
      <c r="T88" s="32">
        <f t="shared" ca="1" si="23"/>
        <v>0.84904000000000002</v>
      </c>
      <c r="U88" s="32">
        <f t="shared" ca="1" si="21"/>
        <v>0.84904000000000002</v>
      </c>
      <c r="V88" s="32">
        <f t="shared" ca="1" si="20"/>
        <v>17.746189999999999</v>
      </c>
      <c r="W88" s="32">
        <f t="shared" ca="1" si="20"/>
        <v>0.84904000000000002</v>
      </c>
      <c r="X88" s="32">
        <f t="shared" ca="1" si="20"/>
        <v>17.746189999999999</v>
      </c>
      <c r="Z88" s="1" t="s">
        <v>97</v>
      </c>
      <c r="AA88" s="22">
        <v>1</v>
      </c>
    </row>
    <row r="89" spans="1:27" x14ac:dyDescent="0.2">
      <c r="A89" s="1" t="s">
        <v>98</v>
      </c>
      <c r="B89" s="1">
        <v>16.855563802829284</v>
      </c>
      <c r="C89" s="1">
        <f t="shared" ca="1" si="17"/>
        <v>16.85689</v>
      </c>
      <c r="D89" s="1">
        <f t="shared" ca="1" si="22"/>
        <v>16.85689</v>
      </c>
      <c r="E89" s="32">
        <f t="shared" ca="1" si="23"/>
        <v>1.68296</v>
      </c>
      <c r="F89" s="32">
        <f t="shared" ca="1" si="23"/>
        <v>1.68296</v>
      </c>
      <c r="G89" s="32">
        <f t="shared" ca="1" si="23"/>
        <v>60.178429999999999</v>
      </c>
      <c r="H89" s="32">
        <f t="shared" ca="1" si="23"/>
        <v>1.68296</v>
      </c>
      <c r="I89" s="32">
        <f t="shared" ca="1" si="23"/>
        <v>2.7663600000000002</v>
      </c>
      <c r="J89" s="32">
        <f t="shared" ca="1" si="23"/>
        <v>2.4409999999999998</v>
      </c>
      <c r="K89" s="32">
        <f t="shared" ca="1" si="23"/>
        <v>42.124899999999997</v>
      </c>
      <c r="L89" s="32">
        <f t="shared" ca="1" si="23"/>
        <v>2.1878500000000001</v>
      </c>
      <c r="M89" s="32">
        <f t="shared" ca="1" si="23"/>
        <v>1.68296</v>
      </c>
      <c r="N89" s="32">
        <f t="shared" ca="1" si="23"/>
        <v>60.178429999999999</v>
      </c>
      <c r="O89" s="32">
        <f t="shared" ca="1" si="23"/>
        <v>54.12706</v>
      </c>
      <c r="P89" s="32">
        <f t="shared" ca="1" si="23"/>
        <v>1.92858</v>
      </c>
      <c r="Q89" s="32">
        <f t="shared" ca="1" si="23"/>
        <v>60.178429999999999</v>
      </c>
      <c r="R89" s="32">
        <f t="shared" ca="1" si="23"/>
        <v>1.68296</v>
      </c>
      <c r="S89" s="32">
        <f t="shared" ca="1" si="23"/>
        <v>1.68296</v>
      </c>
      <c r="T89" s="32">
        <f t="shared" ca="1" si="23"/>
        <v>1.68296</v>
      </c>
      <c r="U89" s="32">
        <f t="shared" ca="1" si="21"/>
        <v>1.68296</v>
      </c>
      <c r="V89" s="32">
        <f t="shared" ca="1" si="20"/>
        <v>60.178429999999999</v>
      </c>
      <c r="W89" s="32">
        <f t="shared" ca="1" si="20"/>
        <v>1.68296</v>
      </c>
      <c r="X89" s="32">
        <f t="shared" ca="1" si="20"/>
        <v>96.702449999999999</v>
      </c>
      <c r="Z89" s="1" t="s">
        <v>98</v>
      </c>
      <c r="AA89" s="22">
        <v>1</v>
      </c>
    </row>
    <row r="90" spans="1:27" x14ac:dyDescent="0.2">
      <c r="A90" s="1" t="s">
        <v>99</v>
      </c>
      <c r="B90" s="1">
        <v>3.2762598946139487</v>
      </c>
      <c r="C90" s="1">
        <f t="shared" ca="1" si="17"/>
        <v>3.2768099999999998</v>
      </c>
      <c r="D90" s="1">
        <f t="shared" ca="1" si="22"/>
        <v>3.2768099999999998</v>
      </c>
      <c r="E90" s="32">
        <f t="shared" ca="1" si="23"/>
        <v>12.357699999999999</v>
      </c>
      <c r="F90" s="32">
        <f t="shared" ca="1" si="23"/>
        <v>12.357699999999999</v>
      </c>
      <c r="G90" s="32">
        <f t="shared" ca="1" si="23"/>
        <v>12.357699999999999</v>
      </c>
      <c r="H90" s="32">
        <f t="shared" ca="1" si="23"/>
        <v>0.57925000000000004</v>
      </c>
      <c r="I90" s="32">
        <f t="shared" ca="1" si="23"/>
        <v>8.8731000000000009</v>
      </c>
      <c r="J90" s="32">
        <f t="shared" ca="1" si="23"/>
        <v>14.957689999999999</v>
      </c>
      <c r="K90" s="32">
        <f t="shared" ca="1" si="23"/>
        <v>8.6503899999999998</v>
      </c>
      <c r="L90" s="32">
        <f t="shared" ca="1" si="23"/>
        <v>15.15288</v>
      </c>
      <c r="M90" s="32">
        <f t="shared" ca="1" si="23"/>
        <v>12.357699999999999</v>
      </c>
      <c r="N90" s="32">
        <f t="shared" ca="1" si="23"/>
        <v>12.357699999999999</v>
      </c>
      <c r="O90" s="32">
        <f t="shared" ca="1" si="23"/>
        <v>11.108560000000001</v>
      </c>
      <c r="P90" s="32">
        <f t="shared" ca="1" si="23"/>
        <v>13.609909999999999</v>
      </c>
      <c r="Q90" s="32">
        <f t="shared" ca="1" si="23"/>
        <v>12.357699999999999</v>
      </c>
      <c r="R90" s="32">
        <f t="shared" ca="1" si="23"/>
        <v>12.357699999999999</v>
      </c>
      <c r="S90" s="32">
        <f t="shared" ca="1" si="23"/>
        <v>12.357699999999999</v>
      </c>
      <c r="T90" s="32">
        <f t="shared" ca="1" si="23"/>
        <v>12.357699999999999</v>
      </c>
      <c r="U90" s="32">
        <f t="shared" ca="1" si="21"/>
        <v>1.7012</v>
      </c>
      <c r="V90" s="32">
        <f t="shared" ca="1" si="20"/>
        <v>12.357699999999999</v>
      </c>
      <c r="W90" s="32">
        <f t="shared" ca="1" si="20"/>
        <v>1.7012</v>
      </c>
      <c r="X90" s="32">
        <f t="shared" ca="1" si="20"/>
        <v>12.357699999999999</v>
      </c>
      <c r="Z90" s="1" t="s">
        <v>99</v>
      </c>
      <c r="AA90" s="22">
        <v>1</v>
      </c>
    </row>
    <row r="91" spans="1:27" x14ac:dyDescent="0.2">
      <c r="A91" s="1" t="s">
        <v>100</v>
      </c>
      <c r="B91" s="1">
        <v>2.2700280735616496</v>
      </c>
      <c r="C91" s="1">
        <f t="shared" ca="1" si="17"/>
        <v>3.0528200000000001</v>
      </c>
      <c r="D91" s="1">
        <f t="shared" ca="1" si="22"/>
        <v>3.0528200000000001</v>
      </c>
      <c r="E91" s="32">
        <f t="shared" ca="1" si="23"/>
        <v>2.75962</v>
      </c>
      <c r="F91" s="32">
        <f t="shared" ca="1" si="23"/>
        <v>2.75962</v>
      </c>
      <c r="G91" s="32">
        <f t="shared" ca="1" si="23"/>
        <v>2.75962</v>
      </c>
      <c r="H91" s="32">
        <f t="shared" ca="1" si="23"/>
        <v>2.75962</v>
      </c>
      <c r="I91" s="32">
        <f t="shared" ca="1" si="23"/>
        <v>2.1237699999999999</v>
      </c>
      <c r="J91" s="32">
        <f t="shared" ca="1" si="23"/>
        <v>3.6078700000000001</v>
      </c>
      <c r="K91" s="32">
        <f t="shared" ca="1" si="23"/>
        <v>1.9317299999999999</v>
      </c>
      <c r="L91" s="32">
        <f t="shared" ca="1" si="23"/>
        <v>3.58751</v>
      </c>
      <c r="M91" s="32">
        <f t="shared" ca="1" si="23"/>
        <v>2.75962</v>
      </c>
      <c r="N91" s="32">
        <f t="shared" ca="1" si="23"/>
        <v>2.75962</v>
      </c>
      <c r="O91" s="32">
        <f t="shared" ca="1" si="23"/>
        <v>2.47906</v>
      </c>
      <c r="P91" s="32">
        <f t="shared" ca="1" si="23"/>
        <v>3.0412300000000001</v>
      </c>
      <c r="Q91" s="32">
        <f t="shared" ca="1" si="23"/>
        <v>2.75962</v>
      </c>
      <c r="R91" s="32">
        <f t="shared" ca="1" si="23"/>
        <v>2.75962</v>
      </c>
      <c r="S91" s="32">
        <f t="shared" ca="1" si="23"/>
        <v>2.75962</v>
      </c>
      <c r="T91" s="32">
        <f t="shared" ca="1" si="23"/>
        <v>2.75962</v>
      </c>
      <c r="U91" s="32">
        <f t="shared" ca="1" si="21"/>
        <v>2.75962</v>
      </c>
      <c r="V91" s="32">
        <f t="shared" ca="1" si="20"/>
        <v>2.75962</v>
      </c>
      <c r="W91" s="32">
        <f t="shared" ca="1" si="20"/>
        <v>2.75962</v>
      </c>
      <c r="X91" s="32">
        <f t="shared" ca="1" si="20"/>
        <v>2.75962</v>
      </c>
      <c r="Z91" s="1" t="s">
        <v>100</v>
      </c>
      <c r="AA91" s="22">
        <v>1</v>
      </c>
    </row>
    <row r="92" spans="1:27" x14ac:dyDescent="0.2">
      <c r="A92" s="1" t="s">
        <v>101</v>
      </c>
      <c r="B92" s="1">
        <v>3.7329943317105414</v>
      </c>
      <c r="C92" s="1">
        <f t="shared" ca="1" si="17"/>
        <v>13.39668</v>
      </c>
      <c r="D92" s="1">
        <f t="shared" ca="1" si="22"/>
        <v>13.39668</v>
      </c>
      <c r="E92" s="32">
        <f t="shared" ca="1" si="23"/>
        <v>10.58794</v>
      </c>
      <c r="F92" s="32">
        <f t="shared" ca="1" si="23"/>
        <v>10.58794</v>
      </c>
      <c r="G92" s="32">
        <f t="shared" ca="1" si="23"/>
        <v>10.58794</v>
      </c>
      <c r="H92" s="32">
        <f t="shared" ca="1" si="23"/>
        <v>10.58794</v>
      </c>
      <c r="I92" s="32">
        <f t="shared" ca="1" si="23"/>
        <v>7.7067100000000002</v>
      </c>
      <c r="J92" s="32">
        <f t="shared" ca="1" si="23"/>
        <v>13.48265</v>
      </c>
      <c r="K92" s="32">
        <f t="shared" ca="1" si="23"/>
        <v>7.4115599999999997</v>
      </c>
      <c r="L92" s="32">
        <f t="shared" ca="1" si="23"/>
        <v>13.76432</v>
      </c>
      <c r="M92" s="32">
        <f t="shared" ca="1" si="23"/>
        <v>10.58794</v>
      </c>
      <c r="N92" s="32">
        <f t="shared" ca="1" si="23"/>
        <v>10.58794</v>
      </c>
      <c r="O92" s="32">
        <f t="shared" ca="1" si="23"/>
        <v>9.5227400000000006</v>
      </c>
      <c r="P92" s="32">
        <f t="shared" ca="1" si="23"/>
        <v>11.654640000000001</v>
      </c>
      <c r="Q92" s="32">
        <f t="shared" ca="1" si="23"/>
        <v>10.58794</v>
      </c>
      <c r="R92" s="32">
        <f t="shared" ca="1" si="23"/>
        <v>10.58794</v>
      </c>
      <c r="S92" s="32">
        <f t="shared" ca="1" si="23"/>
        <v>10.58794</v>
      </c>
      <c r="T92" s="32">
        <f t="shared" ca="1" si="23"/>
        <v>10.58794</v>
      </c>
      <c r="U92" s="32">
        <f t="shared" ca="1" si="21"/>
        <v>10.58794</v>
      </c>
      <c r="V92" s="32">
        <f t="shared" ca="1" si="20"/>
        <v>10.58794</v>
      </c>
      <c r="W92" s="32">
        <f t="shared" ca="1" si="20"/>
        <v>10.58794</v>
      </c>
      <c r="X92" s="32">
        <f t="shared" ca="1" si="20"/>
        <v>10.58794</v>
      </c>
      <c r="Z92" s="1" t="s">
        <v>101</v>
      </c>
      <c r="AA92" s="22">
        <v>0</v>
      </c>
    </row>
    <row r="93" spans="1:27" x14ac:dyDescent="0.2">
      <c r="A93" s="1" t="s">
        <v>102</v>
      </c>
      <c r="B93" s="1">
        <v>4.5509886131442538</v>
      </c>
      <c r="C93" s="1">
        <f t="shared" ca="1" si="17"/>
        <v>4.5528500000000003</v>
      </c>
      <c r="D93" s="1">
        <f t="shared" ca="1" si="22"/>
        <v>4.5528500000000003</v>
      </c>
      <c r="E93" s="32">
        <f t="shared" ca="1" si="23"/>
        <v>11.87635</v>
      </c>
      <c r="F93" s="32">
        <f t="shared" ca="1" si="23"/>
        <v>11.87635</v>
      </c>
      <c r="G93" s="32">
        <f t="shared" ca="1" si="23"/>
        <v>11.87635</v>
      </c>
      <c r="H93" s="32">
        <f t="shared" ca="1" si="23"/>
        <v>11.87635</v>
      </c>
      <c r="I93" s="32">
        <f t="shared" ca="1" si="23"/>
        <v>8.5331299999999999</v>
      </c>
      <c r="J93" s="32">
        <f t="shared" ca="1" si="23"/>
        <v>15.24053</v>
      </c>
      <c r="K93" s="32">
        <f t="shared" ca="1" si="23"/>
        <v>8.3134399999999999</v>
      </c>
      <c r="L93" s="32">
        <f t="shared" ca="1" si="23"/>
        <v>15.439249999999999</v>
      </c>
      <c r="M93" s="32">
        <f t="shared" ca="1" si="23"/>
        <v>11.87635</v>
      </c>
      <c r="N93" s="32">
        <f t="shared" ca="1" si="23"/>
        <v>11.87635</v>
      </c>
      <c r="O93" s="32">
        <f t="shared" ca="1" si="23"/>
        <v>10.67825</v>
      </c>
      <c r="P93" s="32">
        <f t="shared" ca="1" si="23"/>
        <v>13.07685</v>
      </c>
      <c r="Q93" s="32">
        <f t="shared" ca="1" si="23"/>
        <v>11.87635</v>
      </c>
      <c r="R93" s="32">
        <f t="shared" ca="1" si="23"/>
        <v>11.87635</v>
      </c>
      <c r="S93" s="32">
        <f t="shared" ca="1" si="23"/>
        <v>11.87635</v>
      </c>
      <c r="T93" s="32">
        <f t="shared" ca="1" si="23"/>
        <v>11.87635</v>
      </c>
      <c r="U93" s="32">
        <f t="shared" ca="1" si="21"/>
        <v>11.87635</v>
      </c>
      <c r="V93" s="32">
        <f t="shared" ca="1" si="20"/>
        <v>11.87635</v>
      </c>
      <c r="W93" s="32">
        <f t="shared" ca="1" si="20"/>
        <v>1.6726300000000001</v>
      </c>
      <c r="X93" s="32">
        <f t="shared" ca="1" si="20"/>
        <v>11.87635</v>
      </c>
      <c r="Z93" s="1" t="s">
        <v>102</v>
      </c>
      <c r="AA93" s="22">
        <v>1</v>
      </c>
    </row>
    <row r="94" spans="1:27" x14ac:dyDescent="0.2">
      <c r="A94" s="1" t="s">
        <v>103</v>
      </c>
      <c r="B94" s="1">
        <v>1.2056631332000047</v>
      </c>
      <c r="C94" s="1">
        <f t="shared" ca="1" si="17"/>
        <v>1.20574</v>
      </c>
      <c r="D94" s="1">
        <f t="shared" ca="1" si="22"/>
        <v>1.20574</v>
      </c>
      <c r="E94" s="32">
        <f t="shared" ca="1" si="23"/>
        <v>0.84687000000000001</v>
      </c>
      <c r="F94" s="32">
        <f t="shared" ca="1" si="23"/>
        <v>0.84687000000000001</v>
      </c>
      <c r="G94" s="32">
        <f t="shared" ca="1" si="23"/>
        <v>0.84687000000000001</v>
      </c>
      <c r="H94" s="32">
        <f t="shared" ca="1" si="23"/>
        <v>0.84687000000000001</v>
      </c>
      <c r="I94" s="32">
        <f t="shared" ca="1" si="23"/>
        <v>0.64612000000000003</v>
      </c>
      <c r="J94" s="32">
        <f t="shared" ca="1" si="23"/>
        <v>1.0496399999999999</v>
      </c>
      <c r="K94" s="32">
        <f t="shared" ca="1" si="23"/>
        <v>0.59280999999999995</v>
      </c>
      <c r="L94" s="32">
        <f t="shared" ca="1" si="23"/>
        <v>1.10094</v>
      </c>
      <c r="M94" s="32">
        <f t="shared" ca="1" si="23"/>
        <v>0.84687000000000001</v>
      </c>
      <c r="N94" s="32">
        <f t="shared" ca="1" si="23"/>
        <v>0.84687000000000001</v>
      </c>
      <c r="O94" s="32">
        <f t="shared" ca="1" si="23"/>
        <v>0.76112000000000002</v>
      </c>
      <c r="P94" s="32">
        <f t="shared" ca="1" si="23"/>
        <v>0.93286999999999998</v>
      </c>
      <c r="Q94" s="32">
        <f t="shared" ca="1" si="23"/>
        <v>0.84687000000000001</v>
      </c>
      <c r="R94" s="32">
        <f t="shared" ca="1" si="23"/>
        <v>0.84687000000000001</v>
      </c>
      <c r="S94" s="32">
        <f t="shared" ca="1" si="23"/>
        <v>0.84687000000000001</v>
      </c>
      <c r="T94" s="32">
        <f t="shared" ca="1" si="23"/>
        <v>0.84687000000000001</v>
      </c>
      <c r="U94" s="32">
        <f t="shared" ca="1" si="21"/>
        <v>0.84687000000000001</v>
      </c>
      <c r="V94" s="32">
        <f t="shared" ca="1" si="20"/>
        <v>0.84687000000000001</v>
      </c>
      <c r="W94" s="32">
        <f t="shared" ca="1" si="20"/>
        <v>0.84687000000000001</v>
      </c>
      <c r="X94" s="32">
        <f t="shared" ca="1" si="20"/>
        <v>0.84687000000000001</v>
      </c>
      <c r="Z94" s="1" t="s">
        <v>103</v>
      </c>
      <c r="AA94" s="22">
        <v>1</v>
      </c>
    </row>
    <row r="95" spans="1:27" x14ac:dyDescent="0.2">
      <c r="A95" s="1" t="s">
        <v>104</v>
      </c>
      <c r="B95" s="1">
        <v>6.2694482926400195</v>
      </c>
      <c r="C95" s="1">
        <f t="shared" ca="1" si="17"/>
        <v>6.2698600000000004</v>
      </c>
      <c r="D95" s="1">
        <f t="shared" ca="1" si="22"/>
        <v>6.2698600000000004</v>
      </c>
      <c r="E95" s="32">
        <f t="shared" ca="1" si="23"/>
        <v>2.55125</v>
      </c>
      <c r="F95" s="32">
        <f t="shared" ca="1" si="23"/>
        <v>2.55125</v>
      </c>
      <c r="G95" s="32">
        <f t="shared" ca="1" si="23"/>
        <v>2.55125</v>
      </c>
      <c r="H95" s="32">
        <f t="shared" ca="1" si="23"/>
        <v>2.22763</v>
      </c>
      <c r="I95" s="32">
        <f t="shared" ca="1" si="23"/>
        <v>1.73333</v>
      </c>
      <c r="J95" s="32">
        <f t="shared" ca="1" si="23"/>
        <v>2.88794</v>
      </c>
      <c r="K95" s="32">
        <f t="shared" ca="1" si="23"/>
        <v>1.7858700000000001</v>
      </c>
      <c r="L95" s="32">
        <f t="shared" ca="1" si="23"/>
        <v>3.3166199999999999</v>
      </c>
      <c r="M95" s="32">
        <f t="shared" ca="1" si="23"/>
        <v>2.55125</v>
      </c>
      <c r="N95" s="32">
        <f t="shared" ca="1" si="23"/>
        <v>2.55125</v>
      </c>
      <c r="O95" s="32">
        <f t="shared" ca="1" si="23"/>
        <v>2.2585799999999998</v>
      </c>
      <c r="P95" s="32">
        <f t="shared" ca="1" si="23"/>
        <v>2.4607299999999999</v>
      </c>
      <c r="Q95" s="32">
        <f t="shared" ca="1" si="23"/>
        <v>2.55125</v>
      </c>
      <c r="R95" s="32">
        <f t="shared" ca="1" si="23"/>
        <v>2.55125</v>
      </c>
      <c r="S95" s="32">
        <f t="shared" ca="1" si="23"/>
        <v>2.55125</v>
      </c>
      <c r="T95" s="32">
        <f t="shared" ca="1" si="23"/>
        <v>2.55125</v>
      </c>
      <c r="U95" s="32">
        <f t="shared" ca="1" si="21"/>
        <v>2.55125</v>
      </c>
      <c r="V95" s="32">
        <f t="shared" ca="1" si="20"/>
        <v>2.55125</v>
      </c>
      <c r="W95" s="32">
        <f t="shared" ca="1" si="20"/>
        <v>2.55125</v>
      </c>
      <c r="X95" s="32">
        <f t="shared" ca="1" si="20"/>
        <v>28.758569999999999</v>
      </c>
      <c r="Z95" s="1" t="s">
        <v>104</v>
      </c>
      <c r="AA95" s="22">
        <v>1</v>
      </c>
    </row>
    <row r="96" spans="1:27" x14ac:dyDescent="0.2">
      <c r="A96" s="1" t="s">
        <v>105</v>
      </c>
      <c r="B96" s="1">
        <v>3.2553414421643887</v>
      </c>
      <c r="C96" s="1">
        <f t="shared" ca="1" si="17"/>
        <v>5.7024999999999997</v>
      </c>
      <c r="D96" s="1">
        <f t="shared" ca="1" si="22"/>
        <v>5.7024999999999997</v>
      </c>
      <c r="E96" s="32">
        <f t="shared" ca="1" si="23"/>
        <v>5.8412300000000004</v>
      </c>
      <c r="F96" s="32">
        <f t="shared" ca="1" si="23"/>
        <v>5.8412300000000004</v>
      </c>
      <c r="G96" s="32">
        <f t="shared" ca="1" si="23"/>
        <v>5.8412300000000004</v>
      </c>
      <c r="H96" s="32">
        <f t="shared" ca="1" si="23"/>
        <v>5.8412300000000004</v>
      </c>
      <c r="I96" s="32">
        <f t="shared" ca="1" si="23"/>
        <v>4.1296200000000001</v>
      </c>
      <c r="J96" s="32">
        <f t="shared" ca="1" si="23"/>
        <v>7.5720499999999999</v>
      </c>
      <c r="K96" s="32">
        <f t="shared" ca="1" si="23"/>
        <v>4.0888600000000004</v>
      </c>
      <c r="L96" s="32">
        <f t="shared" ca="1" si="23"/>
        <v>7.5936000000000003</v>
      </c>
      <c r="M96" s="32">
        <f t="shared" ca="1" si="23"/>
        <v>5.8412300000000004</v>
      </c>
      <c r="N96" s="32">
        <f t="shared" ca="1" si="23"/>
        <v>5.8412300000000004</v>
      </c>
      <c r="O96" s="32">
        <f t="shared" ca="1" si="23"/>
        <v>5.2351099999999997</v>
      </c>
      <c r="P96" s="32">
        <f t="shared" ca="1" si="23"/>
        <v>6.45228</v>
      </c>
      <c r="Q96" s="32">
        <f t="shared" ca="1" si="23"/>
        <v>5.8412300000000004</v>
      </c>
      <c r="R96" s="32">
        <f t="shared" ca="1" si="23"/>
        <v>5.8412300000000004</v>
      </c>
      <c r="S96" s="32">
        <f t="shared" ca="1" si="23"/>
        <v>5.8412300000000004</v>
      </c>
      <c r="T96" s="32">
        <f t="shared" ca="1" si="23"/>
        <v>5.8412300000000004</v>
      </c>
      <c r="U96" s="32">
        <f t="shared" ca="1" si="21"/>
        <v>5.8412300000000004</v>
      </c>
      <c r="V96" s="32">
        <f t="shared" ca="1" si="20"/>
        <v>5.8412300000000004</v>
      </c>
      <c r="W96" s="32">
        <f t="shared" ca="1" si="20"/>
        <v>5.8412300000000004</v>
      </c>
      <c r="X96" s="32">
        <f t="shared" ca="1" si="20"/>
        <v>27.056290000000001</v>
      </c>
      <c r="Z96" s="1" t="s">
        <v>105</v>
      </c>
      <c r="AA96" s="22">
        <v>1</v>
      </c>
    </row>
    <row r="97" spans="1:27" x14ac:dyDescent="0.2">
      <c r="A97" s="1" t="s">
        <v>106</v>
      </c>
      <c r="B97" s="1">
        <v>0.96416178844828915</v>
      </c>
      <c r="C97" s="1">
        <f t="shared" ca="1" si="17"/>
        <v>13.560589999999999</v>
      </c>
      <c r="D97" s="1">
        <f t="shared" ca="1" si="22"/>
        <v>13.560589999999999</v>
      </c>
      <c r="E97" s="32">
        <f t="shared" ca="1" si="23"/>
        <v>4.9907500000000002</v>
      </c>
      <c r="F97" s="32">
        <f t="shared" ca="1" si="23"/>
        <v>4.9907500000000002</v>
      </c>
      <c r="G97" s="32">
        <f t="shared" ca="1" si="23"/>
        <v>4.9907500000000002</v>
      </c>
      <c r="H97" s="32">
        <f t="shared" ca="1" si="23"/>
        <v>4.9907500000000002</v>
      </c>
      <c r="I97" s="32">
        <f t="shared" ca="1" si="23"/>
        <v>3.4935200000000002</v>
      </c>
      <c r="J97" s="32">
        <f t="shared" ca="1" si="23"/>
        <v>6.4879699999999998</v>
      </c>
      <c r="K97" s="32">
        <f t="shared" ca="1" si="23"/>
        <v>3.4935200000000002</v>
      </c>
      <c r="L97" s="32">
        <f t="shared" ca="1" si="23"/>
        <v>6.4879699999999998</v>
      </c>
      <c r="M97" s="32">
        <f t="shared" ca="1" si="23"/>
        <v>4.9907500000000002</v>
      </c>
      <c r="N97" s="32">
        <f t="shared" ca="1" si="23"/>
        <v>4.9907500000000002</v>
      </c>
      <c r="O97" s="32">
        <f t="shared" ca="1" si="23"/>
        <v>4.4918500000000003</v>
      </c>
      <c r="P97" s="32">
        <f t="shared" ca="1" si="23"/>
        <v>5.4896500000000001</v>
      </c>
      <c r="Q97" s="32">
        <f t="shared" ca="1" si="23"/>
        <v>4.9907500000000002</v>
      </c>
      <c r="R97" s="32">
        <f t="shared" ca="1" si="23"/>
        <v>4.9907500000000002</v>
      </c>
      <c r="S97" s="32">
        <f t="shared" ca="1" si="23"/>
        <v>4.9907500000000002</v>
      </c>
      <c r="T97" s="32">
        <f t="shared" ca="1" si="23"/>
        <v>4.9907500000000002</v>
      </c>
      <c r="U97" s="32">
        <f t="shared" ca="1" si="21"/>
        <v>4.9907500000000002</v>
      </c>
      <c r="V97" s="32">
        <f t="shared" ca="1" si="20"/>
        <v>4.9907500000000002</v>
      </c>
      <c r="W97" s="32">
        <f t="shared" ca="1" si="20"/>
        <v>4.9907500000000002</v>
      </c>
      <c r="X97" s="32">
        <f t="shared" ca="1" si="20"/>
        <v>4.9907500000000002</v>
      </c>
      <c r="Z97" s="1" t="s">
        <v>106</v>
      </c>
      <c r="AA97" s="22">
        <v>0</v>
      </c>
    </row>
    <row r="98" spans="1:27" x14ac:dyDescent="0.2">
      <c r="A98" s="1" t="s">
        <v>107</v>
      </c>
      <c r="B98" s="1">
        <v>2.5851238243211516</v>
      </c>
      <c r="C98" s="1">
        <f t="shared" ca="1" si="17"/>
        <v>2.5853000000000002</v>
      </c>
      <c r="D98" s="1">
        <f t="shared" ca="1" si="22"/>
        <v>2.5853000000000002</v>
      </c>
      <c r="E98" s="32">
        <f t="shared" ca="1" si="23"/>
        <v>6.1821599999999997</v>
      </c>
      <c r="F98" s="32">
        <f t="shared" ref="F98" ca="1" si="24">INDIRECT(ADDRESS(ROW(F98)+147,18-3*$AA98,,,CONCATENATE("oq25",F$1)))</f>
        <v>6.1821599999999997</v>
      </c>
      <c r="G98" s="32">
        <f t="shared" ca="1" si="23"/>
        <v>6.1821599999999997</v>
      </c>
      <c r="H98" s="32">
        <f t="shared" ca="1" si="23"/>
        <v>6.1821599999999997</v>
      </c>
      <c r="I98" s="32">
        <f t="shared" ca="1" si="23"/>
        <v>5.4861399999999998</v>
      </c>
      <c r="J98" s="32">
        <f t="shared" ca="1" si="23"/>
        <v>6.9009600000000004</v>
      </c>
      <c r="K98" s="32">
        <f t="shared" ca="1" si="23"/>
        <v>4.3275199999999998</v>
      </c>
      <c r="L98" s="32">
        <f t="shared" ca="1" si="23"/>
        <v>8.0368099999999991</v>
      </c>
      <c r="M98" s="32">
        <f t="shared" ca="1" si="23"/>
        <v>6.1821599999999997</v>
      </c>
      <c r="N98" s="32">
        <f t="shared" ca="1" si="23"/>
        <v>6.1821599999999997</v>
      </c>
      <c r="O98" s="32">
        <f t="shared" ca="1" si="23"/>
        <v>5.5509199999999996</v>
      </c>
      <c r="P98" s="32">
        <f t="shared" ca="1" si="23"/>
        <v>6.8163200000000002</v>
      </c>
      <c r="Q98" s="32">
        <f t="shared" ca="1" si="23"/>
        <v>6.1821599999999997</v>
      </c>
      <c r="R98" s="32">
        <f t="shared" ca="1" si="23"/>
        <v>6.1821599999999997</v>
      </c>
      <c r="S98" s="32">
        <f t="shared" ca="1" si="23"/>
        <v>6.1821599999999997</v>
      </c>
      <c r="T98" s="32">
        <f t="shared" ca="1" si="23"/>
        <v>6.1821599999999997</v>
      </c>
      <c r="U98" s="32">
        <f t="shared" ca="1" si="21"/>
        <v>6.1821599999999997</v>
      </c>
      <c r="V98" s="32">
        <f t="shared" ca="1" si="20"/>
        <v>6.1821599999999997</v>
      </c>
      <c r="W98" s="32">
        <f t="shared" ca="1" si="20"/>
        <v>6.1821599999999997</v>
      </c>
      <c r="X98" s="32">
        <f t="shared" ca="1" si="20"/>
        <v>6.1821599999999997</v>
      </c>
      <c r="Z98" s="1" t="s">
        <v>107</v>
      </c>
      <c r="AA98" s="22">
        <v>1</v>
      </c>
    </row>
    <row r="99" spans="1:27" x14ac:dyDescent="0.2">
      <c r="A99" s="1" t="s">
        <v>108</v>
      </c>
      <c r="B99" s="1">
        <v>1.9124237475536667</v>
      </c>
      <c r="C99" s="1">
        <f t="shared" ca="1" si="17"/>
        <v>1.9137</v>
      </c>
      <c r="D99" s="1">
        <f t="shared" ref="D99:D101" ca="1" si="25">INDIRECT(ADDRESS(ROW(D99)+147,18-3*$AA99,,,CONCATENATE("out25",D$1)))</f>
        <v>1.9137</v>
      </c>
      <c r="E99" s="32">
        <f t="shared" ref="E99:T101" ca="1" si="26">INDIRECT(ADDRESS(ROW(E99)+147,18-3*$AA99,,,CONCATENATE("oq25",E$1)))</f>
        <v>8.8597000000000001</v>
      </c>
      <c r="F99" s="32">
        <f t="shared" ca="1" si="26"/>
        <v>8.8597000000000001</v>
      </c>
      <c r="G99" s="32">
        <f t="shared" ca="1" si="26"/>
        <v>8.8597000000000001</v>
      </c>
      <c r="H99" s="32">
        <f t="shared" ca="1" si="26"/>
        <v>1.2095899999999999</v>
      </c>
      <c r="I99" s="32">
        <f t="shared" ca="1" si="26"/>
        <v>1.5646899999999999</v>
      </c>
      <c r="J99" s="32">
        <f t="shared" ca="1" si="26"/>
        <v>10.79444</v>
      </c>
      <c r="K99" s="32">
        <f t="shared" ca="1" si="26"/>
        <v>6.2017899999999999</v>
      </c>
      <c r="L99" s="32">
        <f t="shared" ca="1" si="26"/>
        <v>1.57247</v>
      </c>
      <c r="M99" s="32">
        <f t="shared" ca="1" si="26"/>
        <v>1.2095899999999999</v>
      </c>
      <c r="N99" s="32">
        <f t="shared" ca="1" si="26"/>
        <v>8.8597000000000001</v>
      </c>
      <c r="O99" s="32">
        <f t="shared" ca="1" si="26"/>
        <v>7.9606199999999996</v>
      </c>
      <c r="P99" s="32">
        <f t="shared" ca="1" si="26"/>
        <v>1.34053</v>
      </c>
      <c r="Q99" s="32">
        <f t="shared" ca="1" si="26"/>
        <v>8.8597000000000001</v>
      </c>
      <c r="R99" s="32">
        <f t="shared" ca="1" si="26"/>
        <v>8.8597000000000001</v>
      </c>
      <c r="S99" s="32">
        <f t="shared" ca="1" si="26"/>
        <v>8.8597000000000001</v>
      </c>
      <c r="T99" s="32">
        <f t="shared" ca="1" si="26"/>
        <v>8.8597000000000001</v>
      </c>
      <c r="U99" s="32">
        <f t="shared" ca="1" si="21"/>
        <v>1.2095899999999999</v>
      </c>
      <c r="V99" s="32">
        <f t="shared" ca="1" si="20"/>
        <v>8.8597000000000001</v>
      </c>
      <c r="W99" s="32">
        <f t="shared" ca="1" si="20"/>
        <v>1.2095899999999999</v>
      </c>
      <c r="X99" s="32">
        <f t="shared" ca="1" si="20"/>
        <v>8.8597000000000001</v>
      </c>
      <c r="Z99" s="1" t="s">
        <v>108</v>
      </c>
      <c r="AA99" s="22">
        <v>1</v>
      </c>
    </row>
    <row r="100" spans="1:27" x14ac:dyDescent="0.2">
      <c r="A100" s="1" t="s">
        <v>109</v>
      </c>
      <c r="B100" s="1">
        <v>1.5988017400274006</v>
      </c>
      <c r="C100" s="1">
        <f t="shared" ca="1" si="17"/>
        <v>0</v>
      </c>
      <c r="D100" s="1">
        <f t="shared" ca="1" si="25"/>
        <v>0</v>
      </c>
      <c r="E100" s="32">
        <f t="shared" ca="1" si="26"/>
        <v>0</v>
      </c>
      <c r="F100" s="32">
        <f t="shared" ca="1" si="26"/>
        <v>0</v>
      </c>
      <c r="G100" s="32">
        <f t="shared" ca="1" si="26"/>
        <v>0</v>
      </c>
      <c r="H100" s="32">
        <f t="shared" ca="1" si="26"/>
        <v>0</v>
      </c>
      <c r="I100" s="32">
        <f t="shared" ca="1" si="26"/>
        <v>0</v>
      </c>
      <c r="J100" s="32">
        <f t="shared" ca="1" si="26"/>
        <v>0</v>
      </c>
      <c r="K100" s="32">
        <f t="shared" ca="1" si="26"/>
        <v>0</v>
      </c>
      <c r="L100" s="32">
        <f t="shared" ca="1" si="26"/>
        <v>0</v>
      </c>
      <c r="M100" s="32">
        <f t="shared" ca="1" si="26"/>
        <v>0</v>
      </c>
      <c r="N100" s="32">
        <f t="shared" ca="1" si="26"/>
        <v>0</v>
      </c>
      <c r="O100" s="32">
        <f t="shared" ca="1" si="26"/>
        <v>0</v>
      </c>
      <c r="P100" s="32">
        <f t="shared" ca="1" si="26"/>
        <v>0</v>
      </c>
      <c r="Q100" s="32">
        <f t="shared" ca="1" si="26"/>
        <v>0</v>
      </c>
      <c r="R100" s="32">
        <f t="shared" ca="1" si="26"/>
        <v>0</v>
      </c>
      <c r="S100" s="32">
        <f t="shared" ca="1" si="26"/>
        <v>0</v>
      </c>
      <c r="T100" s="32">
        <f t="shared" ca="1" si="26"/>
        <v>0</v>
      </c>
      <c r="U100" s="32">
        <f t="shared" ca="1" si="21"/>
        <v>0</v>
      </c>
      <c r="V100" s="32">
        <f t="shared" ca="1" si="20"/>
        <v>0</v>
      </c>
      <c r="W100" s="32">
        <f t="shared" ca="1" si="20"/>
        <v>0</v>
      </c>
      <c r="X100" s="32">
        <f t="shared" ca="1" si="20"/>
        <v>0</v>
      </c>
      <c r="Z100" s="1" t="s">
        <v>109</v>
      </c>
      <c r="AA100" s="22">
        <v>-1</v>
      </c>
    </row>
    <row r="101" spans="1:27" x14ac:dyDescent="0.2">
      <c r="A101" s="1" t="s">
        <v>110</v>
      </c>
      <c r="B101" s="1">
        <v>2.1015491782352491</v>
      </c>
      <c r="C101" s="1">
        <f t="shared" ca="1" si="17"/>
        <v>18.591640000000002</v>
      </c>
      <c r="D101" s="1">
        <f t="shared" ca="1" si="25"/>
        <v>18.591640000000002</v>
      </c>
      <c r="E101" s="32">
        <f t="shared" ca="1" si="26"/>
        <v>6.2109300000000003</v>
      </c>
      <c r="F101" s="32">
        <f t="shared" ca="1" si="26"/>
        <v>6.2109300000000003</v>
      </c>
      <c r="G101" s="32">
        <f t="shared" ca="1" si="26"/>
        <v>6.2109300000000003</v>
      </c>
      <c r="H101" s="32">
        <f t="shared" ca="1" si="26"/>
        <v>6.2109300000000003</v>
      </c>
      <c r="I101" s="32">
        <f t="shared" ca="1" si="26"/>
        <v>4.5910200000000003</v>
      </c>
      <c r="J101" s="32">
        <f t="shared" ca="1" si="26"/>
        <v>7.8486500000000001</v>
      </c>
      <c r="K101" s="32">
        <f t="shared" ca="1" si="26"/>
        <v>4.3476499999999998</v>
      </c>
      <c r="L101" s="32">
        <f t="shared" ca="1" si="26"/>
        <v>8.0742100000000008</v>
      </c>
      <c r="M101" s="32">
        <f t="shared" ca="1" si="26"/>
        <v>6.2109300000000003</v>
      </c>
      <c r="N101" s="32">
        <f t="shared" ca="1" si="26"/>
        <v>6.2109300000000003</v>
      </c>
      <c r="O101" s="32">
        <f t="shared" ca="1" si="26"/>
        <v>5.58073</v>
      </c>
      <c r="P101" s="32">
        <f t="shared" ca="1" si="26"/>
        <v>6.8431899999999999</v>
      </c>
      <c r="Q101" s="32">
        <f t="shared" ca="1" si="26"/>
        <v>6.2109300000000003</v>
      </c>
      <c r="R101" s="32">
        <f t="shared" ca="1" si="26"/>
        <v>6.2109300000000003</v>
      </c>
      <c r="S101" s="32">
        <f t="shared" ca="1" si="26"/>
        <v>6.2109300000000003</v>
      </c>
      <c r="T101" s="32">
        <f t="shared" ca="1" si="26"/>
        <v>6.2109300000000003</v>
      </c>
      <c r="U101" s="32">
        <f t="shared" ca="1" si="21"/>
        <v>6.2109300000000003</v>
      </c>
      <c r="V101" s="32">
        <f t="shared" ca="1" si="20"/>
        <v>6.2109300000000003</v>
      </c>
      <c r="W101" s="32">
        <f t="shared" ca="1" si="20"/>
        <v>6.2109300000000003</v>
      </c>
      <c r="X101" s="32">
        <f t="shared" ca="1" si="20"/>
        <v>6.2109300000000003</v>
      </c>
      <c r="Z101" s="1" t="s">
        <v>110</v>
      </c>
      <c r="AA101" s="22">
        <v>0</v>
      </c>
    </row>
    <row r="102" spans="1:27" x14ac:dyDescent="0.2">
      <c r="D102" s="1" t="s">
        <v>186</v>
      </c>
      <c r="E102" s="1" t="s">
        <v>186</v>
      </c>
      <c r="F102" s="1" t="s">
        <v>186</v>
      </c>
      <c r="G102" s="1" t="s">
        <v>186</v>
      </c>
      <c r="H102" s="1" t="s">
        <v>186</v>
      </c>
      <c r="I102" s="1" t="s">
        <v>186</v>
      </c>
      <c r="J102" s="1" t="s">
        <v>186</v>
      </c>
      <c r="K102" s="1" t="s">
        <v>186</v>
      </c>
      <c r="L102" s="1" t="s">
        <v>186</v>
      </c>
      <c r="M102" s="1" t="s">
        <v>186</v>
      </c>
      <c r="N102" s="1" t="s">
        <v>186</v>
      </c>
      <c r="O102" s="1" t="s">
        <v>186</v>
      </c>
      <c r="P102" s="1" t="s">
        <v>186</v>
      </c>
      <c r="Q102" s="1" t="s">
        <v>186</v>
      </c>
      <c r="R102" s="1" t="s">
        <v>186</v>
      </c>
      <c r="S102" s="1" t="s">
        <v>186</v>
      </c>
      <c r="T102" s="1" t="s">
        <v>186</v>
      </c>
      <c r="U102" s="1" t="s">
        <v>186</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2"/>
  <sheetViews>
    <sheetView workbookViewId="0">
      <selection activeCell="F2" sqref="F2:F102"/>
    </sheetView>
  </sheetViews>
  <sheetFormatPr defaultRowHeight="14.25" x14ac:dyDescent="0.2"/>
  <cols>
    <col min="1" max="1" width="35.625" style="1" bestFit="1" customWidth="1"/>
    <col min="2" max="16384" width="9" style="1"/>
  </cols>
  <sheetData>
    <row r="1" spans="1:25" ht="15" x14ac:dyDescent="0.25">
      <c r="A1" s="25" t="s">
        <v>187</v>
      </c>
      <c r="B1" s="1" t="s">
        <v>181</v>
      </c>
      <c r="C1" s="1" t="s">
        <v>182</v>
      </c>
      <c r="D1" s="1" t="s">
        <v>185</v>
      </c>
      <c r="E1" s="1" t="s">
        <v>211</v>
      </c>
      <c r="F1" s="1" t="s">
        <v>254</v>
      </c>
      <c r="G1" s="1" t="s">
        <v>212</v>
      </c>
      <c r="H1" s="1" t="s">
        <v>213</v>
      </c>
      <c r="I1" s="1" t="s">
        <v>218</v>
      </c>
      <c r="J1" s="1" t="s">
        <v>219</v>
      </c>
      <c r="K1" s="1" t="s">
        <v>216</v>
      </c>
      <c r="L1" s="1" t="s">
        <v>217</v>
      </c>
      <c r="M1" s="1" t="s">
        <v>214</v>
      </c>
      <c r="N1" s="1" t="s">
        <v>215</v>
      </c>
      <c r="O1" s="1" t="s">
        <v>220</v>
      </c>
      <c r="P1" s="1" t="s">
        <v>221</v>
      </c>
      <c r="Q1" s="1" t="s">
        <v>222</v>
      </c>
      <c r="R1" s="1" t="s">
        <v>223</v>
      </c>
      <c r="S1" s="1" t="s">
        <v>224</v>
      </c>
      <c r="T1" s="1" t="s">
        <v>225</v>
      </c>
      <c r="U1" s="1" t="s">
        <v>226</v>
      </c>
      <c r="V1" s="1" t="s">
        <v>227</v>
      </c>
      <c r="W1" s="1" t="s">
        <v>228</v>
      </c>
      <c r="X1" s="1" t="s">
        <v>229</v>
      </c>
    </row>
    <row r="2" spans="1:25" x14ac:dyDescent="0.2">
      <c r="A2" s="1" t="s">
        <v>11</v>
      </c>
      <c r="B2" s="1">
        <v>4.1977079899741208</v>
      </c>
      <c r="C2" s="1">
        <f ca="1">INDIRECT(ADDRESS(ROW(C2)+147,15,,,C$1))</f>
        <v>4.19841</v>
      </c>
      <c r="D2" s="1">
        <f ca="1">INDIRECT(ADDRESS(ROW(D2)+147,15,,,CONCATENATE("out25",D$1)))</f>
        <v>4.19841</v>
      </c>
      <c r="E2" s="32">
        <f ca="1">INDIRECT(ADDRESS(ROW(E2)+147,15,,,CONCATENATE("oq25",E$1)))</f>
        <v>12.1426</v>
      </c>
      <c r="F2" s="32">
        <f ca="1">INDIRECT(ADDRESS(ROW(F2)+147,15,,,CONCATENATE("oq25",F$1)))</f>
        <v>12.1426</v>
      </c>
      <c r="G2" s="32">
        <f t="shared" ref="G2:V17" ca="1" si="0">INDIRECT(ADDRESS(ROW(G2)+147,15,,,CONCATENATE("oq25",G$1)))</f>
        <v>20.694890000000001</v>
      </c>
      <c r="H2" s="32">
        <f t="shared" ca="1" si="0"/>
        <v>0.69908000000000003</v>
      </c>
      <c r="I2" s="32">
        <f t="shared" ca="1" si="0"/>
        <v>8.45505</v>
      </c>
      <c r="J2" s="32">
        <f t="shared" ca="1" si="0"/>
        <v>15.86853</v>
      </c>
      <c r="K2" s="32">
        <f t="shared" ca="1" si="0"/>
        <v>8.4998199999999997</v>
      </c>
      <c r="L2" s="32">
        <f t="shared" ca="1" si="0"/>
        <v>15.78538</v>
      </c>
      <c r="M2" s="32">
        <f t="shared" ca="1" si="0"/>
        <v>12.1426</v>
      </c>
      <c r="N2" s="32">
        <f t="shared" ca="1" si="0"/>
        <v>12.1426</v>
      </c>
      <c r="O2" s="32">
        <f t="shared" ca="1" si="0"/>
        <v>10.90958</v>
      </c>
      <c r="P2" s="32">
        <f t="shared" ca="1" si="0"/>
        <v>13.37989</v>
      </c>
      <c r="Q2" s="32">
        <f t="shared" ca="1" si="0"/>
        <v>12.1426</v>
      </c>
      <c r="R2" s="32">
        <f t="shared" ca="1" si="0"/>
        <v>12.1426</v>
      </c>
      <c r="S2" s="32">
        <f t="shared" ca="1" si="0"/>
        <v>12.1426</v>
      </c>
      <c r="T2" s="32">
        <f t="shared" ca="1" si="0"/>
        <v>12.1426</v>
      </c>
      <c r="U2" s="32">
        <f t="shared" ca="1" si="0"/>
        <v>0.69908000000000003</v>
      </c>
      <c r="V2" s="32">
        <f t="shared" ca="1" si="0"/>
        <v>20.694890000000001</v>
      </c>
      <c r="W2" s="32">
        <f t="shared" ref="W2:X21" ca="1" si="1">INDIRECT(ADDRESS(ROW(W2)+147,15,,,CONCATENATE("oq25",W$1)))</f>
        <v>0.69908000000000003</v>
      </c>
      <c r="X2" s="32">
        <f t="shared" ca="1" si="1"/>
        <v>20.694890000000001</v>
      </c>
      <c r="Y2" s="1" t="s">
        <v>186</v>
      </c>
    </row>
    <row r="3" spans="1:25" x14ac:dyDescent="0.2">
      <c r="A3" s="1" t="s">
        <v>12</v>
      </c>
      <c r="B3" s="1">
        <v>24.99695352929692</v>
      </c>
      <c r="C3" s="1">
        <f t="shared" ref="C3:C66" ca="1" si="2">INDIRECT(ADDRESS(ROW(C3)+147,15,,,C$1))</f>
        <v>25.00657</v>
      </c>
      <c r="D3" s="1">
        <f t="shared" ref="D3:D18" ca="1" si="3">INDIRECT(ADDRESS(ROW(D3)+147,15,,,CONCATENATE("out25",D$1)))</f>
        <v>25.00657</v>
      </c>
      <c r="E3" s="32">
        <f t="shared" ref="E3:U18" ca="1" si="4">INDIRECT(ADDRESS(ROW(E3)+147,15,,,CONCATENATE("oq25",E$1)))</f>
        <v>6.5929700000000002</v>
      </c>
      <c r="F3" s="32">
        <f t="shared" ca="1" si="4"/>
        <v>6.5929700000000002</v>
      </c>
      <c r="G3" s="32">
        <f t="shared" ca="1" si="0"/>
        <v>8.5365400000000005</v>
      </c>
      <c r="H3" s="32">
        <f t="shared" ca="1" si="0"/>
        <v>6.5929700000000002</v>
      </c>
      <c r="I3" s="32">
        <f t="shared" ca="1" si="0"/>
        <v>5.5159200000000004</v>
      </c>
      <c r="J3" s="32">
        <f t="shared" ca="1" si="0"/>
        <v>8.6665200000000002</v>
      </c>
      <c r="K3" s="32">
        <f t="shared" ca="1" si="0"/>
        <v>5.9755799999999999</v>
      </c>
      <c r="L3" s="32">
        <f t="shared" ca="1" si="0"/>
        <v>8.5708599999999997</v>
      </c>
      <c r="M3" s="32">
        <f t="shared" ca="1" si="0"/>
        <v>6.5929700000000002</v>
      </c>
      <c r="N3" s="32">
        <f t="shared" ca="1" si="0"/>
        <v>6.5929700000000002</v>
      </c>
      <c r="O3" s="32">
        <f t="shared" ca="1" si="0"/>
        <v>7.4862399999999996</v>
      </c>
      <c r="P3" s="32">
        <f t="shared" ca="1" si="0"/>
        <v>7.2790100000000004</v>
      </c>
      <c r="Q3" s="32">
        <f t="shared" ca="1" si="0"/>
        <v>6.5929700000000002</v>
      </c>
      <c r="R3" s="32">
        <f t="shared" ca="1" si="0"/>
        <v>6.5929700000000002</v>
      </c>
      <c r="S3" s="32">
        <f t="shared" ca="1" si="0"/>
        <v>6.5929700000000002</v>
      </c>
      <c r="T3" s="32">
        <f t="shared" ca="1" si="0"/>
        <v>6.5929700000000002</v>
      </c>
      <c r="U3" s="32">
        <f t="shared" ca="1" si="0"/>
        <v>6.5929700000000002</v>
      </c>
      <c r="V3" s="32">
        <f t="shared" ca="1" si="0"/>
        <v>6.5929700000000002</v>
      </c>
      <c r="W3" s="32">
        <f t="shared" ca="1" si="1"/>
        <v>6.5929700000000002</v>
      </c>
      <c r="X3" s="32">
        <f t="shared" ca="1" si="1"/>
        <v>6.5929700000000002</v>
      </c>
    </row>
    <row r="4" spans="1:25" x14ac:dyDescent="0.2">
      <c r="A4" s="1" t="s">
        <v>13</v>
      </c>
      <c r="B4" s="1">
        <v>1.5920480413163207</v>
      </c>
      <c r="C4" s="1">
        <f t="shared" ca="1" si="2"/>
        <v>1.59205</v>
      </c>
      <c r="D4" s="1">
        <f t="shared" ca="1" si="3"/>
        <v>1.59205</v>
      </c>
      <c r="E4" s="32">
        <f t="shared" ca="1" si="4"/>
        <v>1.26285</v>
      </c>
      <c r="F4" s="32">
        <f t="shared" ca="1" si="4"/>
        <v>1.26285</v>
      </c>
      <c r="G4" s="32">
        <f t="shared" ca="1" si="0"/>
        <v>1.26285</v>
      </c>
      <c r="H4" s="32">
        <f t="shared" ca="1" si="0"/>
        <v>1.26285</v>
      </c>
      <c r="I4" s="32">
        <f t="shared" ca="1" si="0"/>
        <v>1.05217</v>
      </c>
      <c r="J4" s="32">
        <f t="shared" ca="1" si="0"/>
        <v>1.21759</v>
      </c>
      <c r="K4" s="32">
        <f t="shared" ca="1" si="0"/>
        <v>0.88399000000000005</v>
      </c>
      <c r="L4" s="32">
        <f t="shared" ca="1" si="0"/>
        <v>1.6416999999999999</v>
      </c>
      <c r="M4" s="32">
        <f t="shared" ca="1" si="0"/>
        <v>1.26285</v>
      </c>
      <c r="N4" s="32">
        <f t="shared" ca="1" si="0"/>
        <v>1.26285</v>
      </c>
      <c r="O4" s="32">
        <f t="shared" ca="1" si="0"/>
        <v>1.11879</v>
      </c>
      <c r="P4" s="32">
        <f t="shared" ca="1" si="0"/>
        <v>1.41086</v>
      </c>
      <c r="Q4" s="32">
        <f t="shared" ca="1" si="0"/>
        <v>1.26285</v>
      </c>
      <c r="R4" s="32">
        <f t="shared" ca="1" si="0"/>
        <v>1.26285</v>
      </c>
      <c r="S4" s="32">
        <f t="shared" ca="1" si="0"/>
        <v>1.26285</v>
      </c>
      <c r="T4" s="32">
        <f t="shared" ca="1" si="0"/>
        <v>1.26285</v>
      </c>
      <c r="U4" s="32">
        <f t="shared" ca="1" si="0"/>
        <v>1.26285</v>
      </c>
      <c r="V4" s="32">
        <f t="shared" ca="1" si="0"/>
        <v>1.26285</v>
      </c>
      <c r="W4" s="32">
        <f t="shared" ca="1" si="1"/>
        <v>1.26285</v>
      </c>
      <c r="X4" s="32">
        <f t="shared" ca="1" si="1"/>
        <v>5.36252</v>
      </c>
    </row>
    <row r="5" spans="1:25" x14ac:dyDescent="0.2">
      <c r="A5" s="1" t="s">
        <v>14</v>
      </c>
      <c r="B5" s="1">
        <v>2.4697752027151099</v>
      </c>
      <c r="C5" s="1">
        <f t="shared" ca="1" si="2"/>
        <v>2.4702899999999999</v>
      </c>
      <c r="D5" s="1">
        <f t="shared" ca="1" si="3"/>
        <v>2.4702899999999999</v>
      </c>
      <c r="E5" s="32">
        <f t="shared" ca="1" si="4"/>
        <v>2.8048299999999999</v>
      </c>
      <c r="F5" s="32">
        <f t="shared" ca="1" si="4"/>
        <v>2.8048299999999999</v>
      </c>
      <c r="G5" s="32">
        <f t="shared" ca="1" si="0"/>
        <v>11.35045</v>
      </c>
      <c r="H5" s="32">
        <f t="shared" ca="1" si="0"/>
        <v>2.8048299999999999</v>
      </c>
      <c r="I5" s="32">
        <f t="shared" ca="1" si="0"/>
        <v>1.9747300000000001</v>
      </c>
      <c r="J5" s="32">
        <f t="shared" ca="1" si="0"/>
        <v>3.6349300000000002</v>
      </c>
      <c r="K5" s="32">
        <f t="shared" ca="1" si="0"/>
        <v>7.9453100000000001</v>
      </c>
      <c r="L5" s="32">
        <f t="shared" ca="1" si="0"/>
        <v>3.64628</v>
      </c>
      <c r="M5" s="32">
        <f t="shared" ca="1" si="0"/>
        <v>2.8048299999999999</v>
      </c>
      <c r="N5" s="32">
        <f t="shared" ca="1" si="0"/>
        <v>11.35045</v>
      </c>
      <c r="O5" s="32">
        <f t="shared" ca="1" si="0"/>
        <v>10.21579</v>
      </c>
      <c r="P5" s="32">
        <f t="shared" ca="1" si="0"/>
        <v>3.0852200000000001</v>
      </c>
      <c r="Q5" s="32">
        <f t="shared" ca="1" si="0"/>
        <v>2.8048299999999999</v>
      </c>
      <c r="R5" s="32">
        <f t="shared" ca="1" si="0"/>
        <v>2.8048299999999999</v>
      </c>
      <c r="S5" s="32">
        <f t="shared" ca="1" si="0"/>
        <v>2.8048299999999999</v>
      </c>
      <c r="T5" s="32">
        <f t="shared" ca="1" si="0"/>
        <v>2.8048299999999999</v>
      </c>
      <c r="U5" s="32">
        <f t="shared" ca="1" si="0"/>
        <v>2.8048299999999999</v>
      </c>
      <c r="V5" s="32">
        <f t="shared" ca="1" si="0"/>
        <v>11.35045</v>
      </c>
      <c r="W5" s="32">
        <f t="shared" ca="1" si="1"/>
        <v>2.8048299999999999</v>
      </c>
      <c r="X5" s="32">
        <f t="shared" ca="1" si="1"/>
        <v>11.35045</v>
      </c>
    </row>
    <row r="6" spans="1:25" x14ac:dyDescent="0.2">
      <c r="A6" s="1" t="s">
        <v>15</v>
      </c>
      <c r="B6" s="1">
        <v>6.5465038442712986</v>
      </c>
      <c r="C6" s="1">
        <f t="shared" ca="1" si="2"/>
        <v>6.5470499999999996</v>
      </c>
      <c r="D6" s="1">
        <f t="shared" ca="1" si="3"/>
        <v>6.5470499999999996</v>
      </c>
      <c r="E6" s="32">
        <f t="shared" ca="1" si="4"/>
        <v>0.27223999999999998</v>
      </c>
      <c r="F6" s="32">
        <f t="shared" ca="1" si="4"/>
        <v>6.9858799999999999</v>
      </c>
      <c r="G6" s="32">
        <f t="shared" ca="1" si="0"/>
        <v>0.27223999999999998</v>
      </c>
      <c r="H6" s="32">
        <f t="shared" ca="1" si="0"/>
        <v>0.27223999999999998</v>
      </c>
      <c r="I6" s="32">
        <f t="shared" ca="1" si="0"/>
        <v>0.22814999999999999</v>
      </c>
      <c r="J6" s="32">
        <f t="shared" ca="1" si="0"/>
        <v>0.31631999999999999</v>
      </c>
      <c r="K6" s="32">
        <f t="shared" ca="1" si="0"/>
        <v>3.9466100000000002</v>
      </c>
      <c r="L6" s="32">
        <f t="shared" ca="1" si="0"/>
        <v>0.35391</v>
      </c>
      <c r="M6" s="32">
        <f t="shared" ca="1" si="0"/>
        <v>0.27223999999999998</v>
      </c>
      <c r="N6" s="32">
        <f t="shared" ca="1" si="0"/>
        <v>5.63802</v>
      </c>
      <c r="O6" s="32">
        <f t="shared" ca="1" si="0"/>
        <v>5.0694499999999998</v>
      </c>
      <c r="P6" s="32">
        <f t="shared" ca="1" si="0"/>
        <v>0.29949999999999999</v>
      </c>
      <c r="Q6" s="32">
        <f t="shared" ca="1" si="0"/>
        <v>5.63802</v>
      </c>
      <c r="R6" s="32">
        <f t="shared" ca="1" si="0"/>
        <v>0.27223999999999998</v>
      </c>
      <c r="S6" s="32">
        <f t="shared" ca="1" si="0"/>
        <v>0.27223999999999998</v>
      </c>
      <c r="T6" s="32">
        <f t="shared" ca="1" si="0"/>
        <v>5.63802</v>
      </c>
      <c r="U6" s="32">
        <f t="shared" ca="1" si="0"/>
        <v>0.27223999999999998</v>
      </c>
      <c r="V6" s="32">
        <f t="shared" ca="1" si="0"/>
        <v>5.63802</v>
      </c>
      <c r="W6" s="32">
        <f t="shared" ca="1" si="1"/>
        <v>0.27223999999999998</v>
      </c>
      <c r="X6" s="32">
        <f t="shared" ca="1" si="1"/>
        <v>5.63802</v>
      </c>
    </row>
    <row r="7" spans="1:25" x14ac:dyDescent="0.2">
      <c r="A7" s="1" t="s">
        <v>16</v>
      </c>
      <c r="B7" s="1">
        <v>2.6122701219333417</v>
      </c>
      <c r="C7" s="1">
        <f t="shared" ca="1" si="2"/>
        <v>2.6124399999999999</v>
      </c>
      <c r="D7" s="1">
        <f t="shared" ca="1" si="3"/>
        <v>2.6124399999999999</v>
      </c>
      <c r="E7" s="32">
        <f t="shared" ca="1" si="4"/>
        <v>2.08805</v>
      </c>
      <c r="F7" s="32">
        <f t="shared" ca="1" si="4"/>
        <v>2.08805</v>
      </c>
      <c r="G7" s="32">
        <f t="shared" ca="1" si="0"/>
        <v>10.670249999999999</v>
      </c>
      <c r="H7" s="32">
        <f t="shared" ca="1" si="0"/>
        <v>2.08805</v>
      </c>
      <c r="I7" s="32">
        <f t="shared" ca="1" si="0"/>
        <v>1.6243700000000001</v>
      </c>
      <c r="J7" s="32">
        <f t="shared" ca="1" si="0"/>
        <v>2.7067899999999998</v>
      </c>
      <c r="K7" s="32">
        <f t="shared" ca="1" si="0"/>
        <v>7.4691700000000001</v>
      </c>
      <c r="L7" s="32">
        <f t="shared" ca="1" si="0"/>
        <v>2.7144699999999999</v>
      </c>
      <c r="M7" s="32">
        <f t="shared" ca="1" si="0"/>
        <v>2.08805</v>
      </c>
      <c r="N7" s="32">
        <f t="shared" ca="1" si="0"/>
        <v>10.670249999999999</v>
      </c>
      <c r="O7" s="32">
        <f t="shared" ca="1" si="0"/>
        <v>9.5967099999999999</v>
      </c>
      <c r="P7" s="32">
        <f t="shared" ca="1" si="0"/>
        <v>2.3064900000000002</v>
      </c>
      <c r="Q7" s="32">
        <f t="shared" ca="1" si="0"/>
        <v>10.670249999999999</v>
      </c>
      <c r="R7" s="32">
        <f t="shared" ca="1" si="0"/>
        <v>2.08805</v>
      </c>
      <c r="S7" s="32">
        <f t="shared" ca="1" si="0"/>
        <v>2.08805</v>
      </c>
      <c r="T7" s="32">
        <f t="shared" ca="1" si="0"/>
        <v>2.08805</v>
      </c>
      <c r="U7" s="32">
        <f t="shared" ca="1" si="0"/>
        <v>2.08805</v>
      </c>
      <c r="V7" s="32">
        <f t="shared" ca="1" si="0"/>
        <v>10.670249999999999</v>
      </c>
      <c r="W7" s="32">
        <f t="shared" ca="1" si="1"/>
        <v>2.08805</v>
      </c>
      <c r="X7" s="32">
        <f t="shared" ca="1" si="1"/>
        <v>10.670249999999999</v>
      </c>
    </row>
    <row r="8" spans="1:25" x14ac:dyDescent="0.2">
      <c r="A8" s="1" t="s">
        <v>17</v>
      </c>
      <c r="B8" s="1">
        <v>0.84396419324000282</v>
      </c>
      <c r="C8" s="1">
        <f t="shared" ca="1" si="2"/>
        <v>0.84401999999999999</v>
      </c>
      <c r="D8" s="1">
        <f t="shared" ca="1" si="3"/>
        <v>0.84401999999999999</v>
      </c>
      <c r="E8" s="32">
        <f t="shared" ca="1" si="4"/>
        <v>3.42571</v>
      </c>
      <c r="F8" s="32">
        <f t="shared" ca="1" si="4"/>
        <v>3.42571</v>
      </c>
      <c r="G8" s="32">
        <f t="shared" ca="1" si="0"/>
        <v>3.42571</v>
      </c>
      <c r="H8" s="32">
        <f t="shared" ca="1" si="0"/>
        <v>3.42571</v>
      </c>
      <c r="I8" s="32">
        <f t="shared" ca="1" si="0"/>
        <v>2.3928500000000001</v>
      </c>
      <c r="J8" s="32">
        <f t="shared" ca="1" si="0"/>
        <v>4.4629700000000003</v>
      </c>
      <c r="K8" s="32">
        <f t="shared" ca="1" si="0"/>
        <v>2.3980000000000001</v>
      </c>
      <c r="L8" s="32">
        <f t="shared" ca="1" si="0"/>
        <v>4.4534200000000004</v>
      </c>
      <c r="M8" s="32">
        <f t="shared" ca="1" si="0"/>
        <v>3.42571</v>
      </c>
      <c r="N8" s="32">
        <f t="shared" ca="1" si="0"/>
        <v>3.42571</v>
      </c>
      <c r="O8" s="32">
        <f t="shared" ca="1" si="0"/>
        <v>3.0810499999999998</v>
      </c>
      <c r="P8" s="32">
        <f t="shared" ca="1" si="0"/>
        <v>3.7708499999999998</v>
      </c>
      <c r="Q8" s="32">
        <f t="shared" ca="1" si="0"/>
        <v>3.42571</v>
      </c>
      <c r="R8" s="32">
        <f t="shared" ca="1" si="0"/>
        <v>3.42571</v>
      </c>
      <c r="S8" s="32">
        <f t="shared" ca="1" si="0"/>
        <v>3.42571</v>
      </c>
      <c r="T8" s="32">
        <f t="shared" ca="1" si="0"/>
        <v>3.42571</v>
      </c>
      <c r="U8" s="32">
        <f t="shared" ca="1" si="0"/>
        <v>3.42571</v>
      </c>
      <c r="V8" s="32">
        <f t="shared" ca="1" si="0"/>
        <v>3.42571</v>
      </c>
      <c r="W8" s="32">
        <f t="shared" ca="1" si="1"/>
        <v>0.74914999999999998</v>
      </c>
      <c r="X8" s="32">
        <f t="shared" ca="1" si="1"/>
        <v>3.42571</v>
      </c>
    </row>
    <row r="9" spans="1:25" hidden="1" x14ac:dyDescent="0.2">
      <c r="A9" s="1" t="s">
        <v>18</v>
      </c>
      <c r="B9" s="1">
        <v>2.6320446495742456</v>
      </c>
      <c r="C9" s="1">
        <f t="shared" ca="1" si="2"/>
        <v>2.6322999999999999</v>
      </c>
      <c r="D9" s="1">
        <f t="shared" ca="1" si="3"/>
        <v>2.6322999999999999</v>
      </c>
      <c r="E9" s="32">
        <f t="shared" ca="1" si="4"/>
        <v>7.5519299999999996</v>
      </c>
      <c r="F9" s="32">
        <f t="shared" ca="1" si="4"/>
        <v>7.5519299999999996</v>
      </c>
      <c r="G9" s="32">
        <f t="shared" ca="1" si="0"/>
        <v>23.29025</v>
      </c>
      <c r="H9" s="32">
        <f t="shared" ca="1" si="0"/>
        <v>7.5519299999999996</v>
      </c>
      <c r="I9" s="32">
        <f t="shared" ca="1" si="0"/>
        <v>5.3498000000000001</v>
      </c>
      <c r="J9" s="32">
        <f t="shared" ca="1" si="0"/>
        <v>9.7579100000000007</v>
      </c>
      <c r="K9" s="32">
        <f t="shared" ca="1" si="0"/>
        <v>16.303170000000001</v>
      </c>
      <c r="L9" s="32">
        <f t="shared" ca="1" si="0"/>
        <v>9.8175100000000004</v>
      </c>
      <c r="M9" s="32">
        <f t="shared" ca="1" si="0"/>
        <v>7.5519299999999996</v>
      </c>
      <c r="N9" s="32">
        <f t="shared" ca="1" si="0"/>
        <v>23.29025</v>
      </c>
      <c r="O9" s="32">
        <f t="shared" ca="1" si="0"/>
        <v>20.955459999999999</v>
      </c>
      <c r="P9" s="32">
        <f t="shared" ca="1" si="0"/>
        <v>8.3093299999999992</v>
      </c>
      <c r="Q9" s="32">
        <f t="shared" ca="1" si="0"/>
        <v>7.5519299999999996</v>
      </c>
      <c r="R9" s="32">
        <f t="shared" ca="1" si="0"/>
        <v>7.5519299999999996</v>
      </c>
      <c r="S9" s="32">
        <f t="shared" ca="1" si="0"/>
        <v>7.5519299999999996</v>
      </c>
      <c r="T9" s="32">
        <f t="shared" ca="1" si="0"/>
        <v>7.5519299999999996</v>
      </c>
      <c r="U9" s="32">
        <f t="shared" ca="1" si="0"/>
        <v>7.5519299999999996</v>
      </c>
      <c r="V9" s="32">
        <f t="shared" ca="1" si="0"/>
        <v>23.29025</v>
      </c>
      <c r="W9" s="32">
        <f t="shared" ca="1" si="1"/>
        <v>7.5519299999999996</v>
      </c>
      <c r="X9" s="32">
        <f t="shared" ca="1" si="1"/>
        <v>23.29025</v>
      </c>
    </row>
    <row r="10" spans="1:25" hidden="1" x14ac:dyDescent="0.2">
      <c r="A10" s="1" t="s">
        <v>19</v>
      </c>
      <c r="B10" s="1">
        <v>4.9350837179517093</v>
      </c>
      <c r="C10" s="1">
        <f t="shared" ca="1" si="2"/>
        <v>4.9355700000000002</v>
      </c>
      <c r="D10" s="1">
        <f t="shared" ca="1" si="3"/>
        <v>4.9355700000000002</v>
      </c>
      <c r="E10" s="32">
        <f t="shared" ca="1" si="4"/>
        <v>14.15987</v>
      </c>
      <c r="F10" s="32">
        <f t="shared" ca="1" si="4"/>
        <v>14.15987</v>
      </c>
      <c r="G10" s="32">
        <f t="shared" ca="1" si="0"/>
        <v>27.595109999999998</v>
      </c>
      <c r="H10" s="32">
        <f t="shared" ca="1" si="0"/>
        <v>14.15987</v>
      </c>
      <c r="I10" s="32">
        <f t="shared" ca="1" si="0"/>
        <v>10.03087</v>
      </c>
      <c r="J10" s="32">
        <f t="shared" ca="1" si="0"/>
        <v>18.29608</v>
      </c>
      <c r="K10" s="32">
        <f t="shared" ca="1" si="0"/>
        <v>9.9119100000000007</v>
      </c>
      <c r="L10" s="32">
        <f t="shared" ca="1" si="0"/>
        <v>18.40784</v>
      </c>
      <c r="M10" s="32">
        <f t="shared" ca="1" si="0"/>
        <v>14.15987</v>
      </c>
      <c r="N10" s="32">
        <f t="shared" ca="1" si="0"/>
        <v>14.15987</v>
      </c>
      <c r="O10" s="32">
        <f t="shared" ca="1" si="0"/>
        <v>12.740600000000001</v>
      </c>
      <c r="P10" s="32">
        <f t="shared" ca="1" si="0"/>
        <v>15.57999</v>
      </c>
      <c r="Q10" s="32">
        <f t="shared" ca="1" si="0"/>
        <v>14.15987</v>
      </c>
      <c r="R10" s="32">
        <f t="shared" ca="1" si="0"/>
        <v>14.15987</v>
      </c>
      <c r="S10" s="32">
        <f t="shared" ca="1" si="0"/>
        <v>14.15987</v>
      </c>
      <c r="T10" s="32">
        <f t="shared" ca="1" si="0"/>
        <v>14.15987</v>
      </c>
      <c r="U10" s="32">
        <f t="shared" ca="1" si="0"/>
        <v>14.15987</v>
      </c>
      <c r="V10" s="32">
        <f t="shared" ca="1" si="0"/>
        <v>14.15987</v>
      </c>
      <c r="W10" s="32">
        <f t="shared" ca="1" si="1"/>
        <v>14.15987</v>
      </c>
      <c r="X10" s="32">
        <f t="shared" ca="1" si="1"/>
        <v>27.595109999999998</v>
      </c>
    </row>
    <row r="11" spans="1:25" hidden="1" x14ac:dyDescent="0.2">
      <c r="A11" s="1" t="s">
        <v>20</v>
      </c>
      <c r="B11" s="1">
        <v>1.1179904415542841</v>
      </c>
      <c r="C11" s="1">
        <f t="shared" ca="1" si="2"/>
        <v>1.11815</v>
      </c>
      <c r="D11" s="1">
        <f t="shared" ca="1" si="3"/>
        <v>1.11815</v>
      </c>
      <c r="E11" s="32">
        <f t="shared" ca="1" si="4"/>
        <v>0.85433999999999999</v>
      </c>
      <c r="F11" s="32">
        <f t="shared" ca="1" si="4"/>
        <v>0.85433999999999999</v>
      </c>
      <c r="G11" s="32">
        <f t="shared" ca="1" si="0"/>
        <v>0.85433999999999999</v>
      </c>
      <c r="H11" s="32">
        <f t="shared" ca="1" si="0"/>
        <v>0.85433999999999999</v>
      </c>
      <c r="I11" s="32">
        <f t="shared" ca="1" si="0"/>
        <v>0.58057999999999998</v>
      </c>
      <c r="J11" s="32">
        <f t="shared" ca="1" si="0"/>
        <v>1.1499999999999999</v>
      </c>
      <c r="K11" s="32">
        <f t="shared" ca="1" si="0"/>
        <v>0.59804000000000002</v>
      </c>
      <c r="L11" s="32">
        <f t="shared" ca="1" si="0"/>
        <v>1.1106499999999999</v>
      </c>
      <c r="M11" s="32">
        <f t="shared" ca="1" si="0"/>
        <v>0.85433999999999999</v>
      </c>
      <c r="N11" s="32">
        <f t="shared" ca="1" si="0"/>
        <v>0.85433999999999999</v>
      </c>
      <c r="O11" s="32">
        <f t="shared" ca="1" si="0"/>
        <v>0.75639000000000001</v>
      </c>
      <c r="P11" s="32">
        <f t="shared" ca="1" si="0"/>
        <v>0.95508999999999999</v>
      </c>
      <c r="Q11" s="32">
        <f t="shared" ca="1" si="0"/>
        <v>0.85433999999999999</v>
      </c>
      <c r="R11" s="32">
        <f t="shared" ca="1" si="0"/>
        <v>0.85433999999999999</v>
      </c>
      <c r="S11" s="32">
        <f t="shared" ca="1" si="0"/>
        <v>0.85433999999999999</v>
      </c>
      <c r="T11" s="32">
        <f t="shared" ca="1" si="0"/>
        <v>0.85433999999999999</v>
      </c>
      <c r="U11" s="32">
        <f t="shared" ca="1" si="0"/>
        <v>0.85433999999999999</v>
      </c>
      <c r="V11" s="32">
        <f t="shared" ca="1" si="0"/>
        <v>0.85433999999999999</v>
      </c>
      <c r="W11" s="32">
        <f t="shared" ca="1" si="1"/>
        <v>0.85433999999999999</v>
      </c>
      <c r="X11" s="32">
        <f t="shared" ca="1" si="1"/>
        <v>0.85433999999999999</v>
      </c>
    </row>
    <row r="12" spans="1:25" x14ac:dyDescent="0.2">
      <c r="A12" s="1" t="s">
        <v>21</v>
      </c>
      <c r="B12" s="1">
        <v>1.5526775579753753</v>
      </c>
      <c r="C12" s="1">
        <f t="shared" ca="1" si="2"/>
        <v>1.5526800000000001</v>
      </c>
      <c r="D12" s="1">
        <f t="shared" ca="1" si="3"/>
        <v>1.5526800000000001</v>
      </c>
      <c r="E12" s="32">
        <f t="shared" ca="1" si="4"/>
        <v>3.9777</v>
      </c>
      <c r="F12" s="32">
        <f t="shared" ca="1" si="4"/>
        <v>3.9777</v>
      </c>
      <c r="G12" s="32">
        <f t="shared" ca="1" si="0"/>
        <v>11.845969999999999</v>
      </c>
      <c r="H12" s="32">
        <f t="shared" ca="1" si="0"/>
        <v>3.9777</v>
      </c>
      <c r="I12" s="32">
        <f t="shared" ca="1" si="0"/>
        <v>2.8039700000000001</v>
      </c>
      <c r="J12" s="32">
        <f t="shared" ca="1" si="0"/>
        <v>5.1514199999999999</v>
      </c>
      <c r="K12" s="32">
        <f t="shared" ca="1" si="0"/>
        <v>8.2921800000000001</v>
      </c>
      <c r="L12" s="32">
        <f t="shared" ca="1" si="0"/>
        <v>5.1710099999999999</v>
      </c>
      <c r="M12" s="32">
        <f t="shared" ca="1" si="0"/>
        <v>3.9777</v>
      </c>
      <c r="N12" s="32">
        <f t="shared" ca="1" si="0"/>
        <v>11.845969999999999</v>
      </c>
      <c r="O12" s="32">
        <f t="shared" ca="1" si="0"/>
        <v>10.641159999999999</v>
      </c>
      <c r="P12" s="32">
        <f t="shared" ca="1" si="0"/>
        <v>4.3816800000000002</v>
      </c>
      <c r="Q12" s="32">
        <f t="shared" ca="1" si="0"/>
        <v>3.9777</v>
      </c>
      <c r="R12" s="32">
        <f t="shared" ca="1" si="0"/>
        <v>3.9777</v>
      </c>
      <c r="S12" s="32">
        <f t="shared" ca="1" si="0"/>
        <v>3.9777</v>
      </c>
      <c r="T12" s="32">
        <f t="shared" ca="1" si="0"/>
        <v>3.9777</v>
      </c>
      <c r="U12" s="32">
        <f t="shared" ca="1" si="0"/>
        <v>3.9777</v>
      </c>
      <c r="V12" s="32">
        <f t="shared" ca="1" si="0"/>
        <v>11.845969999999999</v>
      </c>
      <c r="W12" s="32">
        <f t="shared" ca="1" si="1"/>
        <v>3.9777</v>
      </c>
      <c r="X12" s="32">
        <f t="shared" ca="1" si="1"/>
        <v>11.845969999999999</v>
      </c>
    </row>
    <row r="13" spans="1:25" x14ac:dyDescent="0.2">
      <c r="A13" s="1" t="s">
        <v>22</v>
      </c>
      <c r="B13" s="1">
        <v>49.266000000000005</v>
      </c>
      <c r="C13" s="1">
        <f t="shared" ca="1" si="2"/>
        <v>0.93245999999999996</v>
      </c>
      <c r="D13" s="1">
        <f t="shared" ca="1" si="3"/>
        <v>0.93245999999999996</v>
      </c>
      <c r="E13" s="32">
        <f t="shared" ca="1" si="4"/>
        <v>1.1913899999999999</v>
      </c>
      <c r="F13" s="32">
        <f t="shared" ca="1" si="4"/>
        <v>1.1913899999999999</v>
      </c>
      <c r="G13" s="32">
        <f t="shared" ca="1" si="0"/>
        <v>1.1913899999999999</v>
      </c>
      <c r="H13" s="32">
        <f t="shared" ca="1" si="0"/>
        <v>1.1913899999999999</v>
      </c>
      <c r="I13" s="32">
        <f t="shared" ca="1" si="0"/>
        <v>0.83396999999999999</v>
      </c>
      <c r="J13" s="32">
        <f t="shared" ca="1" si="0"/>
        <v>1.5488</v>
      </c>
      <c r="K13" s="32">
        <f t="shared" ca="1" si="0"/>
        <v>0.83396999999999999</v>
      </c>
      <c r="L13" s="32">
        <f t="shared" ca="1" si="0"/>
        <v>1.5488</v>
      </c>
      <c r="M13" s="32">
        <f t="shared" ca="1" si="0"/>
        <v>1.1913899999999999</v>
      </c>
      <c r="N13" s="32">
        <f t="shared" ca="1" si="0"/>
        <v>1.1913899999999999</v>
      </c>
      <c r="O13" s="32">
        <f t="shared" ca="1" si="0"/>
        <v>1.07229</v>
      </c>
      <c r="P13" s="32">
        <f t="shared" ca="1" si="0"/>
        <v>1.3104800000000001</v>
      </c>
      <c r="Q13" s="32">
        <f t="shared" ca="1" si="0"/>
        <v>1.1913899999999999</v>
      </c>
      <c r="R13" s="32">
        <f t="shared" ca="1" si="0"/>
        <v>1.1913899999999999</v>
      </c>
      <c r="S13" s="32">
        <f t="shared" ca="1" si="0"/>
        <v>1.1913899999999999</v>
      </c>
      <c r="T13" s="32">
        <f t="shared" ca="1" si="0"/>
        <v>1.1913899999999999</v>
      </c>
      <c r="U13" s="32">
        <f t="shared" ca="1" si="0"/>
        <v>1.1913899999999999</v>
      </c>
      <c r="V13" s="32">
        <f t="shared" ca="1" si="0"/>
        <v>1.1913899999999999</v>
      </c>
      <c r="W13" s="32">
        <f t="shared" ca="1" si="1"/>
        <v>1.1913899999999999</v>
      </c>
      <c r="X13" s="32">
        <f t="shared" ca="1" si="1"/>
        <v>1.1913899999999999</v>
      </c>
    </row>
    <row r="14" spans="1:25" x14ac:dyDescent="0.2">
      <c r="A14" s="1" t="s">
        <v>23</v>
      </c>
      <c r="B14" s="1">
        <v>8.0807533693501536</v>
      </c>
      <c r="C14" s="1">
        <f t="shared" ca="1" si="2"/>
        <v>8.0811299999999999</v>
      </c>
      <c r="D14" s="1">
        <f t="shared" ca="1" si="3"/>
        <v>8.0811299999999999</v>
      </c>
      <c r="E14" s="32">
        <f t="shared" ca="1" si="4"/>
        <v>4.9377500000000003</v>
      </c>
      <c r="F14" s="32">
        <f t="shared" ca="1" si="4"/>
        <v>4.9377500000000003</v>
      </c>
      <c r="G14" s="32">
        <f t="shared" ca="1" si="0"/>
        <v>4.9377500000000003</v>
      </c>
      <c r="H14" s="32">
        <f t="shared" ca="1" si="0"/>
        <v>4.9377500000000003</v>
      </c>
      <c r="I14" s="32">
        <f t="shared" ca="1" si="0"/>
        <v>3.7672500000000002</v>
      </c>
      <c r="J14" s="32">
        <f t="shared" ca="1" si="0"/>
        <v>6.1581400000000004</v>
      </c>
      <c r="K14" s="32">
        <f t="shared" ca="1" si="0"/>
        <v>3.4564300000000001</v>
      </c>
      <c r="L14" s="32">
        <f t="shared" ca="1" si="0"/>
        <v>6.4190800000000001</v>
      </c>
      <c r="M14" s="32">
        <f t="shared" ca="1" si="0"/>
        <v>4.9377500000000003</v>
      </c>
      <c r="N14" s="32">
        <f t="shared" ca="1" si="0"/>
        <v>4.9377500000000003</v>
      </c>
      <c r="O14" s="32">
        <f t="shared" ca="1" si="0"/>
        <v>4.4176000000000002</v>
      </c>
      <c r="P14" s="32">
        <f t="shared" ca="1" si="0"/>
        <v>5.4637900000000004</v>
      </c>
      <c r="Q14" s="32">
        <f t="shared" ca="1" si="0"/>
        <v>4.9377500000000003</v>
      </c>
      <c r="R14" s="32">
        <f t="shared" ca="1" si="0"/>
        <v>4.9377500000000003</v>
      </c>
      <c r="S14" s="32">
        <f t="shared" ca="1" si="0"/>
        <v>4.9377500000000003</v>
      </c>
      <c r="T14" s="32">
        <f t="shared" ca="1" si="0"/>
        <v>4.9377500000000003</v>
      </c>
      <c r="U14" s="32">
        <f t="shared" ca="1" si="0"/>
        <v>4.9377500000000003</v>
      </c>
      <c r="V14" s="32">
        <f t="shared" ca="1" si="0"/>
        <v>4.9377500000000003</v>
      </c>
      <c r="W14" s="32">
        <f t="shared" ca="1" si="1"/>
        <v>4.9377500000000003</v>
      </c>
      <c r="X14" s="32">
        <f t="shared" ca="1" si="1"/>
        <v>4.9377500000000003</v>
      </c>
    </row>
    <row r="15" spans="1:25" x14ac:dyDescent="0.2">
      <c r="A15" s="1" t="s">
        <v>24</v>
      </c>
      <c r="B15" s="1">
        <v>0.64878138486878612</v>
      </c>
      <c r="C15" s="1">
        <f t="shared" ca="1" si="2"/>
        <v>0.64878000000000002</v>
      </c>
      <c r="D15" s="1">
        <f t="shared" ca="1" si="3"/>
        <v>0.64878000000000002</v>
      </c>
      <c r="E15" s="32">
        <f t="shared" ca="1" si="4"/>
        <v>1.4111899999999999</v>
      </c>
      <c r="F15" s="32">
        <f t="shared" ca="1" si="4"/>
        <v>1.4111899999999999</v>
      </c>
      <c r="G15" s="32">
        <f t="shared" ca="1" si="0"/>
        <v>3.4387500000000002</v>
      </c>
      <c r="H15" s="32">
        <f t="shared" ca="1" si="0"/>
        <v>1.4111899999999999</v>
      </c>
      <c r="I15" s="32">
        <f t="shared" ca="1" si="0"/>
        <v>0.98784000000000005</v>
      </c>
      <c r="J15" s="32">
        <f t="shared" ca="1" si="0"/>
        <v>1.8345499999999999</v>
      </c>
      <c r="K15" s="32">
        <f t="shared" ca="1" si="0"/>
        <v>2.40713</v>
      </c>
      <c r="L15" s="32">
        <f t="shared" ca="1" si="0"/>
        <v>1.8345499999999999</v>
      </c>
      <c r="M15" s="32">
        <f t="shared" ca="1" si="0"/>
        <v>1.4111899999999999</v>
      </c>
      <c r="N15" s="32">
        <f t="shared" ca="1" si="0"/>
        <v>1.4111899999999999</v>
      </c>
      <c r="O15" s="32">
        <f t="shared" ca="1" si="0"/>
        <v>3.0950000000000002</v>
      </c>
      <c r="P15" s="32">
        <f t="shared" ca="1" si="0"/>
        <v>1.55227</v>
      </c>
      <c r="Q15" s="32">
        <f t="shared" ca="1" si="0"/>
        <v>1.4111899999999999</v>
      </c>
      <c r="R15" s="32">
        <f t="shared" ca="1" si="0"/>
        <v>1.4111899999999999</v>
      </c>
      <c r="S15" s="32">
        <f t="shared" ca="1" si="0"/>
        <v>1.4111899999999999</v>
      </c>
      <c r="T15" s="32">
        <f t="shared" ca="1" si="0"/>
        <v>1.4111899999999999</v>
      </c>
      <c r="U15" s="32">
        <f t="shared" ca="1" si="0"/>
        <v>1.4111899999999999</v>
      </c>
      <c r="V15" s="32">
        <f t="shared" ca="1" si="0"/>
        <v>3.4387500000000002</v>
      </c>
      <c r="W15" s="32">
        <f t="shared" ca="1" si="1"/>
        <v>1.4111899999999999</v>
      </c>
      <c r="X15" s="32">
        <f t="shared" ca="1" si="1"/>
        <v>3.4387500000000002</v>
      </c>
    </row>
    <row r="16" spans="1:25" x14ac:dyDescent="0.2">
      <c r="A16" s="1" t="s">
        <v>25</v>
      </c>
      <c r="B16" s="1">
        <v>2.691412317582528</v>
      </c>
      <c r="C16" s="1">
        <f t="shared" ca="1" si="2"/>
        <v>2.6914099999999999</v>
      </c>
      <c r="D16" s="1">
        <f t="shared" ca="1" si="3"/>
        <v>2.6914099999999999</v>
      </c>
      <c r="E16" s="32">
        <f t="shared" ca="1" si="4"/>
        <v>1.45427</v>
      </c>
      <c r="F16" s="32">
        <f t="shared" ca="1" si="4"/>
        <v>1.45427</v>
      </c>
      <c r="G16" s="32">
        <f t="shared" ca="1" si="0"/>
        <v>2.4741599999999999</v>
      </c>
      <c r="H16" s="32">
        <f t="shared" ca="1" si="0"/>
        <v>0.60435000000000005</v>
      </c>
      <c r="I16" s="32">
        <f t="shared" ca="1" si="0"/>
        <v>1.8073999999999999</v>
      </c>
      <c r="J16" s="32">
        <f t="shared" ca="1" si="0"/>
        <v>0.74931000000000003</v>
      </c>
      <c r="K16" s="32">
        <f t="shared" ca="1" si="0"/>
        <v>1.7319100000000001</v>
      </c>
      <c r="L16" s="32">
        <f t="shared" ca="1" si="0"/>
        <v>0.78566000000000003</v>
      </c>
      <c r="M16" s="32">
        <f t="shared" ca="1" si="0"/>
        <v>1.45427</v>
      </c>
      <c r="N16" s="32">
        <f t="shared" ca="1" si="0"/>
        <v>1.45427</v>
      </c>
      <c r="O16" s="32">
        <f t="shared" ca="1" si="0"/>
        <v>1.29433</v>
      </c>
      <c r="P16" s="32">
        <f t="shared" ca="1" si="0"/>
        <v>1.6174299999999999</v>
      </c>
      <c r="Q16" s="32">
        <f t="shared" ca="1" si="0"/>
        <v>1.45427</v>
      </c>
      <c r="R16" s="32">
        <f t="shared" ca="1" si="0"/>
        <v>1.45427</v>
      </c>
      <c r="S16" s="32">
        <f t="shared" ca="1" si="0"/>
        <v>1.45427</v>
      </c>
      <c r="T16" s="32">
        <f t="shared" ca="1" si="0"/>
        <v>1.45427</v>
      </c>
      <c r="U16" s="32">
        <f t="shared" ca="1" si="0"/>
        <v>1.45427</v>
      </c>
      <c r="V16" s="32">
        <f t="shared" ca="1" si="0"/>
        <v>1.45427</v>
      </c>
      <c r="W16" s="32">
        <f t="shared" ca="1" si="1"/>
        <v>1.45427</v>
      </c>
      <c r="X16" s="32">
        <f t="shared" ca="1" si="1"/>
        <v>1.45427</v>
      </c>
    </row>
    <row r="17" spans="1:24" x14ac:dyDescent="0.2">
      <c r="A17" s="1" t="s">
        <v>26</v>
      </c>
      <c r="B17" s="1">
        <v>1.4533875740205686</v>
      </c>
      <c r="C17" s="1">
        <f t="shared" ca="1" si="2"/>
        <v>1.4536</v>
      </c>
      <c r="D17" s="1">
        <f t="shared" ca="1" si="3"/>
        <v>1.4536</v>
      </c>
      <c r="E17" s="32">
        <f t="shared" ca="1" si="4"/>
        <v>2.1305299999999998</v>
      </c>
      <c r="F17" s="32">
        <f t="shared" ca="1" si="4"/>
        <v>2.1305299999999998</v>
      </c>
      <c r="G17" s="32">
        <f t="shared" ca="1" si="0"/>
        <v>3.35175</v>
      </c>
      <c r="H17" s="32">
        <f t="shared" ca="1" si="0"/>
        <v>2.1305299999999998</v>
      </c>
      <c r="I17" s="32">
        <f t="shared" ca="1" si="0"/>
        <v>1.48935</v>
      </c>
      <c r="J17" s="32">
        <f t="shared" ca="1" si="0"/>
        <v>2.77345</v>
      </c>
      <c r="K17" s="32">
        <f t="shared" ca="1" si="0"/>
        <v>2.3462200000000002</v>
      </c>
      <c r="L17" s="32">
        <f t="shared" ca="1" si="0"/>
        <v>2.7696900000000002</v>
      </c>
      <c r="M17" s="32">
        <f t="shared" ca="1" si="0"/>
        <v>2.1305299999999998</v>
      </c>
      <c r="N17" s="32">
        <f t="shared" ca="1" si="0"/>
        <v>3.35175</v>
      </c>
      <c r="O17" s="32">
        <f t="shared" ca="1" si="0"/>
        <v>3.01546</v>
      </c>
      <c r="P17" s="32">
        <f t="shared" ca="1" si="0"/>
        <v>2.34457</v>
      </c>
      <c r="Q17" s="32">
        <f t="shared" ca="1" si="0"/>
        <v>3.35175</v>
      </c>
      <c r="R17" s="32">
        <f t="shared" ca="1" si="0"/>
        <v>2.1305299999999998</v>
      </c>
      <c r="S17" s="32">
        <f t="shared" ca="1" si="0"/>
        <v>2.1305299999999998</v>
      </c>
      <c r="T17" s="32">
        <f t="shared" ca="1" si="0"/>
        <v>2.1305299999999998</v>
      </c>
      <c r="U17" s="32">
        <f t="shared" ca="1" si="0"/>
        <v>2.1305299999999998</v>
      </c>
      <c r="V17" s="32">
        <f t="shared" ref="V17:X36" ca="1" si="5">INDIRECT(ADDRESS(ROW(V17)+147,15,,,CONCATENATE("oq25",V$1)))</f>
        <v>3.35175</v>
      </c>
      <c r="W17" s="32">
        <f t="shared" ca="1" si="1"/>
        <v>2.1305299999999998</v>
      </c>
      <c r="X17" s="32">
        <f t="shared" ca="1" si="1"/>
        <v>3.35175</v>
      </c>
    </row>
    <row r="18" spans="1:24" hidden="1" x14ac:dyDescent="0.2">
      <c r="A18" s="1" t="s">
        <v>27</v>
      </c>
      <c r="B18" s="1">
        <v>1.0617897909925322</v>
      </c>
      <c r="C18" s="1">
        <f t="shared" ca="1" si="2"/>
        <v>1.0626800000000001</v>
      </c>
      <c r="D18" s="1">
        <f t="shared" ca="1" si="3"/>
        <v>1.0626800000000001</v>
      </c>
      <c r="E18" s="32">
        <f t="shared" ca="1" si="4"/>
        <v>2.55769</v>
      </c>
      <c r="F18" s="32">
        <f t="shared" ca="1" si="4"/>
        <v>2.55769</v>
      </c>
      <c r="G18" s="32">
        <f t="shared" ca="1" si="4"/>
        <v>3.6976300000000002</v>
      </c>
      <c r="H18" s="32">
        <f t="shared" ca="1" si="4"/>
        <v>0.28406999999999999</v>
      </c>
      <c r="I18" s="32">
        <f t="shared" ca="1" si="4"/>
        <v>2.60738</v>
      </c>
      <c r="J18" s="32">
        <f t="shared" ca="1" si="4"/>
        <v>2.0821499999999999</v>
      </c>
      <c r="K18" s="32">
        <f t="shared" ca="1" si="4"/>
        <v>2.5883400000000001</v>
      </c>
      <c r="L18" s="32">
        <f t="shared" ca="1" si="4"/>
        <v>2.0900599999999998</v>
      </c>
      <c r="M18" s="32">
        <f t="shared" ca="1" si="4"/>
        <v>2.55769</v>
      </c>
      <c r="N18" s="32">
        <f t="shared" ca="1" si="4"/>
        <v>2.55769</v>
      </c>
      <c r="O18" s="32">
        <f t="shared" ca="1" si="4"/>
        <v>2.2998799999999999</v>
      </c>
      <c r="P18" s="32">
        <f t="shared" ca="1" si="4"/>
        <v>2.8159800000000001</v>
      </c>
      <c r="Q18" s="32">
        <f t="shared" ca="1" si="4"/>
        <v>2.55769</v>
      </c>
      <c r="R18" s="32">
        <f t="shared" ca="1" si="4"/>
        <v>2.55769</v>
      </c>
      <c r="S18" s="32">
        <f t="shared" ca="1" si="4"/>
        <v>2.55769</v>
      </c>
      <c r="T18" s="32">
        <f t="shared" ca="1" si="4"/>
        <v>2.55769</v>
      </c>
      <c r="U18" s="32">
        <f t="shared" ca="1" si="4"/>
        <v>1.3079000000000001</v>
      </c>
      <c r="V18" s="32">
        <f t="shared" ca="1" si="5"/>
        <v>2.55769</v>
      </c>
      <c r="W18" s="32">
        <f t="shared" ca="1" si="1"/>
        <v>1.3079000000000001</v>
      </c>
      <c r="X18" s="32">
        <f t="shared" ca="1" si="1"/>
        <v>2.55769</v>
      </c>
    </row>
    <row r="19" spans="1:24" x14ac:dyDescent="0.2">
      <c r="A19" s="1" t="s">
        <v>28</v>
      </c>
      <c r="B19" s="1">
        <v>1.7151988931417836</v>
      </c>
      <c r="C19" s="1">
        <f t="shared" ca="1" si="2"/>
        <v>1.7166399999999999</v>
      </c>
      <c r="D19" s="1">
        <f t="shared" ref="D19:D34" ca="1" si="6">INDIRECT(ADDRESS(ROW(D19)+147,15,,,CONCATENATE("out25",D$1)))</f>
        <v>1.7166399999999999</v>
      </c>
      <c r="E19" s="32">
        <f t="shared" ref="E19:U34" ca="1" si="7">INDIRECT(ADDRESS(ROW(E19)+147,15,,,CONCATENATE("oq25",E$1)))</f>
        <v>1.8692899999999999</v>
      </c>
      <c r="F19" s="32">
        <f t="shared" ref="F19:F34" ca="1" si="8">INDIRECT(ADDRESS(ROW(F19)+147,15,,,CONCATENATE("oq25",F$1)))</f>
        <v>1.8692899999999999</v>
      </c>
      <c r="G19" s="32">
        <f t="shared" ca="1" si="7"/>
        <v>1.8692899999999999</v>
      </c>
      <c r="H19" s="32">
        <f t="shared" ca="1" si="7"/>
        <v>1.8692899999999999</v>
      </c>
      <c r="I19" s="32">
        <f t="shared" ca="1" si="7"/>
        <v>1.3259000000000001</v>
      </c>
      <c r="J19" s="32">
        <f t="shared" ca="1" si="7"/>
        <v>2.4155600000000002</v>
      </c>
      <c r="K19" s="32">
        <f t="shared" ca="1" si="7"/>
        <v>1.3085</v>
      </c>
      <c r="L19" s="32">
        <f t="shared" ca="1" si="7"/>
        <v>2.4300799999999998</v>
      </c>
      <c r="M19" s="32">
        <f t="shared" ca="1" si="7"/>
        <v>1.8692899999999999</v>
      </c>
      <c r="N19" s="32">
        <f t="shared" ca="1" si="7"/>
        <v>1.8692899999999999</v>
      </c>
      <c r="O19" s="32">
        <f t="shared" ca="1" si="7"/>
        <v>1.68092</v>
      </c>
      <c r="P19" s="32">
        <f t="shared" ca="1" si="7"/>
        <v>2.0579900000000002</v>
      </c>
      <c r="Q19" s="32">
        <f t="shared" ca="1" si="7"/>
        <v>1.8692899999999999</v>
      </c>
      <c r="R19" s="32">
        <f t="shared" ca="1" si="7"/>
        <v>1.8692899999999999</v>
      </c>
      <c r="S19" s="32">
        <f t="shared" ca="1" si="7"/>
        <v>1.8692899999999999</v>
      </c>
      <c r="T19" s="32">
        <f t="shared" ca="1" si="7"/>
        <v>1.8692899999999999</v>
      </c>
      <c r="U19" s="32">
        <f t="shared" ca="1" si="7"/>
        <v>1.8692899999999999</v>
      </c>
      <c r="V19" s="32">
        <f t="shared" ca="1" si="5"/>
        <v>1.8692899999999999</v>
      </c>
      <c r="W19" s="32">
        <f t="shared" ca="1" si="1"/>
        <v>1.8692899999999999</v>
      </c>
      <c r="X19" s="32">
        <f t="shared" ca="1" si="1"/>
        <v>1.8692899999999999</v>
      </c>
    </row>
    <row r="20" spans="1:24" x14ac:dyDescent="0.2">
      <c r="A20" s="1" t="s">
        <v>29</v>
      </c>
      <c r="B20" s="1">
        <v>6.1492374616438479</v>
      </c>
      <c r="C20" s="1">
        <f t="shared" ca="1" si="2"/>
        <v>1.6386499999999999</v>
      </c>
      <c r="D20" s="1">
        <f t="shared" ca="1" si="6"/>
        <v>1.6386499999999999</v>
      </c>
      <c r="E20" s="32">
        <f t="shared" ca="1" si="7"/>
        <v>3.7452800000000002</v>
      </c>
      <c r="F20" s="32">
        <f t="shared" ca="1" si="8"/>
        <v>3.7452800000000002</v>
      </c>
      <c r="G20" s="32">
        <f t="shared" ca="1" si="7"/>
        <v>3.7452800000000002</v>
      </c>
      <c r="H20" s="32">
        <f t="shared" ca="1" si="7"/>
        <v>3.7452800000000002</v>
      </c>
      <c r="I20" s="32">
        <f t="shared" ca="1" si="7"/>
        <v>2.61402</v>
      </c>
      <c r="J20" s="32">
        <f t="shared" ca="1" si="7"/>
        <v>4.8831199999999999</v>
      </c>
      <c r="K20" s="32">
        <f t="shared" ca="1" si="7"/>
        <v>2.6216900000000001</v>
      </c>
      <c r="L20" s="32">
        <f t="shared" ca="1" si="7"/>
        <v>4.8688599999999997</v>
      </c>
      <c r="M20" s="32">
        <f t="shared" ca="1" si="7"/>
        <v>3.7452800000000002</v>
      </c>
      <c r="N20" s="32">
        <f t="shared" ca="1" si="7"/>
        <v>3.7452800000000002</v>
      </c>
      <c r="O20" s="32">
        <f t="shared" ca="1" si="7"/>
        <v>3.3675899999999999</v>
      </c>
      <c r="P20" s="32">
        <f t="shared" ca="1" si="7"/>
        <v>4.1237000000000004</v>
      </c>
      <c r="Q20" s="32">
        <f t="shared" ca="1" si="7"/>
        <v>3.7452800000000002</v>
      </c>
      <c r="R20" s="32">
        <f t="shared" ca="1" si="7"/>
        <v>3.7452800000000002</v>
      </c>
      <c r="S20" s="32">
        <f t="shared" ca="1" si="7"/>
        <v>3.7452800000000002</v>
      </c>
      <c r="T20" s="32">
        <f t="shared" ca="1" si="7"/>
        <v>3.7452800000000002</v>
      </c>
      <c r="U20" s="32">
        <f t="shared" ca="1" si="7"/>
        <v>3.7452800000000002</v>
      </c>
      <c r="V20" s="32">
        <f t="shared" ca="1" si="5"/>
        <v>3.7452800000000002</v>
      </c>
      <c r="W20" s="32">
        <f t="shared" ca="1" si="1"/>
        <v>3.7452800000000002</v>
      </c>
      <c r="X20" s="32">
        <f t="shared" ca="1" si="1"/>
        <v>3.7452800000000002</v>
      </c>
    </row>
    <row r="21" spans="1:24" x14ac:dyDescent="0.2">
      <c r="A21" s="1" t="s">
        <v>30</v>
      </c>
      <c r="B21" s="1">
        <v>3.1970139412983936</v>
      </c>
      <c r="C21" s="1">
        <f t="shared" ca="1" si="2"/>
        <v>3.1990799999999999</v>
      </c>
      <c r="D21" s="1">
        <f t="shared" ca="1" si="6"/>
        <v>3.1990799999999999</v>
      </c>
      <c r="E21" s="32">
        <f t="shared" ca="1" si="7"/>
        <v>4.1672099999999999</v>
      </c>
      <c r="F21" s="32">
        <f t="shared" ca="1" si="8"/>
        <v>4.1672099999999999</v>
      </c>
      <c r="G21" s="32">
        <f t="shared" ca="1" si="7"/>
        <v>4.1672099999999999</v>
      </c>
      <c r="H21" s="32">
        <f t="shared" ca="1" si="7"/>
        <v>4.1672099999999999</v>
      </c>
      <c r="I21" s="32">
        <f t="shared" ca="1" si="7"/>
        <v>3.1238700000000001</v>
      </c>
      <c r="J21" s="32">
        <f t="shared" ca="1" si="7"/>
        <v>5.2221399999999996</v>
      </c>
      <c r="K21" s="32">
        <f t="shared" ca="1" si="7"/>
        <v>2.9170400000000001</v>
      </c>
      <c r="L21" s="32">
        <f t="shared" ca="1" si="7"/>
        <v>5.41737</v>
      </c>
      <c r="M21" s="32">
        <f t="shared" ca="1" si="7"/>
        <v>4.1672099999999999</v>
      </c>
      <c r="N21" s="32">
        <f t="shared" ca="1" si="7"/>
        <v>4.1672099999999999</v>
      </c>
      <c r="O21" s="32">
        <f t="shared" ca="1" si="7"/>
        <v>3.7444899999999999</v>
      </c>
      <c r="P21" s="32">
        <f t="shared" ca="1" si="7"/>
        <v>4.5912800000000002</v>
      </c>
      <c r="Q21" s="32">
        <f t="shared" ca="1" si="7"/>
        <v>4.1672099999999999</v>
      </c>
      <c r="R21" s="32">
        <f t="shared" ca="1" si="7"/>
        <v>4.1672099999999999</v>
      </c>
      <c r="S21" s="32">
        <f t="shared" ca="1" si="7"/>
        <v>4.1672099999999999</v>
      </c>
      <c r="T21" s="32">
        <f t="shared" ca="1" si="7"/>
        <v>4.1672099999999999</v>
      </c>
      <c r="U21" s="32">
        <f t="shared" ca="1" si="7"/>
        <v>4.1672099999999999</v>
      </c>
      <c r="V21" s="32">
        <f t="shared" ca="1" si="5"/>
        <v>4.1672099999999999</v>
      </c>
      <c r="W21" s="32">
        <f t="shared" ca="1" si="1"/>
        <v>4.1672099999999999</v>
      </c>
      <c r="X21" s="32">
        <f t="shared" ca="1" si="1"/>
        <v>4.1672099999999999</v>
      </c>
    </row>
    <row r="22" spans="1:24" x14ac:dyDescent="0.2">
      <c r="A22" s="1" t="s">
        <v>31</v>
      </c>
      <c r="B22" s="1">
        <v>9.1754997049423856</v>
      </c>
      <c r="C22" s="1">
        <f t="shared" ca="1" si="2"/>
        <v>9.1777200000000008</v>
      </c>
      <c r="D22" s="1">
        <f t="shared" ca="1" si="6"/>
        <v>9.1777200000000008</v>
      </c>
      <c r="E22" s="32">
        <f t="shared" ca="1" si="7"/>
        <v>18.500080000000001</v>
      </c>
      <c r="F22" s="32">
        <f t="shared" ca="1" si="8"/>
        <v>18.500080000000001</v>
      </c>
      <c r="G22" s="32">
        <f t="shared" ca="1" si="7"/>
        <v>18.500080000000001</v>
      </c>
      <c r="H22" s="32">
        <f t="shared" ca="1" si="7"/>
        <v>18.500080000000001</v>
      </c>
      <c r="I22" s="32">
        <f t="shared" ca="1" si="7"/>
        <v>12.91478</v>
      </c>
      <c r="J22" s="32">
        <f t="shared" ca="1" si="7"/>
        <v>24.20815</v>
      </c>
      <c r="K22" s="32">
        <f t="shared" ca="1" si="7"/>
        <v>12.950060000000001</v>
      </c>
      <c r="L22" s="32">
        <f t="shared" ca="1" si="7"/>
        <v>24.05011</v>
      </c>
      <c r="M22" s="32">
        <f t="shared" ca="1" si="7"/>
        <v>18.500080000000001</v>
      </c>
      <c r="N22" s="32">
        <f t="shared" ca="1" si="7"/>
        <v>18.500080000000001</v>
      </c>
      <c r="O22" s="32">
        <f t="shared" ca="1" si="7"/>
        <v>16.568110000000001</v>
      </c>
      <c r="P22" s="32">
        <f t="shared" ca="1" si="7"/>
        <v>20.450399999999998</v>
      </c>
      <c r="Q22" s="32">
        <f t="shared" ca="1" si="7"/>
        <v>18.500080000000001</v>
      </c>
      <c r="R22" s="32">
        <f t="shared" ca="1" si="7"/>
        <v>18.500080000000001</v>
      </c>
      <c r="S22" s="32">
        <f t="shared" ca="1" si="7"/>
        <v>18.500080000000001</v>
      </c>
      <c r="T22" s="32">
        <f t="shared" ca="1" si="7"/>
        <v>18.500080000000001</v>
      </c>
      <c r="U22" s="32">
        <f t="shared" ca="1" si="7"/>
        <v>18.500080000000001</v>
      </c>
      <c r="V22" s="32">
        <f t="shared" ca="1" si="5"/>
        <v>18.500080000000001</v>
      </c>
      <c r="W22" s="32">
        <f t="shared" ca="1" si="5"/>
        <v>18.500080000000001</v>
      </c>
      <c r="X22" s="32">
        <f t="shared" ca="1" si="5"/>
        <v>18.500080000000001</v>
      </c>
    </row>
    <row r="23" spans="1:24" x14ac:dyDescent="0.2">
      <c r="A23" s="1" t="s">
        <v>32</v>
      </c>
      <c r="B23" s="1">
        <v>1.9205288749795</v>
      </c>
      <c r="C23" s="1">
        <f t="shared" ca="1" si="2"/>
        <v>1.92214</v>
      </c>
      <c r="D23" s="1">
        <f t="shared" ca="1" si="6"/>
        <v>1.92214</v>
      </c>
      <c r="E23" s="32">
        <f t="shared" ca="1" si="7"/>
        <v>0.58711999999999998</v>
      </c>
      <c r="F23" s="32">
        <f t="shared" ca="1" si="8"/>
        <v>0.58711999999999998</v>
      </c>
      <c r="G23" s="32">
        <f t="shared" ca="1" si="7"/>
        <v>0.58711999999999998</v>
      </c>
      <c r="H23" s="32">
        <f t="shared" ca="1" si="7"/>
        <v>0.58711999999999998</v>
      </c>
      <c r="I23" s="32">
        <f t="shared" ca="1" si="7"/>
        <v>0.41537000000000002</v>
      </c>
      <c r="J23" s="32">
        <f t="shared" ca="1" si="7"/>
        <v>0.75885999999999998</v>
      </c>
      <c r="K23" s="32">
        <f t="shared" ca="1" si="7"/>
        <v>0.41098000000000001</v>
      </c>
      <c r="L23" s="32">
        <f t="shared" ca="1" si="7"/>
        <v>0.76324999999999998</v>
      </c>
      <c r="M23" s="32">
        <f t="shared" ca="1" si="7"/>
        <v>0.58711999999999998</v>
      </c>
      <c r="N23" s="32">
        <f t="shared" ca="1" si="7"/>
        <v>0.58711999999999998</v>
      </c>
      <c r="O23" s="32">
        <f t="shared" ca="1" si="7"/>
        <v>0.52842</v>
      </c>
      <c r="P23" s="32">
        <f t="shared" ca="1" si="7"/>
        <v>0.64581</v>
      </c>
      <c r="Q23" s="32">
        <f t="shared" ca="1" si="7"/>
        <v>0.58711999999999998</v>
      </c>
      <c r="R23" s="32">
        <f t="shared" ca="1" si="7"/>
        <v>0.58711999999999998</v>
      </c>
      <c r="S23" s="32">
        <f t="shared" ca="1" si="7"/>
        <v>0.58711999999999998</v>
      </c>
      <c r="T23" s="32">
        <f t="shared" ca="1" si="7"/>
        <v>0.58711999999999998</v>
      </c>
      <c r="U23" s="32">
        <f t="shared" ca="1" si="7"/>
        <v>0.58711999999999998</v>
      </c>
      <c r="V23" s="32">
        <f t="shared" ca="1" si="5"/>
        <v>0.58711999999999998</v>
      </c>
      <c r="W23" s="32">
        <f t="shared" ca="1" si="5"/>
        <v>0.58711999999999998</v>
      </c>
      <c r="X23" s="32">
        <f t="shared" ca="1" si="5"/>
        <v>0.58711999999999998</v>
      </c>
    </row>
    <row r="24" spans="1:24" x14ac:dyDescent="0.2">
      <c r="A24" s="1" t="s">
        <v>33</v>
      </c>
      <c r="B24" s="1">
        <v>1.9290610131200066</v>
      </c>
      <c r="C24" s="1">
        <f t="shared" ca="1" si="2"/>
        <v>1.92919</v>
      </c>
      <c r="D24" s="1">
        <f t="shared" ca="1" si="6"/>
        <v>1.92919</v>
      </c>
      <c r="E24" s="32">
        <f t="shared" ca="1" si="7"/>
        <v>6.9850000000000003</v>
      </c>
      <c r="F24" s="32">
        <f t="shared" ca="1" si="8"/>
        <v>6.9850000000000003</v>
      </c>
      <c r="G24" s="32">
        <f t="shared" ca="1" si="7"/>
        <v>6.9850000000000003</v>
      </c>
      <c r="H24" s="32">
        <f t="shared" ca="1" si="7"/>
        <v>1.41797</v>
      </c>
      <c r="I24" s="32">
        <f t="shared" ca="1" si="7"/>
        <v>4.9482299999999997</v>
      </c>
      <c r="J24" s="32">
        <f t="shared" ca="1" si="7"/>
        <v>9.0305999999999997</v>
      </c>
      <c r="K24" s="32">
        <f t="shared" ca="1" si="7"/>
        <v>4.8895</v>
      </c>
      <c r="L24" s="32">
        <f t="shared" ca="1" si="7"/>
        <v>1.84337</v>
      </c>
      <c r="M24" s="32">
        <f t="shared" ca="1" si="7"/>
        <v>1.41797</v>
      </c>
      <c r="N24" s="32">
        <f t="shared" ca="1" si="7"/>
        <v>6.9850000000000003</v>
      </c>
      <c r="O24" s="32">
        <f t="shared" ca="1" si="7"/>
        <v>6.2822199999999997</v>
      </c>
      <c r="P24" s="32">
        <f t="shared" ca="1" si="7"/>
        <v>1.58521</v>
      </c>
      <c r="Q24" s="32">
        <f t="shared" ca="1" si="7"/>
        <v>6.9850000000000003</v>
      </c>
      <c r="R24" s="32">
        <f t="shared" ca="1" si="7"/>
        <v>6.9850000000000003</v>
      </c>
      <c r="S24" s="32">
        <f t="shared" ca="1" si="7"/>
        <v>6.9850000000000003</v>
      </c>
      <c r="T24" s="32">
        <f t="shared" ca="1" si="7"/>
        <v>6.9850000000000003</v>
      </c>
      <c r="U24" s="32">
        <f t="shared" ca="1" si="7"/>
        <v>1.41797</v>
      </c>
      <c r="V24" s="32">
        <f t="shared" ca="1" si="5"/>
        <v>6.9850000000000003</v>
      </c>
      <c r="W24" s="32">
        <f t="shared" ca="1" si="5"/>
        <v>1.41797</v>
      </c>
      <c r="X24" s="32">
        <f t="shared" ca="1" si="5"/>
        <v>6.9850000000000003</v>
      </c>
    </row>
    <row r="25" spans="1:24" x14ac:dyDescent="0.2">
      <c r="A25" s="1" t="s">
        <v>34</v>
      </c>
      <c r="B25" s="1">
        <v>0.85493345764130402</v>
      </c>
      <c r="C25" s="1">
        <f t="shared" ca="1" si="2"/>
        <v>0.85521999999999998</v>
      </c>
      <c r="D25" s="1">
        <f t="shared" ca="1" si="6"/>
        <v>0.85521999999999998</v>
      </c>
      <c r="E25" s="32">
        <f t="shared" ca="1" si="7"/>
        <v>0.83304</v>
      </c>
      <c r="F25" s="32">
        <f t="shared" ca="1" si="8"/>
        <v>0.83304</v>
      </c>
      <c r="G25" s="32">
        <f t="shared" ca="1" si="7"/>
        <v>4.2311199999999998</v>
      </c>
      <c r="H25" s="32">
        <f t="shared" ca="1" si="7"/>
        <v>0.72302</v>
      </c>
      <c r="I25" s="32">
        <f t="shared" ca="1" si="7"/>
        <v>0.50612000000000001</v>
      </c>
      <c r="J25" s="32">
        <f t="shared" ca="1" si="7"/>
        <v>1.0829599999999999</v>
      </c>
      <c r="K25" s="32">
        <f t="shared" ca="1" si="7"/>
        <v>0.50612000000000001</v>
      </c>
      <c r="L25" s="32">
        <f t="shared" ca="1" si="7"/>
        <v>1.0829599999999999</v>
      </c>
      <c r="M25" s="32">
        <f t="shared" ca="1" si="7"/>
        <v>0.83304</v>
      </c>
      <c r="N25" s="32">
        <f t="shared" ca="1" si="7"/>
        <v>0.83304</v>
      </c>
      <c r="O25" s="32">
        <f t="shared" ca="1" si="7"/>
        <v>0.74977000000000005</v>
      </c>
      <c r="P25" s="32">
        <f t="shared" ca="1" si="7"/>
        <v>0.91632000000000002</v>
      </c>
      <c r="Q25" s="32">
        <f t="shared" ca="1" si="7"/>
        <v>0.83304</v>
      </c>
      <c r="R25" s="32">
        <f t="shared" ca="1" si="7"/>
        <v>0.83304</v>
      </c>
      <c r="S25" s="32">
        <f t="shared" ca="1" si="7"/>
        <v>0.83304</v>
      </c>
      <c r="T25" s="32">
        <f t="shared" ca="1" si="7"/>
        <v>0.83304</v>
      </c>
      <c r="U25" s="32">
        <f t="shared" ca="1" si="7"/>
        <v>0.72302</v>
      </c>
      <c r="V25" s="32">
        <f t="shared" ca="1" si="5"/>
        <v>0.83304</v>
      </c>
      <c r="W25" s="32">
        <f t="shared" ca="1" si="5"/>
        <v>0.72302</v>
      </c>
      <c r="X25" s="32">
        <f t="shared" ca="1" si="5"/>
        <v>0.83304</v>
      </c>
    </row>
    <row r="26" spans="1:24" hidden="1" x14ac:dyDescent="0.2">
      <c r="A26" s="1" t="s">
        <v>35</v>
      </c>
      <c r="B26" s="1">
        <v>2.4596949846575393</v>
      </c>
      <c r="C26" s="1">
        <f t="shared" ca="1" si="2"/>
        <v>0.65546000000000004</v>
      </c>
      <c r="D26" s="1">
        <f t="shared" ca="1" si="6"/>
        <v>0.65546000000000004</v>
      </c>
      <c r="E26" s="32">
        <f t="shared" ca="1" si="7"/>
        <v>2.99857</v>
      </c>
      <c r="F26" s="32">
        <f t="shared" ca="1" si="8"/>
        <v>2.99857</v>
      </c>
      <c r="G26" s="32">
        <f t="shared" ca="1" si="7"/>
        <v>2.99857</v>
      </c>
      <c r="H26" s="32">
        <f t="shared" ca="1" si="7"/>
        <v>2.99857</v>
      </c>
      <c r="I26" s="32">
        <f t="shared" ca="1" si="7"/>
        <v>2.09443</v>
      </c>
      <c r="J26" s="32">
        <f t="shared" ca="1" si="7"/>
        <v>3.9066399999999999</v>
      </c>
      <c r="K26" s="32">
        <f t="shared" ca="1" si="7"/>
        <v>2.0990000000000002</v>
      </c>
      <c r="L26" s="32">
        <f t="shared" ca="1" si="7"/>
        <v>3.8981400000000002</v>
      </c>
      <c r="M26" s="32">
        <f t="shared" ca="1" si="7"/>
        <v>2.99857</v>
      </c>
      <c r="N26" s="32">
        <f t="shared" ca="1" si="7"/>
        <v>2.99857</v>
      </c>
      <c r="O26" s="32">
        <f t="shared" ca="1" si="7"/>
        <v>2.69686</v>
      </c>
      <c r="P26" s="32">
        <f t="shared" ca="1" si="7"/>
        <v>3.3007200000000001</v>
      </c>
      <c r="Q26" s="32">
        <f t="shared" ca="1" si="7"/>
        <v>2.99857</v>
      </c>
      <c r="R26" s="32">
        <f t="shared" ca="1" si="7"/>
        <v>2.99857</v>
      </c>
      <c r="S26" s="32">
        <f t="shared" ca="1" si="7"/>
        <v>2.99857</v>
      </c>
      <c r="T26" s="32">
        <f t="shared" ca="1" si="7"/>
        <v>2.99857</v>
      </c>
      <c r="U26" s="32">
        <f t="shared" ca="1" si="7"/>
        <v>2.99857</v>
      </c>
      <c r="V26" s="32">
        <f t="shared" ca="1" si="5"/>
        <v>2.99857</v>
      </c>
      <c r="W26" s="32">
        <f t="shared" ca="1" si="5"/>
        <v>0.60963999999999996</v>
      </c>
      <c r="X26" s="32">
        <f t="shared" ca="1" si="5"/>
        <v>2.99857</v>
      </c>
    </row>
    <row r="27" spans="1:24" x14ac:dyDescent="0.2">
      <c r="A27" s="1" t="s">
        <v>36</v>
      </c>
      <c r="B27" s="1">
        <v>0.80377542213333608</v>
      </c>
      <c r="C27" s="1">
        <f t="shared" ca="1" si="2"/>
        <v>0.80383000000000004</v>
      </c>
      <c r="D27" s="1">
        <f t="shared" ca="1" si="6"/>
        <v>0.80383000000000004</v>
      </c>
      <c r="E27" s="32">
        <f t="shared" ca="1" si="7"/>
        <v>1.5862499999999999</v>
      </c>
      <c r="F27" s="32">
        <f t="shared" ca="1" si="8"/>
        <v>1.5862499999999999</v>
      </c>
      <c r="G27" s="32">
        <f t="shared" ca="1" si="7"/>
        <v>5.1026800000000003</v>
      </c>
      <c r="H27" s="32">
        <f t="shared" ca="1" si="7"/>
        <v>0.38402999999999998</v>
      </c>
      <c r="I27" s="32">
        <f t="shared" ca="1" si="7"/>
        <v>2.2082099999999998</v>
      </c>
      <c r="J27" s="32">
        <f t="shared" ca="1" si="7"/>
        <v>2.05199</v>
      </c>
      <c r="K27" s="32">
        <f t="shared" ca="1" si="7"/>
        <v>3.5718700000000001</v>
      </c>
      <c r="L27" s="32">
        <f t="shared" ca="1" si="7"/>
        <v>2.0621299999999998</v>
      </c>
      <c r="M27" s="32">
        <f t="shared" ca="1" si="7"/>
        <v>1.5862499999999999</v>
      </c>
      <c r="N27" s="32">
        <f t="shared" ca="1" si="7"/>
        <v>1.5862499999999999</v>
      </c>
      <c r="O27" s="32">
        <f t="shared" ca="1" si="7"/>
        <v>3.2982399999999998</v>
      </c>
      <c r="P27" s="32">
        <f t="shared" ca="1" si="7"/>
        <v>1.7463</v>
      </c>
      <c r="Q27" s="32">
        <f t="shared" ca="1" si="7"/>
        <v>1.5862499999999999</v>
      </c>
      <c r="R27" s="32">
        <f t="shared" ca="1" si="7"/>
        <v>1.5862499999999999</v>
      </c>
      <c r="S27" s="32">
        <f t="shared" ca="1" si="7"/>
        <v>1.5862499999999999</v>
      </c>
      <c r="T27" s="32">
        <f t="shared" ca="1" si="7"/>
        <v>1.5862499999999999</v>
      </c>
      <c r="U27" s="32">
        <f t="shared" ca="1" si="7"/>
        <v>0.38402999999999998</v>
      </c>
      <c r="V27" s="32">
        <f t="shared" ca="1" si="5"/>
        <v>3.6667299999999998</v>
      </c>
      <c r="W27" s="32">
        <f t="shared" ca="1" si="5"/>
        <v>0.38402999999999998</v>
      </c>
      <c r="X27" s="32">
        <f t="shared" ca="1" si="5"/>
        <v>3.6667299999999998</v>
      </c>
    </row>
    <row r="28" spans="1:24" x14ac:dyDescent="0.2">
      <c r="A28" s="1" t="s">
        <v>37</v>
      </c>
      <c r="B28" s="1">
        <v>1.3262294465200046</v>
      </c>
      <c r="C28" s="1">
        <f t="shared" ca="1" si="2"/>
        <v>1.3263199999999999</v>
      </c>
      <c r="D28" s="1">
        <f t="shared" ca="1" si="6"/>
        <v>1.3263199999999999</v>
      </c>
      <c r="E28" s="32">
        <f t="shared" ca="1" si="7"/>
        <v>4.7709599999999996</v>
      </c>
      <c r="F28" s="32">
        <f t="shared" ca="1" si="8"/>
        <v>4.7709599999999996</v>
      </c>
      <c r="G28" s="32">
        <f t="shared" ca="1" si="7"/>
        <v>4.7709599999999996</v>
      </c>
      <c r="H28" s="32">
        <f t="shared" ca="1" si="7"/>
        <v>0.93854000000000004</v>
      </c>
      <c r="I28" s="32">
        <f t="shared" ca="1" si="7"/>
        <v>3.3799100000000002</v>
      </c>
      <c r="J28" s="32">
        <f t="shared" ca="1" si="7"/>
        <v>6.1680999999999999</v>
      </c>
      <c r="K28" s="32">
        <f t="shared" ca="1" si="7"/>
        <v>3.33968</v>
      </c>
      <c r="L28" s="32">
        <f t="shared" ca="1" si="7"/>
        <v>6.2022500000000003</v>
      </c>
      <c r="M28" s="32">
        <f t="shared" ca="1" si="7"/>
        <v>4.7709599999999996</v>
      </c>
      <c r="N28" s="32">
        <f t="shared" ca="1" si="7"/>
        <v>4.7709599999999996</v>
      </c>
      <c r="O28" s="32">
        <f t="shared" ca="1" si="7"/>
        <v>4.2909199999999998</v>
      </c>
      <c r="P28" s="32">
        <f t="shared" ca="1" si="7"/>
        <v>5.2516999999999996</v>
      </c>
      <c r="Q28" s="32">
        <f t="shared" ca="1" si="7"/>
        <v>4.7709599999999996</v>
      </c>
      <c r="R28" s="32">
        <f t="shared" ca="1" si="7"/>
        <v>4.7709599999999996</v>
      </c>
      <c r="S28" s="32">
        <f t="shared" ca="1" si="7"/>
        <v>4.7709599999999996</v>
      </c>
      <c r="T28" s="32">
        <f t="shared" ca="1" si="7"/>
        <v>4.7709599999999996</v>
      </c>
      <c r="U28" s="32">
        <f t="shared" ca="1" si="7"/>
        <v>0.93854000000000004</v>
      </c>
      <c r="V28" s="32">
        <f t="shared" ca="1" si="5"/>
        <v>4.7709599999999996</v>
      </c>
      <c r="W28" s="32">
        <f t="shared" ca="1" si="5"/>
        <v>0.93854000000000004</v>
      </c>
      <c r="X28" s="32">
        <f t="shared" ca="1" si="5"/>
        <v>4.7709599999999996</v>
      </c>
    </row>
    <row r="29" spans="1:24" x14ac:dyDescent="0.2">
      <c r="A29" s="1" t="s">
        <v>38</v>
      </c>
      <c r="B29" s="1">
        <v>17.478950118635687</v>
      </c>
      <c r="C29" s="1">
        <f t="shared" ca="1" si="2"/>
        <v>17.480080000000001</v>
      </c>
      <c r="D29" s="1">
        <f t="shared" ca="1" si="6"/>
        <v>17.480080000000001</v>
      </c>
      <c r="E29" s="32">
        <f t="shared" ca="1" si="7"/>
        <v>6.7941399999999996</v>
      </c>
      <c r="F29" s="32">
        <f t="shared" ca="1" si="8"/>
        <v>6.7941399999999996</v>
      </c>
      <c r="G29" s="32">
        <f t="shared" ca="1" si="7"/>
        <v>11.487</v>
      </c>
      <c r="H29" s="32">
        <f t="shared" ca="1" si="7"/>
        <v>6.7941399999999996</v>
      </c>
      <c r="I29" s="32">
        <f t="shared" ca="1" si="7"/>
        <v>4.8001500000000004</v>
      </c>
      <c r="J29" s="32">
        <f t="shared" ca="1" si="7"/>
        <v>8.7992000000000008</v>
      </c>
      <c r="K29" s="32">
        <f t="shared" ca="1" si="7"/>
        <v>4.7558999999999996</v>
      </c>
      <c r="L29" s="32">
        <f t="shared" ca="1" si="7"/>
        <v>8.8323900000000002</v>
      </c>
      <c r="M29" s="32">
        <f t="shared" ca="1" si="7"/>
        <v>6.7941399999999996</v>
      </c>
      <c r="N29" s="32">
        <f t="shared" ca="1" si="7"/>
        <v>6.7941399999999996</v>
      </c>
      <c r="O29" s="32">
        <f t="shared" ca="1" si="7"/>
        <v>6.1093500000000001</v>
      </c>
      <c r="P29" s="32">
        <f t="shared" ca="1" si="7"/>
        <v>7.4801799999999998</v>
      </c>
      <c r="Q29" s="32">
        <f t="shared" ca="1" si="7"/>
        <v>6.7941399999999996</v>
      </c>
      <c r="R29" s="32">
        <f t="shared" ca="1" si="7"/>
        <v>6.7941399999999996</v>
      </c>
      <c r="S29" s="32">
        <f t="shared" ca="1" si="7"/>
        <v>6.7941399999999996</v>
      </c>
      <c r="T29" s="32">
        <f t="shared" ca="1" si="7"/>
        <v>6.7941399999999996</v>
      </c>
      <c r="U29" s="32">
        <f t="shared" ca="1" si="7"/>
        <v>6.7941399999999996</v>
      </c>
      <c r="V29" s="32">
        <f t="shared" ca="1" si="5"/>
        <v>6.7941399999999996</v>
      </c>
      <c r="W29" s="32">
        <f t="shared" ca="1" si="5"/>
        <v>6.7941399999999996</v>
      </c>
      <c r="X29" s="32">
        <f t="shared" ca="1" si="5"/>
        <v>90.21087</v>
      </c>
    </row>
    <row r="30" spans="1:24" x14ac:dyDescent="0.2">
      <c r="A30" s="1" t="s">
        <v>39</v>
      </c>
      <c r="B30" s="1">
        <v>1.2788055765193569</v>
      </c>
      <c r="C30" s="1">
        <f t="shared" ca="1" si="2"/>
        <v>1.27963</v>
      </c>
      <c r="D30" s="1">
        <f t="shared" ca="1" si="6"/>
        <v>1.27963</v>
      </c>
      <c r="E30" s="32">
        <f t="shared" ca="1" si="7"/>
        <v>2.0923099999999999</v>
      </c>
      <c r="F30" s="32">
        <f t="shared" ca="1" si="8"/>
        <v>2.0923099999999999</v>
      </c>
      <c r="G30" s="32">
        <f t="shared" ca="1" si="7"/>
        <v>3.5040300000000002</v>
      </c>
      <c r="H30" s="32">
        <f t="shared" ca="1" si="7"/>
        <v>2.0923099999999999</v>
      </c>
      <c r="I30" s="32">
        <f t="shared" ca="1" si="7"/>
        <v>1.50844</v>
      </c>
      <c r="J30" s="32">
        <f t="shared" ca="1" si="7"/>
        <v>2.67883</v>
      </c>
      <c r="K30" s="32">
        <f t="shared" ca="1" si="7"/>
        <v>2.45282</v>
      </c>
      <c r="L30" s="32">
        <f t="shared" ca="1" si="7"/>
        <v>2.72</v>
      </c>
      <c r="M30" s="32">
        <f t="shared" ca="1" si="7"/>
        <v>2.0923099999999999</v>
      </c>
      <c r="N30" s="32">
        <f t="shared" ca="1" si="7"/>
        <v>3.5040300000000002</v>
      </c>
      <c r="O30" s="32">
        <f t="shared" ca="1" si="7"/>
        <v>3.1511100000000001</v>
      </c>
      <c r="P30" s="32">
        <f t="shared" ca="1" si="7"/>
        <v>2.3031700000000002</v>
      </c>
      <c r="Q30" s="32">
        <f t="shared" ca="1" si="7"/>
        <v>3.5040300000000002</v>
      </c>
      <c r="R30" s="32">
        <f t="shared" ca="1" si="7"/>
        <v>2.0923099999999999</v>
      </c>
      <c r="S30" s="32">
        <f t="shared" ca="1" si="7"/>
        <v>2.0923099999999999</v>
      </c>
      <c r="T30" s="32">
        <f t="shared" ca="1" si="7"/>
        <v>2.0923099999999999</v>
      </c>
      <c r="U30" s="32">
        <f t="shared" ca="1" si="7"/>
        <v>1.3116099999999999</v>
      </c>
      <c r="V30" s="32">
        <f t="shared" ca="1" si="5"/>
        <v>3.5040300000000002</v>
      </c>
      <c r="W30" s="32">
        <f t="shared" ca="1" si="5"/>
        <v>2.0923099999999999</v>
      </c>
      <c r="X30" s="32">
        <f t="shared" ca="1" si="5"/>
        <v>3.5040300000000002</v>
      </c>
    </row>
    <row r="31" spans="1:24" x14ac:dyDescent="0.2">
      <c r="A31" s="1" t="s">
        <v>40</v>
      </c>
      <c r="B31" s="1">
        <v>2.9844861461750063</v>
      </c>
      <c r="C31" s="1">
        <f t="shared" ca="1" si="2"/>
        <v>2.9847199999999998</v>
      </c>
      <c r="D31" s="1">
        <f t="shared" ca="1" si="6"/>
        <v>2.9847199999999998</v>
      </c>
      <c r="E31" s="32">
        <f t="shared" ca="1" si="7"/>
        <v>6.71516</v>
      </c>
      <c r="F31" s="32">
        <f t="shared" ca="1" si="8"/>
        <v>6.71516</v>
      </c>
      <c r="G31" s="32">
        <f t="shared" ca="1" si="7"/>
        <v>6.71516</v>
      </c>
      <c r="H31" s="32">
        <f t="shared" ca="1" si="7"/>
        <v>6.71516</v>
      </c>
      <c r="I31" s="32">
        <f t="shared" ca="1" si="7"/>
        <v>4.7197300000000002</v>
      </c>
      <c r="J31" s="32">
        <f t="shared" ca="1" si="7"/>
        <v>8.7226999999999997</v>
      </c>
      <c r="K31" s="32">
        <f t="shared" ca="1" si="7"/>
        <v>4.7006100000000002</v>
      </c>
      <c r="L31" s="32">
        <f t="shared" ca="1" si="7"/>
        <v>8.7297100000000007</v>
      </c>
      <c r="M31" s="32">
        <f t="shared" ca="1" si="7"/>
        <v>6.71516</v>
      </c>
      <c r="N31" s="32">
        <f t="shared" ca="1" si="7"/>
        <v>6.71516</v>
      </c>
      <c r="O31" s="32">
        <f t="shared" ca="1" si="7"/>
        <v>6.0377299999999998</v>
      </c>
      <c r="P31" s="32">
        <f t="shared" ca="1" si="7"/>
        <v>7.3939599999999999</v>
      </c>
      <c r="Q31" s="32">
        <f t="shared" ca="1" si="7"/>
        <v>6.71516</v>
      </c>
      <c r="R31" s="32">
        <f t="shared" ca="1" si="7"/>
        <v>6.71516</v>
      </c>
      <c r="S31" s="32">
        <f t="shared" ca="1" si="7"/>
        <v>6.71516</v>
      </c>
      <c r="T31" s="32">
        <f t="shared" ca="1" si="7"/>
        <v>6.71516</v>
      </c>
      <c r="U31" s="32">
        <f t="shared" ca="1" si="7"/>
        <v>6.71516</v>
      </c>
      <c r="V31" s="32">
        <f t="shared" ca="1" si="5"/>
        <v>6.71516</v>
      </c>
      <c r="W31" s="32">
        <f t="shared" ca="1" si="5"/>
        <v>1.2732300000000001</v>
      </c>
      <c r="X31" s="32">
        <f t="shared" ca="1" si="5"/>
        <v>15.16245</v>
      </c>
    </row>
    <row r="32" spans="1:24" x14ac:dyDescent="0.2">
      <c r="A32" s="1" t="s">
        <v>41</v>
      </c>
      <c r="B32" s="1">
        <v>1.0449080487733362</v>
      </c>
      <c r="C32" s="1">
        <f t="shared" ca="1" si="2"/>
        <v>1.04498</v>
      </c>
      <c r="D32" s="1">
        <f t="shared" ca="1" si="6"/>
        <v>1.04498</v>
      </c>
      <c r="E32" s="32">
        <f t="shared" ca="1" si="7"/>
        <v>3.8736299999999999</v>
      </c>
      <c r="F32" s="32">
        <f t="shared" ca="1" si="8"/>
        <v>3.8736299999999999</v>
      </c>
      <c r="G32" s="32">
        <f t="shared" ca="1" si="7"/>
        <v>3.8736299999999999</v>
      </c>
      <c r="H32" s="32">
        <f t="shared" ca="1" si="7"/>
        <v>0.69008999999999998</v>
      </c>
      <c r="I32" s="32">
        <f t="shared" ca="1" si="7"/>
        <v>2.7448299999999999</v>
      </c>
      <c r="J32" s="32">
        <f t="shared" ca="1" si="7"/>
        <v>5.0072299999999998</v>
      </c>
      <c r="K32" s="32">
        <f t="shared" ca="1" si="7"/>
        <v>2.7115399999999998</v>
      </c>
      <c r="L32" s="32">
        <f t="shared" ca="1" si="7"/>
        <v>5.0357200000000004</v>
      </c>
      <c r="M32" s="32">
        <f t="shared" ca="1" si="7"/>
        <v>3.8736299999999999</v>
      </c>
      <c r="N32" s="32">
        <f t="shared" ca="1" si="7"/>
        <v>3.8736299999999999</v>
      </c>
      <c r="O32" s="32">
        <f t="shared" ca="1" si="7"/>
        <v>3.48394</v>
      </c>
      <c r="P32" s="32">
        <f t="shared" ca="1" si="7"/>
        <v>4.2638699999999998</v>
      </c>
      <c r="Q32" s="32">
        <f t="shared" ca="1" si="7"/>
        <v>3.8736299999999999</v>
      </c>
      <c r="R32" s="32">
        <f t="shared" ca="1" si="7"/>
        <v>3.8736299999999999</v>
      </c>
      <c r="S32" s="32">
        <f t="shared" ca="1" si="7"/>
        <v>3.8736299999999999</v>
      </c>
      <c r="T32" s="32">
        <f t="shared" ca="1" si="7"/>
        <v>3.8736299999999999</v>
      </c>
      <c r="U32" s="32">
        <f t="shared" ca="1" si="7"/>
        <v>0.69008999999999998</v>
      </c>
      <c r="V32" s="32">
        <f t="shared" ca="1" si="5"/>
        <v>3.8736299999999999</v>
      </c>
      <c r="W32" s="32">
        <f t="shared" ca="1" si="5"/>
        <v>0.69008999999999998</v>
      </c>
      <c r="X32" s="32">
        <f t="shared" ca="1" si="5"/>
        <v>3.8736299999999999</v>
      </c>
    </row>
    <row r="33" spans="1:24" x14ac:dyDescent="0.2">
      <c r="A33" s="1" t="s">
        <v>42</v>
      </c>
      <c r="B33" s="1">
        <v>1.3307957306597007</v>
      </c>
      <c r="C33" s="1">
        <f t="shared" ca="1" si="2"/>
        <v>1.3308</v>
      </c>
      <c r="D33" s="1">
        <f t="shared" ca="1" si="6"/>
        <v>1.3308</v>
      </c>
      <c r="E33" s="32">
        <f t="shared" ca="1" si="7"/>
        <v>2.1538200000000001</v>
      </c>
      <c r="F33" s="32">
        <f t="shared" ca="1" si="8"/>
        <v>2.1538200000000001</v>
      </c>
      <c r="G33" s="32">
        <f t="shared" ca="1" si="7"/>
        <v>2.1538200000000001</v>
      </c>
      <c r="H33" s="32">
        <f t="shared" ca="1" si="7"/>
        <v>2.1538200000000001</v>
      </c>
      <c r="I33" s="32">
        <f t="shared" ca="1" si="7"/>
        <v>1.5076799999999999</v>
      </c>
      <c r="J33" s="32">
        <f t="shared" ca="1" si="7"/>
        <v>2.7999700000000001</v>
      </c>
      <c r="K33" s="32">
        <f t="shared" ca="1" si="7"/>
        <v>1.5076799999999999</v>
      </c>
      <c r="L33" s="32">
        <f t="shared" ca="1" si="7"/>
        <v>2.7999700000000001</v>
      </c>
      <c r="M33" s="32">
        <f t="shared" ca="1" si="7"/>
        <v>2.1538200000000001</v>
      </c>
      <c r="N33" s="32">
        <f t="shared" ca="1" si="7"/>
        <v>2.1538200000000001</v>
      </c>
      <c r="O33" s="32">
        <f t="shared" ca="1" si="7"/>
        <v>1.93851</v>
      </c>
      <c r="P33" s="32">
        <f t="shared" ca="1" si="7"/>
        <v>2.3691300000000002</v>
      </c>
      <c r="Q33" s="32">
        <f t="shared" ca="1" si="7"/>
        <v>2.1538200000000001</v>
      </c>
      <c r="R33" s="32">
        <f t="shared" ca="1" si="7"/>
        <v>2.1538200000000001</v>
      </c>
      <c r="S33" s="32">
        <f t="shared" ca="1" si="7"/>
        <v>2.1538200000000001</v>
      </c>
      <c r="T33" s="32">
        <f t="shared" ca="1" si="7"/>
        <v>2.1538200000000001</v>
      </c>
      <c r="U33" s="32">
        <f t="shared" ca="1" si="7"/>
        <v>2.1538200000000001</v>
      </c>
      <c r="V33" s="32">
        <f t="shared" ca="1" si="5"/>
        <v>2.1538200000000001</v>
      </c>
      <c r="W33" s="32">
        <f t="shared" ca="1" si="5"/>
        <v>2.1538200000000001</v>
      </c>
      <c r="X33" s="32">
        <f t="shared" ca="1" si="5"/>
        <v>1.84239</v>
      </c>
    </row>
    <row r="34" spans="1:24" x14ac:dyDescent="0.2">
      <c r="A34" s="1" t="s">
        <v>43</v>
      </c>
      <c r="B34" s="1">
        <v>8.0410433071113765</v>
      </c>
      <c r="C34" s="1">
        <f t="shared" ca="1" si="2"/>
        <v>8.0417100000000001</v>
      </c>
      <c r="D34" s="1">
        <f t="shared" ca="1" si="6"/>
        <v>8.0417100000000001</v>
      </c>
      <c r="E34" s="32">
        <f t="shared" ca="1" si="7"/>
        <v>0.21612000000000001</v>
      </c>
      <c r="F34" s="32">
        <f t="shared" ca="1" si="8"/>
        <v>9.1752500000000001</v>
      </c>
      <c r="G34" s="32">
        <f t="shared" ca="1" si="7"/>
        <v>0.21612000000000001</v>
      </c>
      <c r="H34" s="32">
        <f t="shared" ca="1" si="7"/>
        <v>0.21612000000000001</v>
      </c>
      <c r="I34" s="32">
        <f t="shared" ca="1" si="7"/>
        <v>0.16861999999999999</v>
      </c>
      <c r="J34" s="32">
        <f t="shared" ca="1" si="7"/>
        <v>0.26361000000000001</v>
      </c>
      <c r="K34" s="32">
        <f t="shared" ca="1" si="7"/>
        <v>4.7838700000000003</v>
      </c>
      <c r="L34" s="32">
        <f t="shared" ca="1" si="7"/>
        <v>0.28094999999999998</v>
      </c>
      <c r="M34" s="32">
        <f t="shared" ca="1" si="7"/>
        <v>0.21612000000000001</v>
      </c>
      <c r="N34" s="32">
        <f t="shared" ca="1" si="7"/>
        <v>0.21612000000000001</v>
      </c>
      <c r="O34" s="32">
        <f t="shared" ca="1" si="7"/>
        <v>0.19424</v>
      </c>
      <c r="P34" s="32">
        <f t="shared" ca="1" si="7"/>
        <v>0.23776</v>
      </c>
      <c r="Q34" s="32">
        <f t="shared" ca="1" si="7"/>
        <v>0.21612000000000001</v>
      </c>
      <c r="R34" s="32">
        <f t="shared" ca="1" si="7"/>
        <v>0.21612000000000001</v>
      </c>
      <c r="S34" s="32">
        <f t="shared" ca="1" si="7"/>
        <v>0.21612000000000001</v>
      </c>
      <c r="T34" s="32">
        <f t="shared" ca="1" si="7"/>
        <v>6.8340899999999998</v>
      </c>
      <c r="U34" s="32">
        <f t="shared" ref="U34:X53" ca="1" si="9">INDIRECT(ADDRESS(ROW(U34)+147,15,,,CONCATENATE("oq25",U$1)))</f>
        <v>0.21612000000000001</v>
      </c>
      <c r="V34" s="32">
        <f t="shared" ca="1" si="5"/>
        <v>6.8340899999999998</v>
      </c>
      <c r="W34" s="32">
        <f t="shared" ca="1" si="5"/>
        <v>0.21612000000000001</v>
      </c>
      <c r="X34" s="32">
        <f t="shared" ca="1" si="5"/>
        <v>23.434290000000001</v>
      </c>
    </row>
    <row r="35" spans="1:24" x14ac:dyDescent="0.2">
      <c r="A35" s="1" t="s">
        <v>44</v>
      </c>
      <c r="B35" s="1">
        <v>1.6165762909501922</v>
      </c>
      <c r="C35" s="1">
        <f t="shared" ca="1" si="2"/>
        <v>1.6167400000000001</v>
      </c>
      <c r="D35" s="1">
        <f t="shared" ref="D35:D50" ca="1" si="10">INDIRECT(ADDRESS(ROW(D35)+147,15,,,CONCATENATE("out25",D$1)))</f>
        <v>1.6167400000000001</v>
      </c>
      <c r="E35" s="32">
        <f t="shared" ref="E35:T50" ca="1" si="11">INDIRECT(ADDRESS(ROW(E35)+147,15,,,CONCATENATE("oq25",E$1)))</f>
        <v>1.24125</v>
      </c>
      <c r="F35" s="32">
        <f t="shared" ca="1" si="11"/>
        <v>1.24125</v>
      </c>
      <c r="G35" s="32">
        <f t="shared" ca="1" si="11"/>
        <v>2.95241</v>
      </c>
      <c r="H35" s="32">
        <f t="shared" ca="1" si="11"/>
        <v>0.45</v>
      </c>
      <c r="I35" s="32">
        <f t="shared" ca="1" si="11"/>
        <v>2.0666799999999999</v>
      </c>
      <c r="J35" s="32">
        <f t="shared" ca="1" si="11"/>
        <v>0.58499999999999996</v>
      </c>
      <c r="K35" s="32">
        <f t="shared" ca="1" si="11"/>
        <v>2.0666799999999999</v>
      </c>
      <c r="L35" s="32">
        <f t="shared" ca="1" si="11"/>
        <v>0.58499999999999996</v>
      </c>
      <c r="M35" s="32">
        <f t="shared" ca="1" si="11"/>
        <v>1.24125</v>
      </c>
      <c r="N35" s="32">
        <f t="shared" ca="1" si="11"/>
        <v>2.0573100000000002</v>
      </c>
      <c r="O35" s="32">
        <f t="shared" ca="1" si="11"/>
        <v>1.85165</v>
      </c>
      <c r="P35" s="32">
        <f t="shared" ca="1" si="11"/>
        <v>1.3653299999999999</v>
      </c>
      <c r="Q35" s="32">
        <f t="shared" ca="1" si="11"/>
        <v>2.0573100000000002</v>
      </c>
      <c r="R35" s="32">
        <f t="shared" ca="1" si="11"/>
        <v>1.24125</v>
      </c>
      <c r="S35" s="32">
        <f t="shared" ca="1" si="11"/>
        <v>1.24125</v>
      </c>
      <c r="T35" s="32">
        <f t="shared" ca="1" si="11"/>
        <v>1.24125</v>
      </c>
      <c r="U35" s="32">
        <f t="shared" ca="1" si="9"/>
        <v>1.24125</v>
      </c>
      <c r="V35" s="32">
        <f t="shared" ca="1" si="5"/>
        <v>2.0573100000000002</v>
      </c>
      <c r="W35" s="32">
        <f t="shared" ca="1" si="5"/>
        <v>1.24125</v>
      </c>
      <c r="X35" s="32">
        <f t="shared" ca="1" si="5"/>
        <v>2.0573100000000002</v>
      </c>
    </row>
    <row r="36" spans="1:24" x14ac:dyDescent="0.2">
      <c r="A36" s="1" t="s">
        <v>45</v>
      </c>
      <c r="B36" s="1">
        <v>17.937551448879518</v>
      </c>
      <c r="C36" s="1">
        <f t="shared" ca="1" si="2"/>
        <v>17.93965</v>
      </c>
      <c r="D36" s="1">
        <f t="shared" ca="1" si="10"/>
        <v>17.93965</v>
      </c>
      <c r="E36" s="32">
        <f t="shared" ca="1" si="11"/>
        <v>57.280200000000001</v>
      </c>
      <c r="F36" s="32">
        <f t="shared" ca="1" si="11"/>
        <v>57.280200000000001</v>
      </c>
      <c r="G36" s="32">
        <f t="shared" ca="1" si="11"/>
        <v>57.280200000000001</v>
      </c>
      <c r="H36" s="32">
        <f t="shared" ca="1" si="11"/>
        <v>57.280200000000001</v>
      </c>
      <c r="I36" s="32">
        <f t="shared" ca="1" si="11"/>
        <v>41.508290000000002</v>
      </c>
      <c r="J36" s="32">
        <f t="shared" ca="1" si="11"/>
        <v>73.168580000000006</v>
      </c>
      <c r="K36" s="32">
        <f t="shared" ca="1" si="11"/>
        <v>40.096139999999998</v>
      </c>
      <c r="L36" s="32">
        <f t="shared" ca="1" si="11"/>
        <v>74.464259999999996</v>
      </c>
      <c r="M36" s="32">
        <f t="shared" ca="1" si="11"/>
        <v>57.280200000000001</v>
      </c>
      <c r="N36" s="32">
        <f t="shared" ca="1" si="11"/>
        <v>57.280200000000001</v>
      </c>
      <c r="O36" s="32">
        <f t="shared" ca="1" si="11"/>
        <v>51.447429999999997</v>
      </c>
      <c r="P36" s="32">
        <f t="shared" ca="1" si="11"/>
        <v>63.037730000000003</v>
      </c>
      <c r="Q36" s="32">
        <f t="shared" ca="1" si="11"/>
        <v>57.280200000000001</v>
      </c>
      <c r="R36" s="32">
        <f t="shared" ca="1" si="11"/>
        <v>57.280200000000001</v>
      </c>
      <c r="S36" s="32">
        <f t="shared" ca="1" si="11"/>
        <v>2.0848100000000001</v>
      </c>
      <c r="T36" s="32">
        <f t="shared" ca="1" si="11"/>
        <v>57.280200000000001</v>
      </c>
      <c r="U36" s="32">
        <f t="shared" ca="1" si="9"/>
        <v>48.290970000000002</v>
      </c>
      <c r="V36" s="32">
        <f t="shared" ca="1" si="5"/>
        <v>57.280200000000001</v>
      </c>
      <c r="W36" s="32">
        <f t="shared" ca="1" si="5"/>
        <v>2.0848100000000001</v>
      </c>
      <c r="X36" s="32">
        <f t="shared" ca="1" si="5"/>
        <v>57.280200000000001</v>
      </c>
    </row>
    <row r="37" spans="1:24" x14ac:dyDescent="0.2">
      <c r="A37" s="1" t="s">
        <v>46</v>
      </c>
      <c r="B37" s="1">
        <v>1.4248890960688398</v>
      </c>
      <c r="C37" s="1">
        <f t="shared" ca="1" si="2"/>
        <v>1.42537</v>
      </c>
      <c r="D37" s="1">
        <f t="shared" ca="1" si="10"/>
        <v>1.42537</v>
      </c>
      <c r="E37" s="32">
        <f t="shared" ca="1" si="11"/>
        <v>0.82521</v>
      </c>
      <c r="F37" s="32">
        <f t="shared" ca="1" si="11"/>
        <v>0.82521</v>
      </c>
      <c r="G37" s="32">
        <f t="shared" ca="1" si="11"/>
        <v>2.1133299999999999</v>
      </c>
      <c r="H37" s="32">
        <f t="shared" ca="1" si="11"/>
        <v>0.82521</v>
      </c>
      <c r="I37" s="32">
        <f t="shared" ca="1" si="11"/>
        <v>1.1553</v>
      </c>
      <c r="J37" s="32">
        <f t="shared" ca="1" si="11"/>
        <v>1.0727800000000001</v>
      </c>
      <c r="K37" s="32">
        <f t="shared" ca="1" si="11"/>
        <v>1.1553</v>
      </c>
      <c r="L37" s="32">
        <f t="shared" ca="1" si="11"/>
        <v>1.0727800000000001</v>
      </c>
      <c r="M37" s="32">
        <f t="shared" ca="1" si="11"/>
        <v>0.82521</v>
      </c>
      <c r="N37" s="32">
        <f t="shared" ca="1" si="11"/>
        <v>2.1133299999999999</v>
      </c>
      <c r="O37" s="32">
        <f t="shared" ca="1" si="11"/>
        <v>1.9020699999999999</v>
      </c>
      <c r="P37" s="32">
        <f t="shared" ca="1" si="11"/>
        <v>0.90769999999999995</v>
      </c>
      <c r="Q37" s="32">
        <f t="shared" ca="1" si="11"/>
        <v>1.65042</v>
      </c>
      <c r="R37" s="32">
        <f t="shared" ca="1" si="11"/>
        <v>0.82521</v>
      </c>
      <c r="S37" s="32">
        <f t="shared" ca="1" si="11"/>
        <v>0.82521</v>
      </c>
      <c r="T37" s="32">
        <f t="shared" ca="1" si="11"/>
        <v>0.82521</v>
      </c>
      <c r="U37" s="32">
        <f t="shared" ca="1" si="9"/>
        <v>0.82521</v>
      </c>
      <c r="V37" s="32">
        <f t="shared" ca="1" si="9"/>
        <v>2.1133299999999999</v>
      </c>
      <c r="W37" s="32">
        <f t="shared" ca="1" si="9"/>
        <v>0.82521</v>
      </c>
      <c r="X37" s="32">
        <f t="shared" ca="1" si="9"/>
        <v>2.1133299999999999</v>
      </c>
    </row>
    <row r="38" spans="1:24" x14ac:dyDescent="0.2">
      <c r="A38" s="1" t="s">
        <v>47</v>
      </c>
      <c r="B38" s="1">
        <v>1.8801217860642265</v>
      </c>
      <c r="C38" s="1">
        <f t="shared" ca="1" si="2"/>
        <v>1.8801399999999999</v>
      </c>
      <c r="D38" s="1">
        <f t="shared" ca="1" si="10"/>
        <v>1.8801399999999999</v>
      </c>
      <c r="E38" s="32">
        <f t="shared" ca="1" si="11"/>
        <v>4.5480900000000002</v>
      </c>
      <c r="F38" s="32">
        <f t="shared" ca="1" si="11"/>
        <v>4.5480900000000002</v>
      </c>
      <c r="G38" s="32">
        <f t="shared" ca="1" si="11"/>
        <v>4.5480900000000002</v>
      </c>
      <c r="H38" s="32">
        <f t="shared" ca="1" si="11"/>
        <v>0.60258</v>
      </c>
      <c r="I38" s="32">
        <f t="shared" ca="1" si="11"/>
        <v>0.59504000000000001</v>
      </c>
      <c r="J38" s="32">
        <f t="shared" ca="1" si="11"/>
        <v>5.7078300000000004</v>
      </c>
      <c r="K38" s="32">
        <f t="shared" ca="1" si="11"/>
        <v>3.1836600000000002</v>
      </c>
      <c r="L38" s="32">
        <f t="shared" ca="1" si="11"/>
        <v>0.78334999999999999</v>
      </c>
      <c r="M38" s="32">
        <f t="shared" ca="1" si="11"/>
        <v>4.5480900000000002</v>
      </c>
      <c r="N38" s="32">
        <f t="shared" ca="1" si="11"/>
        <v>4.5480900000000002</v>
      </c>
      <c r="O38" s="32">
        <f t="shared" ca="1" si="11"/>
        <v>4.0926</v>
      </c>
      <c r="P38" s="32">
        <f t="shared" ca="1" si="11"/>
        <v>5.0037500000000001</v>
      </c>
      <c r="Q38" s="32">
        <f t="shared" ca="1" si="11"/>
        <v>4.5480900000000002</v>
      </c>
      <c r="R38" s="32">
        <f t="shared" ca="1" si="11"/>
        <v>4.5480900000000002</v>
      </c>
      <c r="S38" s="32">
        <f t="shared" ca="1" si="11"/>
        <v>4.5480900000000002</v>
      </c>
      <c r="T38" s="32">
        <f t="shared" ca="1" si="11"/>
        <v>4.5480900000000002</v>
      </c>
      <c r="U38" s="32">
        <f t="shared" ca="1" si="9"/>
        <v>0.60258</v>
      </c>
      <c r="V38" s="32">
        <f t="shared" ca="1" si="9"/>
        <v>4.5480900000000002</v>
      </c>
      <c r="W38" s="32">
        <f t="shared" ca="1" si="9"/>
        <v>0.60258</v>
      </c>
      <c r="X38" s="32">
        <f t="shared" ca="1" si="9"/>
        <v>4.5480900000000002</v>
      </c>
    </row>
    <row r="39" spans="1:24" x14ac:dyDescent="0.2">
      <c r="A39" s="1" t="s">
        <v>48</v>
      </c>
      <c r="B39" s="1">
        <v>2.8819048173416091</v>
      </c>
      <c r="C39" s="1">
        <f t="shared" ca="1" si="2"/>
        <v>2.88314</v>
      </c>
      <c r="D39" s="1">
        <f t="shared" ca="1" si="10"/>
        <v>2.88314</v>
      </c>
      <c r="E39" s="32">
        <f t="shared" ca="1" si="11"/>
        <v>8.6577999999999999</v>
      </c>
      <c r="F39" s="32">
        <f t="shared" ca="1" si="11"/>
        <v>8.6577999999999999</v>
      </c>
      <c r="G39" s="32">
        <f t="shared" ca="1" si="11"/>
        <v>8.6577999999999999</v>
      </c>
      <c r="H39" s="32">
        <f t="shared" ca="1" si="11"/>
        <v>5.3129200000000001</v>
      </c>
      <c r="I39" s="32">
        <f t="shared" ca="1" si="11"/>
        <v>4.5418200000000004</v>
      </c>
      <c r="J39" s="32">
        <f t="shared" ca="1" si="11"/>
        <v>10.81002</v>
      </c>
      <c r="K39" s="32">
        <f t="shared" ca="1" si="11"/>
        <v>6.06046</v>
      </c>
      <c r="L39" s="32">
        <f t="shared" ca="1" si="11"/>
        <v>8.0844100000000001</v>
      </c>
      <c r="M39" s="32">
        <f t="shared" ca="1" si="11"/>
        <v>5.3129200000000001</v>
      </c>
      <c r="N39" s="32">
        <f t="shared" ca="1" si="11"/>
        <v>8.6577999999999999</v>
      </c>
      <c r="O39" s="32">
        <f t="shared" ca="1" si="11"/>
        <v>7.7817699999999999</v>
      </c>
      <c r="P39" s="32">
        <f t="shared" ca="1" si="11"/>
        <v>6.85032</v>
      </c>
      <c r="Q39" s="32">
        <f t="shared" ca="1" si="11"/>
        <v>8.6577999999999999</v>
      </c>
      <c r="R39" s="32">
        <f t="shared" ca="1" si="11"/>
        <v>6.2187799999999998</v>
      </c>
      <c r="S39" s="32">
        <f t="shared" ca="1" si="11"/>
        <v>8.6577999999999999</v>
      </c>
      <c r="T39" s="32">
        <f t="shared" ca="1" si="11"/>
        <v>8.6577999999999999</v>
      </c>
      <c r="U39" s="32">
        <f t="shared" ca="1" si="9"/>
        <v>5.3129200000000001</v>
      </c>
      <c r="V39" s="32">
        <f t="shared" ca="1" si="9"/>
        <v>8.6577999999999999</v>
      </c>
      <c r="W39" s="32">
        <f t="shared" ca="1" si="9"/>
        <v>5.3129200000000001</v>
      </c>
      <c r="X39" s="32">
        <f t="shared" ca="1" si="9"/>
        <v>8.6577999999999999</v>
      </c>
    </row>
    <row r="40" spans="1:24" x14ac:dyDescent="0.2">
      <c r="A40" s="1" t="s">
        <v>49</v>
      </c>
      <c r="B40" s="1">
        <v>2.2038280905157048</v>
      </c>
      <c r="C40" s="1">
        <f t="shared" ca="1" si="2"/>
        <v>2.20383</v>
      </c>
      <c r="D40" s="1">
        <f t="shared" ca="1" si="10"/>
        <v>2.20383</v>
      </c>
      <c r="E40" s="32">
        <f t="shared" ca="1" si="11"/>
        <v>1.55844</v>
      </c>
      <c r="F40" s="32">
        <f t="shared" ca="1" si="11"/>
        <v>1.55844</v>
      </c>
      <c r="G40" s="32">
        <f t="shared" ca="1" si="11"/>
        <v>8.0670900000000003</v>
      </c>
      <c r="H40" s="32">
        <f t="shared" ca="1" si="11"/>
        <v>1.55844</v>
      </c>
      <c r="I40" s="32">
        <f t="shared" ca="1" si="11"/>
        <v>1.23584</v>
      </c>
      <c r="J40" s="32">
        <f t="shared" ca="1" si="11"/>
        <v>1.89611</v>
      </c>
      <c r="K40" s="32">
        <f t="shared" ca="1" si="11"/>
        <v>1.0909</v>
      </c>
      <c r="L40" s="32">
        <f t="shared" ca="1" si="11"/>
        <v>2.02597</v>
      </c>
      <c r="M40" s="32">
        <f t="shared" ca="1" si="11"/>
        <v>1.55844</v>
      </c>
      <c r="N40" s="32">
        <f t="shared" ca="1" si="11"/>
        <v>1.55844</v>
      </c>
      <c r="O40" s="32">
        <f t="shared" ca="1" si="11"/>
        <v>1.3949</v>
      </c>
      <c r="P40" s="32">
        <f t="shared" ca="1" si="11"/>
        <v>1.7236899999999999</v>
      </c>
      <c r="Q40" s="32">
        <f t="shared" ca="1" si="11"/>
        <v>1.55844</v>
      </c>
      <c r="R40" s="32">
        <f t="shared" ca="1" si="11"/>
        <v>1.55844</v>
      </c>
      <c r="S40" s="32">
        <f t="shared" ca="1" si="11"/>
        <v>1.55844</v>
      </c>
      <c r="T40" s="32">
        <f t="shared" ca="1" si="11"/>
        <v>1.55844</v>
      </c>
      <c r="U40" s="32">
        <f t="shared" ca="1" si="9"/>
        <v>1.55844</v>
      </c>
      <c r="V40" s="32">
        <f t="shared" ca="1" si="9"/>
        <v>8.0670900000000003</v>
      </c>
      <c r="W40" s="32">
        <f t="shared" ca="1" si="9"/>
        <v>1.55844</v>
      </c>
      <c r="X40" s="32">
        <f t="shared" ca="1" si="9"/>
        <v>8.0670900000000003</v>
      </c>
    </row>
    <row r="41" spans="1:24" x14ac:dyDescent="0.2">
      <c r="A41" s="1" t="s">
        <v>50</v>
      </c>
      <c r="B41" s="1">
        <v>2.6198096196420639</v>
      </c>
      <c r="C41" s="1">
        <f t="shared" ca="1" si="2"/>
        <v>2.6214300000000001</v>
      </c>
      <c r="D41" s="1">
        <f t="shared" ca="1" si="10"/>
        <v>2.6214300000000001</v>
      </c>
      <c r="E41" s="32">
        <f t="shared" ca="1" si="11"/>
        <v>6.3276300000000001</v>
      </c>
      <c r="F41" s="32">
        <f t="shared" ca="1" si="11"/>
        <v>6.3276300000000001</v>
      </c>
      <c r="G41" s="32">
        <f t="shared" ca="1" si="11"/>
        <v>7.4603000000000002</v>
      </c>
      <c r="H41" s="32">
        <f t="shared" ca="1" si="11"/>
        <v>5.3837400000000004</v>
      </c>
      <c r="I41" s="32">
        <f t="shared" ca="1" si="11"/>
        <v>5.26614</v>
      </c>
      <c r="J41" s="32">
        <f t="shared" ca="1" si="11"/>
        <v>6.97722</v>
      </c>
      <c r="K41" s="32">
        <f t="shared" ca="1" si="11"/>
        <v>5.2222099999999996</v>
      </c>
      <c r="L41" s="32">
        <f t="shared" ca="1" si="11"/>
        <v>6.9988599999999996</v>
      </c>
      <c r="M41" s="32">
        <f t="shared" ca="1" si="11"/>
        <v>6.3276300000000001</v>
      </c>
      <c r="N41" s="32">
        <f t="shared" ca="1" si="11"/>
        <v>6.3276300000000001</v>
      </c>
      <c r="O41" s="32">
        <f t="shared" ca="1" si="11"/>
        <v>5.6860999999999997</v>
      </c>
      <c r="P41" s="32">
        <f t="shared" ca="1" si="11"/>
        <v>6.9711499999999997</v>
      </c>
      <c r="Q41" s="32">
        <f t="shared" ca="1" si="11"/>
        <v>6.3276300000000001</v>
      </c>
      <c r="R41" s="32">
        <f t="shared" ca="1" si="11"/>
        <v>6.3276300000000001</v>
      </c>
      <c r="S41" s="32">
        <f t="shared" ca="1" si="11"/>
        <v>6.3276300000000001</v>
      </c>
      <c r="T41" s="32">
        <f t="shared" ca="1" si="11"/>
        <v>6.3276300000000001</v>
      </c>
      <c r="U41" s="32">
        <f t="shared" ca="1" si="9"/>
        <v>6.3276300000000001</v>
      </c>
      <c r="V41" s="32">
        <f t="shared" ca="1" si="9"/>
        <v>6.3276300000000001</v>
      </c>
      <c r="W41" s="32">
        <f t="shared" ca="1" si="9"/>
        <v>0.33579999999999999</v>
      </c>
      <c r="X41" s="32">
        <f t="shared" ca="1" si="9"/>
        <v>6.3276300000000001</v>
      </c>
    </row>
    <row r="42" spans="1:24" x14ac:dyDescent="0.2">
      <c r="A42" s="1" t="s">
        <v>51</v>
      </c>
      <c r="B42" s="1">
        <v>2.0474112732341299</v>
      </c>
      <c r="C42" s="1">
        <f t="shared" ca="1" si="2"/>
        <v>2.0474100000000002</v>
      </c>
      <c r="D42" s="1">
        <f t="shared" ca="1" si="10"/>
        <v>2.0474100000000002</v>
      </c>
      <c r="E42" s="32">
        <f t="shared" ca="1" si="11"/>
        <v>0.28795999999999999</v>
      </c>
      <c r="F42" s="32">
        <f t="shared" ca="1" si="11"/>
        <v>0.28795999999999999</v>
      </c>
      <c r="G42" s="32">
        <f t="shared" ca="1" si="11"/>
        <v>1.82464</v>
      </c>
      <c r="H42" s="32">
        <f t="shared" ca="1" si="11"/>
        <v>0.28795999999999999</v>
      </c>
      <c r="I42" s="32">
        <f t="shared" ca="1" si="11"/>
        <v>1.22319</v>
      </c>
      <c r="J42" s="32">
        <f t="shared" ca="1" si="11"/>
        <v>0.38478000000000001</v>
      </c>
      <c r="K42" s="32">
        <f t="shared" ca="1" si="11"/>
        <v>1.27725</v>
      </c>
      <c r="L42" s="32">
        <f t="shared" ca="1" si="11"/>
        <v>0.37435000000000002</v>
      </c>
      <c r="M42" s="32">
        <f t="shared" ca="1" si="11"/>
        <v>0.28795999999999999</v>
      </c>
      <c r="N42" s="32">
        <f t="shared" ca="1" si="11"/>
        <v>0.49095</v>
      </c>
      <c r="O42" s="32">
        <f t="shared" ca="1" si="11"/>
        <v>0.42120000000000002</v>
      </c>
      <c r="P42" s="32">
        <f t="shared" ca="1" si="11"/>
        <v>0.31968999999999997</v>
      </c>
      <c r="Q42" s="32">
        <f t="shared" ca="1" si="11"/>
        <v>0.49095</v>
      </c>
      <c r="R42" s="32">
        <f t="shared" ca="1" si="11"/>
        <v>0.28795999999999999</v>
      </c>
      <c r="S42" s="32">
        <f t="shared" ca="1" si="11"/>
        <v>0.28795999999999999</v>
      </c>
      <c r="T42" s="32">
        <f t="shared" ca="1" si="11"/>
        <v>0.28795999999999999</v>
      </c>
      <c r="U42" s="32">
        <f t="shared" ca="1" si="9"/>
        <v>0.28795999999999999</v>
      </c>
      <c r="V42" s="32">
        <f t="shared" ca="1" si="9"/>
        <v>0.28795999999999999</v>
      </c>
      <c r="W42" s="32">
        <f t="shared" ca="1" si="9"/>
        <v>0.28795999999999999</v>
      </c>
      <c r="X42" s="32">
        <f t="shared" ca="1" si="9"/>
        <v>0.28795999999999999</v>
      </c>
    </row>
    <row r="43" spans="1:24" x14ac:dyDescent="0.2">
      <c r="A43" s="1" t="s">
        <v>52</v>
      </c>
      <c r="B43" s="1">
        <v>4.2639893312342556</v>
      </c>
      <c r="C43" s="1">
        <f t="shared" ca="1" si="2"/>
        <v>4.2657400000000001</v>
      </c>
      <c r="D43" s="1">
        <f t="shared" ca="1" si="10"/>
        <v>4.2657400000000001</v>
      </c>
      <c r="E43" s="32">
        <f t="shared" ca="1" si="11"/>
        <v>2.4687199999999998</v>
      </c>
      <c r="F43" s="32">
        <f t="shared" ca="1" si="11"/>
        <v>2.4687199999999998</v>
      </c>
      <c r="G43" s="32">
        <f t="shared" ca="1" si="11"/>
        <v>17.228760000000001</v>
      </c>
      <c r="H43" s="32">
        <f t="shared" ca="1" si="11"/>
        <v>2.4687199999999998</v>
      </c>
      <c r="I43" s="32">
        <f t="shared" ca="1" si="11"/>
        <v>1.92062</v>
      </c>
      <c r="J43" s="32">
        <f t="shared" ca="1" si="11"/>
        <v>3.2003200000000001</v>
      </c>
      <c r="K43" s="32">
        <f t="shared" ca="1" si="11"/>
        <v>1.9785900000000001</v>
      </c>
      <c r="L43" s="32">
        <f t="shared" ca="1" si="11"/>
        <v>3.2093400000000001</v>
      </c>
      <c r="M43" s="32">
        <f t="shared" ca="1" si="11"/>
        <v>2.4687199999999998</v>
      </c>
      <c r="N43" s="32">
        <f t="shared" ca="1" si="11"/>
        <v>2.8265600000000002</v>
      </c>
      <c r="O43" s="32">
        <f t="shared" ca="1" si="11"/>
        <v>2.5024099999999998</v>
      </c>
      <c r="P43" s="32">
        <f t="shared" ca="1" si="11"/>
        <v>2.7269999999999999</v>
      </c>
      <c r="Q43" s="32">
        <f t="shared" ca="1" si="11"/>
        <v>2.8265600000000002</v>
      </c>
      <c r="R43" s="32">
        <f t="shared" ca="1" si="11"/>
        <v>2.4687199999999998</v>
      </c>
      <c r="S43" s="32">
        <f t="shared" ca="1" si="11"/>
        <v>2.4687199999999998</v>
      </c>
      <c r="T43" s="32">
        <f t="shared" ca="1" si="11"/>
        <v>2.4687199999999998</v>
      </c>
      <c r="U43" s="32">
        <f t="shared" ca="1" si="9"/>
        <v>2.4687199999999998</v>
      </c>
      <c r="V43" s="32">
        <f t="shared" ca="1" si="9"/>
        <v>2.4687199999999998</v>
      </c>
      <c r="W43" s="32">
        <f t="shared" ca="1" si="9"/>
        <v>2.4687199999999998</v>
      </c>
      <c r="X43" s="32">
        <f t="shared" ca="1" si="9"/>
        <v>17.228760000000001</v>
      </c>
    </row>
    <row r="44" spans="1:24" x14ac:dyDescent="0.2">
      <c r="A44" s="1" t="s">
        <v>53</v>
      </c>
      <c r="B44" s="1">
        <v>2.8850574328576277</v>
      </c>
      <c r="C44" s="1">
        <f t="shared" ca="1" si="2"/>
        <v>2.8851</v>
      </c>
      <c r="D44" s="1">
        <f t="shared" ca="1" si="10"/>
        <v>2.8851</v>
      </c>
      <c r="E44" s="32">
        <f t="shared" ca="1" si="11"/>
        <v>7.6165200000000004</v>
      </c>
      <c r="F44" s="32">
        <f t="shared" ca="1" si="11"/>
        <v>7.6165200000000004</v>
      </c>
      <c r="G44" s="32">
        <f t="shared" ca="1" si="11"/>
        <v>20.61328</v>
      </c>
      <c r="H44" s="32">
        <f t="shared" ca="1" si="11"/>
        <v>0.86207</v>
      </c>
      <c r="I44" s="32">
        <f t="shared" ca="1" si="11"/>
        <v>5.3622399999999999</v>
      </c>
      <c r="J44" s="32">
        <f t="shared" ca="1" si="11"/>
        <v>7.2639199999999997</v>
      </c>
      <c r="K44" s="32">
        <f t="shared" ca="1" si="11"/>
        <v>5.3315599999999996</v>
      </c>
      <c r="L44" s="32">
        <f t="shared" ca="1" si="11"/>
        <v>7.2763099999999996</v>
      </c>
      <c r="M44" s="32">
        <f t="shared" ca="1" si="11"/>
        <v>5.5971599999999997</v>
      </c>
      <c r="N44" s="32">
        <f t="shared" ca="1" si="11"/>
        <v>7.6165200000000004</v>
      </c>
      <c r="O44" s="32">
        <f t="shared" ca="1" si="11"/>
        <v>6.8502299999999998</v>
      </c>
      <c r="P44" s="32">
        <f t="shared" ca="1" si="11"/>
        <v>6.1625699999999997</v>
      </c>
      <c r="Q44" s="32">
        <f t="shared" ca="1" si="11"/>
        <v>7.6165200000000004</v>
      </c>
      <c r="R44" s="32">
        <f t="shared" ca="1" si="11"/>
        <v>5.5971599999999997</v>
      </c>
      <c r="S44" s="32">
        <f t="shared" ca="1" si="11"/>
        <v>7.6165200000000004</v>
      </c>
      <c r="T44" s="32">
        <f t="shared" ca="1" si="11"/>
        <v>7.6165200000000004</v>
      </c>
      <c r="U44" s="32">
        <f t="shared" ca="1" si="9"/>
        <v>0.86207</v>
      </c>
      <c r="V44" s="32">
        <f t="shared" ca="1" si="9"/>
        <v>7.6165200000000004</v>
      </c>
      <c r="W44" s="32">
        <f t="shared" ca="1" si="9"/>
        <v>0.86207</v>
      </c>
      <c r="X44" s="32">
        <f t="shared" ca="1" si="9"/>
        <v>18.85979</v>
      </c>
    </row>
    <row r="45" spans="1:24" x14ac:dyDescent="0.2">
      <c r="A45" s="1" t="s">
        <v>54</v>
      </c>
      <c r="B45" s="1">
        <v>1.9759152929048613</v>
      </c>
      <c r="C45" s="1">
        <f t="shared" ca="1" si="2"/>
        <v>1.9759199999999999</v>
      </c>
      <c r="D45" s="1">
        <f t="shared" ca="1" si="10"/>
        <v>1.9759199999999999</v>
      </c>
      <c r="E45" s="32">
        <f t="shared" ca="1" si="11"/>
        <v>3.6495700000000002</v>
      </c>
      <c r="F45" s="32">
        <f t="shared" ca="1" si="11"/>
        <v>3.6495700000000002</v>
      </c>
      <c r="G45" s="32">
        <f t="shared" ca="1" si="11"/>
        <v>7.4825100000000004</v>
      </c>
      <c r="H45" s="32">
        <f t="shared" ca="1" si="11"/>
        <v>0.75770000000000004</v>
      </c>
      <c r="I45" s="32">
        <f t="shared" ca="1" si="11"/>
        <v>0.54091999999999996</v>
      </c>
      <c r="J45" s="32">
        <f t="shared" ca="1" si="11"/>
        <v>7.7675099999999997</v>
      </c>
      <c r="K45" s="32">
        <f t="shared" ca="1" si="11"/>
        <v>2.5547</v>
      </c>
      <c r="L45" s="32">
        <f t="shared" ca="1" si="11"/>
        <v>0.98501000000000005</v>
      </c>
      <c r="M45" s="32">
        <f t="shared" ca="1" si="11"/>
        <v>3.6495700000000002</v>
      </c>
      <c r="N45" s="32">
        <f t="shared" ca="1" si="11"/>
        <v>3.6495700000000002</v>
      </c>
      <c r="O45" s="32">
        <f t="shared" ca="1" si="11"/>
        <v>3.26234</v>
      </c>
      <c r="P45" s="32">
        <f t="shared" ca="1" si="11"/>
        <v>4.0417399999999999</v>
      </c>
      <c r="Q45" s="32">
        <f t="shared" ca="1" si="11"/>
        <v>7.4825100000000004</v>
      </c>
      <c r="R45" s="32">
        <f t="shared" ca="1" si="11"/>
        <v>3.6495700000000002</v>
      </c>
      <c r="S45" s="32">
        <f t="shared" ca="1" si="11"/>
        <v>3.6495700000000002</v>
      </c>
      <c r="T45" s="32">
        <f t="shared" ca="1" si="11"/>
        <v>3.6495700000000002</v>
      </c>
      <c r="U45" s="32">
        <f t="shared" ca="1" si="9"/>
        <v>0.75770000000000004</v>
      </c>
      <c r="V45" s="32">
        <f t="shared" ca="1" si="9"/>
        <v>7.4825100000000004</v>
      </c>
      <c r="W45" s="32">
        <f t="shared" ca="1" si="9"/>
        <v>0.75770000000000004</v>
      </c>
      <c r="X45" s="32">
        <f t="shared" ca="1" si="9"/>
        <v>14.30227</v>
      </c>
    </row>
    <row r="46" spans="1:24" hidden="1" x14ac:dyDescent="0.2">
      <c r="A46" s="1" t="s">
        <v>55</v>
      </c>
      <c r="B46" s="1">
        <v>0.43365821932991006</v>
      </c>
      <c r="C46" s="1">
        <f t="shared" ca="1" si="2"/>
        <v>0.43365999999999999</v>
      </c>
      <c r="D46" s="1">
        <f t="shared" ca="1" si="10"/>
        <v>0.43365999999999999</v>
      </c>
      <c r="E46" s="32">
        <f t="shared" ca="1" si="11"/>
        <v>0.59123999999999999</v>
      </c>
      <c r="F46" s="32">
        <f t="shared" ca="1" si="11"/>
        <v>0.59123999999999999</v>
      </c>
      <c r="G46" s="32">
        <f t="shared" ca="1" si="11"/>
        <v>0.59123999999999999</v>
      </c>
      <c r="H46" s="32">
        <f t="shared" ca="1" si="11"/>
        <v>0.59123999999999999</v>
      </c>
      <c r="I46" s="32">
        <f t="shared" ca="1" si="11"/>
        <v>0.42453999999999997</v>
      </c>
      <c r="J46" s="32">
        <f t="shared" ca="1" si="11"/>
        <v>0.75795000000000001</v>
      </c>
      <c r="K46" s="32">
        <f t="shared" ca="1" si="11"/>
        <v>0.41387000000000002</v>
      </c>
      <c r="L46" s="32">
        <f t="shared" ca="1" si="11"/>
        <v>0.76861999999999997</v>
      </c>
      <c r="M46" s="32">
        <f t="shared" ca="1" si="11"/>
        <v>0.59123999999999999</v>
      </c>
      <c r="N46" s="32">
        <f t="shared" ca="1" si="11"/>
        <v>0.59123999999999999</v>
      </c>
      <c r="O46" s="32">
        <f t="shared" ca="1" si="11"/>
        <v>0.53213999999999995</v>
      </c>
      <c r="P46" s="32">
        <f t="shared" ca="1" si="11"/>
        <v>0.65034999999999998</v>
      </c>
      <c r="Q46" s="32">
        <f t="shared" ca="1" si="11"/>
        <v>0.59123999999999999</v>
      </c>
      <c r="R46" s="32">
        <f t="shared" ca="1" si="11"/>
        <v>0.59123999999999999</v>
      </c>
      <c r="S46" s="32">
        <f t="shared" ca="1" si="11"/>
        <v>0.59123999999999999</v>
      </c>
      <c r="T46" s="32">
        <f t="shared" ca="1" si="11"/>
        <v>0.59123999999999999</v>
      </c>
      <c r="U46" s="32">
        <f t="shared" ca="1" si="9"/>
        <v>0.59123999999999999</v>
      </c>
      <c r="V46" s="32">
        <f t="shared" ca="1" si="9"/>
        <v>0.59123999999999999</v>
      </c>
      <c r="W46" s="32">
        <f t="shared" ca="1" si="9"/>
        <v>0.59123999999999999</v>
      </c>
      <c r="X46" s="32">
        <f t="shared" ca="1" si="9"/>
        <v>5.8942300000000003</v>
      </c>
    </row>
    <row r="47" spans="1:24" x14ac:dyDescent="0.2">
      <c r="A47" s="1" t="s">
        <v>56</v>
      </c>
      <c r="B47" s="1">
        <v>1.7795823463254812</v>
      </c>
      <c r="C47" s="1">
        <f t="shared" ca="1" si="2"/>
        <v>1.7798700000000001</v>
      </c>
      <c r="D47" s="1">
        <f t="shared" ca="1" si="10"/>
        <v>1.7798700000000001</v>
      </c>
      <c r="E47" s="32">
        <f t="shared" ca="1" si="11"/>
        <v>1.69276</v>
      </c>
      <c r="F47" s="32">
        <f t="shared" ca="1" si="11"/>
        <v>1.69276</v>
      </c>
      <c r="G47" s="32">
        <f t="shared" ca="1" si="11"/>
        <v>2.8781500000000002</v>
      </c>
      <c r="H47" s="32">
        <f t="shared" ca="1" si="11"/>
        <v>0.79952000000000001</v>
      </c>
      <c r="I47" s="32">
        <f t="shared" ca="1" si="11"/>
        <v>2.01248</v>
      </c>
      <c r="J47" s="32">
        <f t="shared" ca="1" si="11"/>
        <v>2.20459</v>
      </c>
      <c r="K47" s="32">
        <f t="shared" ca="1" si="11"/>
        <v>2.0146999999999999</v>
      </c>
      <c r="L47" s="32">
        <f t="shared" ca="1" si="11"/>
        <v>2.20059</v>
      </c>
      <c r="M47" s="32">
        <f t="shared" ca="1" si="11"/>
        <v>1.69276</v>
      </c>
      <c r="N47" s="32">
        <f t="shared" ca="1" si="11"/>
        <v>1.69276</v>
      </c>
      <c r="O47" s="32">
        <f t="shared" ca="1" si="11"/>
        <v>2.58948</v>
      </c>
      <c r="P47" s="32">
        <f t="shared" ca="1" si="11"/>
        <v>1.86311</v>
      </c>
      <c r="Q47" s="32">
        <f t="shared" ca="1" si="11"/>
        <v>1.69276</v>
      </c>
      <c r="R47" s="32">
        <f t="shared" ca="1" si="11"/>
        <v>1.69276</v>
      </c>
      <c r="S47" s="32">
        <f t="shared" ca="1" si="11"/>
        <v>1.69276</v>
      </c>
      <c r="T47" s="32">
        <f t="shared" ca="1" si="11"/>
        <v>1.69276</v>
      </c>
      <c r="U47" s="32">
        <f t="shared" ca="1" si="9"/>
        <v>0.79952000000000001</v>
      </c>
      <c r="V47" s="32">
        <f t="shared" ca="1" si="9"/>
        <v>1.69276</v>
      </c>
      <c r="W47" s="32">
        <f t="shared" ca="1" si="9"/>
        <v>0.79952000000000001</v>
      </c>
      <c r="X47" s="32">
        <f t="shared" ca="1" si="9"/>
        <v>1.69276</v>
      </c>
    </row>
    <row r="48" spans="1:24" x14ac:dyDescent="0.2">
      <c r="A48" s="1" t="s">
        <v>57</v>
      </c>
      <c r="B48" s="1">
        <v>1.1179904415542841</v>
      </c>
      <c r="C48" s="1">
        <f t="shared" ca="1" si="2"/>
        <v>1.11815</v>
      </c>
      <c r="D48" s="1">
        <f t="shared" ca="1" si="10"/>
        <v>1.11815</v>
      </c>
      <c r="E48" s="32">
        <f t="shared" ca="1" si="11"/>
        <v>0.68633</v>
      </c>
      <c r="F48" s="32">
        <f t="shared" ca="1" si="11"/>
        <v>0.68633</v>
      </c>
      <c r="G48" s="32">
        <f t="shared" ca="1" si="11"/>
        <v>0.68633</v>
      </c>
      <c r="H48" s="32">
        <f t="shared" ca="1" si="11"/>
        <v>0.68633</v>
      </c>
      <c r="I48" s="32">
        <f t="shared" ca="1" si="11"/>
        <v>0.45924999999999999</v>
      </c>
      <c r="J48" s="32">
        <f t="shared" ca="1" si="11"/>
        <v>0.93157000000000001</v>
      </c>
      <c r="K48" s="32">
        <f t="shared" ca="1" si="11"/>
        <v>0.48043000000000002</v>
      </c>
      <c r="L48" s="32">
        <f t="shared" ca="1" si="11"/>
        <v>0.89222999999999997</v>
      </c>
      <c r="M48" s="32">
        <f t="shared" ca="1" si="11"/>
        <v>0.68633</v>
      </c>
      <c r="N48" s="32">
        <f t="shared" ca="1" si="11"/>
        <v>0.68633</v>
      </c>
      <c r="O48" s="32">
        <f t="shared" ca="1" si="11"/>
        <v>0.60865000000000002</v>
      </c>
      <c r="P48" s="32">
        <f t="shared" ca="1" si="11"/>
        <v>0.76602999999999999</v>
      </c>
      <c r="Q48" s="32">
        <f t="shared" ca="1" si="11"/>
        <v>0.68633</v>
      </c>
      <c r="R48" s="32">
        <f t="shared" ca="1" si="11"/>
        <v>0.68633</v>
      </c>
      <c r="S48" s="32">
        <f t="shared" ca="1" si="11"/>
        <v>0.68633</v>
      </c>
      <c r="T48" s="32">
        <f t="shared" ca="1" si="11"/>
        <v>0.68633</v>
      </c>
      <c r="U48" s="32">
        <f t="shared" ca="1" si="9"/>
        <v>0.68633</v>
      </c>
      <c r="V48" s="32">
        <f t="shared" ca="1" si="9"/>
        <v>0.68633</v>
      </c>
      <c r="W48" s="32">
        <f t="shared" ca="1" si="9"/>
        <v>0.68633</v>
      </c>
      <c r="X48" s="32">
        <f t="shared" ca="1" si="9"/>
        <v>0.68633</v>
      </c>
    </row>
    <row r="49" spans="1:24" x14ac:dyDescent="0.2">
      <c r="A49" s="1" t="s">
        <v>58</v>
      </c>
      <c r="B49" s="1">
        <v>7.2335640232850453</v>
      </c>
      <c r="C49" s="1">
        <f t="shared" ca="1" si="2"/>
        <v>7.2335599999999998</v>
      </c>
      <c r="D49" s="1">
        <f t="shared" ca="1" si="10"/>
        <v>7.2335599999999998</v>
      </c>
      <c r="E49" s="32">
        <f t="shared" ca="1" si="11"/>
        <v>9.2616200000000006</v>
      </c>
      <c r="F49" s="32">
        <f t="shared" ca="1" si="11"/>
        <v>9.2616200000000006</v>
      </c>
      <c r="G49" s="32">
        <f t="shared" ca="1" si="11"/>
        <v>9.2616200000000006</v>
      </c>
      <c r="H49" s="32">
        <f t="shared" ca="1" si="11"/>
        <v>9.2616200000000006</v>
      </c>
      <c r="I49" s="32">
        <f t="shared" ca="1" si="11"/>
        <v>9.0080600000000004</v>
      </c>
      <c r="J49" s="32">
        <f t="shared" ca="1" si="11"/>
        <v>9.5284399999999998</v>
      </c>
      <c r="K49" s="32">
        <f t="shared" ca="1" si="11"/>
        <v>6.4831300000000001</v>
      </c>
      <c r="L49" s="32">
        <f t="shared" ca="1" si="11"/>
        <v>12.040100000000001</v>
      </c>
      <c r="M49" s="32">
        <f t="shared" ca="1" si="11"/>
        <v>9.2616200000000006</v>
      </c>
      <c r="N49" s="32">
        <f t="shared" ca="1" si="11"/>
        <v>9.2616200000000006</v>
      </c>
      <c r="O49" s="32">
        <f t="shared" ca="1" si="11"/>
        <v>8.3288499999999992</v>
      </c>
      <c r="P49" s="32">
        <f t="shared" ca="1" si="11"/>
        <v>10.19586</v>
      </c>
      <c r="Q49" s="32">
        <f t="shared" ca="1" si="11"/>
        <v>9.2616200000000006</v>
      </c>
      <c r="R49" s="32">
        <f t="shared" ca="1" si="11"/>
        <v>9.2616200000000006</v>
      </c>
      <c r="S49" s="32">
        <f t="shared" ca="1" si="11"/>
        <v>9.2616200000000006</v>
      </c>
      <c r="T49" s="32">
        <f t="shared" ca="1" si="11"/>
        <v>9.2616200000000006</v>
      </c>
      <c r="U49" s="32">
        <f t="shared" ca="1" si="9"/>
        <v>9.2616200000000006</v>
      </c>
      <c r="V49" s="32">
        <f t="shared" ca="1" si="9"/>
        <v>9.2616200000000006</v>
      </c>
      <c r="W49" s="32">
        <f t="shared" ca="1" si="9"/>
        <v>9.2616200000000006</v>
      </c>
      <c r="X49" s="32">
        <f t="shared" ca="1" si="9"/>
        <v>9.2616200000000006</v>
      </c>
    </row>
    <row r="50" spans="1:24" x14ac:dyDescent="0.2">
      <c r="A50" s="1" t="s">
        <v>59</v>
      </c>
      <c r="B50" s="1">
        <v>0.69129524661306274</v>
      </c>
      <c r="C50" s="1">
        <f t="shared" ca="1" si="2"/>
        <v>0.69164000000000003</v>
      </c>
      <c r="D50" s="1">
        <f t="shared" ca="1" si="10"/>
        <v>0.69164000000000003</v>
      </c>
      <c r="E50" s="32">
        <f t="shared" ca="1" si="11"/>
        <v>1.2264699999999999</v>
      </c>
      <c r="F50" s="32">
        <f t="shared" ref="F50" ca="1" si="12">INDIRECT(ADDRESS(ROW(F50)+147,15,,,CONCATENATE("oq25",F$1)))</f>
        <v>1.2264699999999999</v>
      </c>
      <c r="G50" s="32">
        <f t="shared" ca="1" si="11"/>
        <v>2.16736</v>
      </c>
      <c r="H50" s="32">
        <f t="shared" ca="1" si="11"/>
        <v>1.2264699999999999</v>
      </c>
      <c r="I50" s="32">
        <f t="shared" ca="1" si="11"/>
        <v>0.94052999999999998</v>
      </c>
      <c r="J50" s="32">
        <f t="shared" ca="1" si="11"/>
        <v>1.5136400000000001</v>
      </c>
      <c r="K50" s="32">
        <f t="shared" ca="1" si="11"/>
        <v>1.51715</v>
      </c>
      <c r="L50" s="32">
        <f t="shared" ca="1" si="11"/>
        <v>1.5944199999999999</v>
      </c>
      <c r="M50" s="32">
        <f t="shared" ca="1" si="11"/>
        <v>1.2264699999999999</v>
      </c>
      <c r="N50" s="32">
        <f t="shared" ca="1" si="11"/>
        <v>2.16736</v>
      </c>
      <c r="O50" s="32">
        <f t="shared" ca="1" si="11"/>
        <v>1.9493400000000001</v>
      </c>
      <c r="P50" s="32">
        <f t="shared" ca="1" si="11"/>
        <v>1.3498399999999999</v>
      </c>
      <c r="Q50" s="32">
        <f t="shared" ca="1" si="11"/>
        <v>2.16736</v>
      </c>
      <c r="R50" s="32">
        <f t="shared" ca="1" si="11"/>
        <v>1.2264699999999999</v>
      </c>
      <c r="S50" s="32">
        <f t="shared" ca="1" si="11"/>
        <v>1.2264699999999999</v>
      </c>
      <c r="T50" s="32">
        <f t="shared" ca="1" si="11"/>
        <v>1.2264699999999999</v>
      </c>
      <c r="U50" s="32">
        <f t="shared" ca="1" si="9"/>
        <v>1.2264699999999999</v>
      </c>
      <c r="V50" s="32">
        <f t="shared" ca="1" si="9"/>
        <v>2.16736</v>
      </c>
      <c r="W50" s="32">
        <f t="shared" ca="1" si="9"/>
        <v>1.2264699999999999</v>
      </c>
      <c r="X50" s="32">
        <f t="shared" ca="1" si="9"/>
        <v>2.16736</v>
      </c>
    </row>
    <row r="51" spans="1:24" x14ac:dyDescent="0.2">
      <c r="A51" s="1" t="s">
        <v>60</v>
      </c>
      <c r="B51" s="1">
        <v>1.5673620731600049</v>
      </c>
      <c r="C51" s="1">
        <f t="shared" ca="1" si="2"/>
        <v>1.5674699999999999</v>
      </c>
      <c r="D51" s="1">
        <f t="shared" ref="D51:D66" ca="1" si="13">INDIRECT(ADDRESS(ROW(D51)+147,15,,,CONCATENATE("out25",D$1)))</f>
        <v>1.5674699999999999</v>
      </c>
      <c r="E51" s="32">
        <f t="shared" ref="E51:U66" ca="1" si="14">INDIRECT(ADDRESS(ROW(E51)+147,15,,,CONCATENATE("oq25",E$1)))</f>
        <v>0.82469999999999999</v>
      </c>
      <c r="F51" s="32">
        <f t="shared" ca="1" si="14"/>
        <v>0.82469999999999999</v>
      </c>
      <c r="G51" s="32">
        <f t="shared" ca="1" si="14"/>
        <v>0.82469999999999999</v>
      </c>
      <c r="H51" s="32">
        <f t="shared" ca="1" si="14"/>
        <v>0.82469999999999999</v>
      </c>
      <c r="I51" s="32">
        <f t="shared" ca="1" si="14"/>
        <v>0.56040000000000001</v>
      </c>
      <c r="J51" s="32">
        <f t="shared" ca="1" si="14"/>
        <v>1.1101700000000001</v>
      </c>
      <c r="K51" s="32">
        <f t="shared" ca="1" si="14"/>
        <v>0.57728999999999997</v>
      </c>
      <c r="L51" s="32">
        <f t="shared" ca="1" si="14"/>
        <v>1.07212</v>
      </c>
      <c r="M51" s="32">
        <f t="shared" ca="1" si="14"/>
        <v>0.82469999999999999</v>
      </c>
      <c r="N51" s="32">
        <f t="shared" ca="1" si="14"/>
        <v>0.82469999999999999</v>
      </c>
      <c r="O51" s="32">
        <f t="shared" ca="1" si="14"/>
        <v>0.73012999999999995</v>
      </c>
      <c r="P51" s="32">
        <f t="shared" ca="1" si="14"/>
        <v>0.92196999999999996</v>
      </c>
      <c r="Q51" s="32">
        <f t="shared" ca="1" si="14"/>
        <v>0.82469999999999999</v>
      </c>
      <c r="R51" s="32">
        <f t="shared" ca="1" si="14"/>
        <v>0.82469999999999999</v>
      </c>
      <c r="S51" s="32">
        <f t="shared" ca="1" si="14"/>
        <v>0.82469999999999999</v>
      </c>
      <c r="T51" s="32">
        <f t="shared" ca="1" si="14"/>
        <v>0.82469999999999999</v>
      </c>
      <c r="U51" s="32">
        <f t="shared" ca="1" si="9"/>
        <v>0.82469999999999999</v>
      </c>
      <c r="V51" s="32">
        <f t="shared" ca="1" si="9"/>
        <v>0.82469999999999999</v>
      </c>
      <c r="W51" s="32">
        <f t="shared" ca="1" si="9"/>
        <v>0.82469999999999999</v>
      </c>
      <c r="X51" s="32">
        <f t="shared" ca="1" si="9"/>
        <v>0.82469999999999999</v>
      </c>
    </row>
    <row r="52" spans="1:24" x14ac:dyDescent="0.2">
      <c r="A52" s="1" t="s">
        <v>61</v>
      </c>
      <c r="B52" s="1">
        <v>1.3307957306597007</v>
      </c>
      <c r="C52" s="1">
        <f t="shared" ca="1" si="2"/>
        <v>1.3308</v>
      </c>
      <c r="D52" s="1">
        <f t="shared" ca="1" si="13"/>
        <v>1.3308</v>
      </c>
      <c r="E52" s="32">
        <f t="shared" ca="1" si="14"/>
        <v>1.7703599999999999</v>
      </c>
      <c r="F52" s="32">
        <f t="shared" ca="1" si="14"/>
        <v>1.7703599999999999</v>
      </c>
      <c r="G52" s="32">
        <f t="shared" ca="1" si="14"/>
        <v>1.7703599999999999</v>
      </c>
      <c r="H52" s="32">
        <f t="shared" ca="1" si="14"/>
        <v>1.0848800000000001</v>
      </c>
      <c r="I52" s="32">
        <f t="shared" ca="1" si="14"/>
        <v>1.23925</v>
      </c>
      <c r="J52" s="32">
        <f t="shared" ca="1" si="14"/>
        <v>1.4103399999999999</v>
      </c>
      <c r="K52" s="32">
        <f t="shared" ca="1" si="14"/>
        <v>1.23925</v>
      </c>
      <c r="L52" s="32">
        <f t="shared" ca="1" si="14"/>
        <v>1.4103399999999999</v>
      </c>
      <c r="M52" s="32">
        <f t="shared" ca="1" si="14"/>
        <v>1.7703599999999999</v>
      </c>
      <c r="N52" s="32">
        <f t="shared" ca="1" si="14"/>
        <v>1.7703599999999999</v>
      </c>
      <c r="O52" s="32">
        <f t="shared" ca="1" si="14"/>
        <v>1.5933900000000001</v>
      </c>
      <c r="P52" s="32">
        <f t="shared" ca="1" si="14"/>
        <v>1.9473400000000001</v>
      </c>
      <c r="Q52" s="32">
        <f t="shared" ca="1" si="14"/>
        <v>1.7703599999999999</v>
      </c>
      <c r="R52" s="32">
        <f t="shared" ca="1" si="14"/>
        <v>1.7703599999999999</v>
      </c>
      <c r="S52" s="32">
        <f t="shared" ca="1" si="14"/>
        <v>1.7703599999999999</v>
      </c>
      <c r="T52" s="32">
        <f t="shared" ca="1" si="14"/>
        <v>1.7703599999999999</v>
      </c>
      <c r="U52" s="32">
        <f t="shared" ca="1" si="9"/>
        <v>1.7703599999999999</v>
      </c>
      <c r="V52" s="32">
        <f t="shared" ca="1" si="9"/>
        <v>1.7703599999999999</v>
      </c>
      <c r="W52" s="32">
        <f t="shared" ca="1" si="9"/>
        <v>1.7703599999999999</v>
      </c>
      <c r="X52" s="32">
        <f t="shared" ca="1" si="9"/>
        <v>1.7703599999999999</v>
      </c>
    </row>
    <row r="53" spans="1:24" x14ac:dyDescent="0.2">
      <c r="A53" s="1" t="s">
        <v>62</v>
      </c>
      <c r="B53" s="1">
        <v>3.3622222868985441</v>
      </c>
      <c r="C53" s="1">
        <f t="shared" ca="1" si="2"/>
        <v>3.3636699999999999</v>
      </c>
      <c r="D53" s="1">
        <f t="shared" ca="1" si="13"/>
        <v>3.3636699999999999</v>
      </c>
      <c r="E53" s="32">
        <f t="shared" ca="1" si="14"/>
        <v>5.8510099999999996</v>
      </c>
      <c r="F53" s="32">
        <f t="shared" ref="F53:F82" ca="1" si="15">INDIRECT(ADDRESS(ROW(F53)+147,15,,,CONCATENATE("oq25",F$1)))</f>
        <v>5.8510099999999996</v>
      </c>
      <c r="G53" s="32">
        <f t="shared" ca="1" si="14"/>
        <v>5.8510099999999996</v>
      </c>
      <c r="H53" s="32">
        <f t="shared" ca="1" si="14"/>
        <v>0.57172999999999996</v>
      </c>
      <c r="I53" s="32">
        <f t="shared" ca="1" si="14"/>
        <v>4.4461399999999998</v>
      </c>
      <c r="J53" s="32">
        <f t="shared" ca="1" si="14"/>
        <v>7.2712899999999996</v>
      </c>
      <c r="K53" s="32">
        <f t="shared" ca="1" si="14"/>
        <v>4.0957100000000004</v>
      </c>
      <c r="L53" s="32">
        <f t="shared" ca="1" si="14"/>
        <v>7.6063200000000002</v>
      </c>
      <c r="M53" s="32">
        <f t="shared" ca="1" si="14"/>
        <v>5.8510099999999996</v>
      </c>
      <c r="N53" s="32">
        <f t="shared" ca="1" si="14"/>
        <v>5.8510099999999996</v>
      </c>
      <c r="O53" s="32">
        <f t="shared" ca="1" si="14"/>
        <v>5.2578399999999998</v>
      </c>
      <c r="P53" s="32">
        <f t="shared" ca="1" si="14"/>
        <v>6.4460199999999999</v>
      </c>
      <c r="Q53" s="32">
        <f t="shared" ca="1" si="14"/>
        <v>5.8510099999999996</v>
      </c>
      <c r="R53" s="32">
        <f t="shared" ca="1" si="14"/>
        <v>5.8510099999999996</v>
      </c>
      <c r="S53" s="32">
        <f t="shared" ca="1" si="14"/>
        <v>5.8510099999999996</v>
      </c>
      <c r="T53" s="32">
        <f t="shared" ca="1" si="14"/>
        <v>5.8510099999999996</v>
      </c>
      <c r="U53" s="32">
        <f t="shared" ca="1" si="9"/>
        <v>0.57172999999999996</v>
      </c>
      <c r="V53" s="32">
        <f t="shared" ca="1" si="9"/>
        <v>5.8510099999999996</v>
      </c>
      <c r="W53" s="32">
        <f t="shared" ca="1" si="9"/>
        <v>0.57172999999999996</v>
      </c>
      <c r="X53" s="32">
        <f t="shared" ca="1" si="9"/>
        <v>5.8510099999999996</v>
      </c>
    </row>
    <row r="54" spans="1:24" x14ac:dyDescent="0.2">
      <c r="A54" s="1" t="s">
        <v>63</v>
      </c>
      <c r="B54" s="1">
        <v>0.52863668396715935</v>
      </c>
      <c r="C54" s="1">
        <f t="shared" ca="1" si="2"/>
        <v>0.52864</v>
      </c>
      <c r="D54" s="1">
        <f t="shared" ca="1" si="13"/>
        <v>0.52864</v>
      </c>
      <c r="E54" s="32">
        <f t="shared" ca="1" si="14"/>
        <v>2.2315700000000001</v>
      </c>
      <c r="F54" s="32">
        <f t="shared" ca="1" si="15"/>
        <v>2.2315700000000001</v>
      </c>
      <c r="G54" s="32">
        <f t="shared" ca="1" si="14"/>
        <v>2.2315700000000001</v>
      </c>
      <c r="H54" s="32">
        <f t="shared" ca="1" si="14"/>
        <v>2.2315700000000001</v>
      </c>
      <c r="I54" s="32">
        <f t="shared" ca="1" si="14"/>
        <v>1.5621</v>
      </c>
      <c r="J54" s="32">
        <f t="shared" ca="1" si="14"/>
        <v>2.9010400000000001</v>
      </c>
      <c r="K54" s="32">
        <f t="shared" ca="1" si="14"/>
        <v>1.5621</v>
      </c>
      <c r="L54" s="32">
        <f t="shared" ca="1" si="14"/>
        <v>2.9010400000000001</v>
      </c>
      <c r="M54" s="32">
        <f t="shared" ca="1" si="14"/>
        <v>2.2315700000000001</v>
      </c>
      <c r="N54" s="32">
        <f t="shared" ca="1" si="14"/>
        <v>2.2315700000000001</v>
      </c>
      <c r="O54" s="32">
        <f t="shared" ca="1" si="14"/>
        <v>2.0084900000000001</v>
      </c>
      <c r="P54" s="32">
        <f t="shared" ca="1" si="14"/>
        <v>2.45465</v>
      </c>
      <c r="Q54" s="32">
        <f t="shared" ca="1" si="14"/>
        <v>2.2315700000000001</v>
      </c>
      <c r="R54" s="32">
        <f t="shared" ca="1" si="14"/>
        <v>2.2315700000000001</v>
      </c>
      <c r="S54" s="32">
        <f t="shared" ca="1" si="14"/>
        <v>2.2315700000000001</v>
      </c>
      <c r="T54" s="32">
        <f t="shared" ca="1" si="14"/>
        <v>2.2315700000000001</v>
      </c>
      <c r="U54" s="32">
        <f t="shared" ca="1" si="14"/>
        <v>0.36159000000000002</v>
      </c>
      <c r="V54" s="32">
        <f t="shared" ref="V54:X73" ca="1" si="16">INDIRECT(ADDRESS(ROW(V54)+147,15,,,CONCATENATE("oq25",V$1)))</f>
        <v>2.2315700000000001</v>
      </c>
      <c r="W54" s="32">
        <f t="shared" ca="1" si="16"/>
        <v>0.36159000000000002</v>
      </c>
      <c r="X54" s="32">
        <f t="shared" ca="1" si="16"/>
        <v>4.8390300000000002</v>
      </c>
    </row>
    <row r="55" spans="1:24" x14ac:dyDescent="0.2">
      <c r="A55" s="1" t="s">
        <v>64</v>
      </c>
      <c r="B55" s="1">
        <v>11.142402193705342</v>
      </c>
      <c r="C55" s="1">
        <f t="shared" ca="1" si="2"/>
        <v>11.14273</v>
      </c>
      <c r="D55" s="1">
        <f t="shared" ca="1" si="13"/>
        <v>11.14273</v>
      </c>
      <c r="E55" s="32">
        <f t="shared" ca="1" si="14"/>
        <v>14.481870000000001</v>
      </c>
      <c r="F55" s="32">
        <f t="shared" ca="1" si="15"/>
        <v>14.481870000000001</v>
      </c>
      <c r="G55" s="32">
        <f t="shared" ca="1" si="14"/>
        <v>14.481870000000001</v>
      </c>
      <c r="H55" s="32">
        <f t="shared" ca="1" si="14"/>
        <v>3.5332699999999999</v>
      </c>
      <c r="I55" s="32">
        <f t="shared" ca="1" si="14"/>
        <v>3.08013</v>
      </c>
      <c r="J55" s="32">
        <f t="shared" ca="1" si="14"/>
        <v>17.202269999999999</v>
      </c>
      <c r="K55" s="32">
        <f t="shared" ca="1" si="14"/>
        <v>10.137309999999999</v>
      </c>
      <c r="L55" s="32">
        <f t="shared" ca="1" si="14"/>
        <v>4.5932500000000003</v>
      </c>
      <c r="M55" s="32">
        <f t="shared" ca="1" si="14"/>
        <v>3.5332699999999999</v>
      </c>
      <c r="N55" s="32">
        <f t="shared" ca="1" si="14"/>
        <v>14.481870000000001</v>
      </c>
      <c r="O55" s="32">
        <f t="shared" ca="1" si="14"/>
        <v>13.02684</v>
      </c>
      <c r="P55" s="32">
        <f t="shared" ca="1" si="14"/>
        <v>3.9087999999999998</v>
      </c>
      <c r="Q55" s="32">
        <f t="shared" ca="1" si="14"/>
        <v>14.481870000000001</v>
      </c>
      <c r="R55" s="32">
        <f t="shared" ca="1" si="14"/>
        <v>14.481870000000001</v>
      </c>
      <c r="S55" s="32">
        <f t="shared" ca="1" si="14"/>
        <v>14.481870000000001</v>
      </c>
      <c r="T55" s="32">
        <f t="shared" ca="1" si="14"/>
        <v>14.481870000000001</v>
      </c>
      <c r="U55" s="32">
        <f t="shared" ca="1" si="14"/>
        <v>3.5332699999999999</v>
      </c>
      <c r="V55" s="32">
        <f t="shared" ca="1" si="16"/>
        <v>14.481870000000001</v>
      </c>
      <c r="W55" s="32">
        <f t="shared" ca="1" si="16"/>
        <v>3.5332699999999999</v>
      </c>
      <c r="X55" s="32">
        <f t="shared" ca="1" si="16"/>
        <v>26.59338</v>
      </c>
    </row>
    <row r="56" spans="1:24" hidden="1" x14ac:dyDescent="0.2">
      <c r="A56" s="1" t="s">
        <v>65</v>
      </c>
      <c r="B56" s="1">
        <v>4.9030300750133495</v>
      </c>
      <c r="C56" s="1">
        <f t="shared" ca="1" si="2"/>
        <v>4.9033600000000002</v>
      </c>
      <c r="D56" s="1">
        <f t="shared" ca="1" si="13"/>
        <v>4.9033600000000002</v>
      </c>
      <c r="E56" s="32">
        <f t="shared" ca="1" si="14"/>
        <v>9.9648000000000003</v>
      </c>
      <c r="F56" s="32">
        <f t="shared" ca="1" si="15"/>
        <v>9.9648000000000003</v>
      </c>
      <c r="G56" s="32">
        <f t="shared" ca="1" si="14"/>
        <v>9.9648000000000003</v>
      </c>
      <c r="H56" s="32">
        <f t="shared" ca="1" si="14"/>
        <v>9.9648000000000003</v>
      </c>
      <c r="I56" s="32">
        <f t="shared" ca="1" si="14"/>
        <v>7.0566599999999999</v>
      </c>
      <c r="J56" s="32">
        <f t="shared" ca="1" si="14"/>
        <v>12.890420000000001</v>
      </c>
      <c r="K56" s="32">
        <f t="shared" ca="1" si="14"/>
        <v>6.9753600000000002</v>
      </c>
      <c r="L56" s="32">
        <f t="shared" ca="1" si="14"/>
        <v>12.95424</v>
      </c>
      <c r="M56" s="32">
        <f t="shared" ca="1" si="14"/>
        <v>9.9648000000000003</v>
      </c>
      <c r="N56" s="32">
        <f t="shared" ca="1" si="14"/>
        <v>9.9648000000000003</v>
      </c>
      <c r="O56" s="32">
        <f t="shared" ca="1" si="14"/>
        <v>8.9597700000000007</v>
      </c>
      <c r="P56" s="32">
        <f t="shared" ca="1" si="14"/>
        <v>10.97181</v>
      </c>
      <c r="Q56" s="32">
        <f t="shared" ca="1" si="14"/>
        <v>9.9648000000000003</v>
      </c>
      <c r="R56" s="32">
        <f t="shared" ca="1" si="14"/>
        <v>9.9648000000000003</v>
      </c>
      <c r="S56" s="32">
        <f t="shared" ca="1" si="14"/>
        <v>9.9648000000000003</v>
      </c>
      <c r="T56" s="32">
        <f t="shared" ca="1" si="14"/>
        <v>9.9648000000000003</v>
      </c>
      <c r="U56" s="32">
        <f t="shared" ca="1" si="14"/>
        <v>1.4617599999999999</v>
      </c>
      <c r="V56" s="32">
        <f t="shared" ca="1" si="16"/>
        <v>9.9648000000000003</v>
      </c>
      <c r="W56" s="32">
        <f t="shared" ca="1" si="16"/>
        <v>1.4617599999999999</v>
      </c>
      <c r="X56" s="32">
        <f t="shared" ca="1" si="16"/>
        <v>22.886869999999998</v>
      </c>
    </row>
    <row r="57" spans="1:24" x14ac:dyDescent="0.2">
      <c r="A57" s="1" t="s">
        <v>66</v>
      </c>
      <c r="B57" s="1">
        <v>3.1220635521200779</v>
      </c>
      <c r="C57" s="1">
        <f t="shared" ca="1" si="2"/>
        <v>3.1234000000000002</v>
      </c>
      <c r="D57" s="1">
        <f t="shared" ca="1" si="13"/>
        <v>3.1234000000000002</v>
      </c>
      <c r="E57" s="32">
        <f t="shared" ca="1" si="14"/>
        <v>1.0556300000000001</v>
      </c>
      <c r="F57" s="32">
        <f t="shared" ca="1" si="15"/>
        <v>1.0556300000000001</v>
      </c>
      <c r="G57" s="32">
        <f t="shared" ca="1" si="14"/>
        <v>1.0556300000000001</v>
      </c>
      <c r="H57" s="32">
        <f t="shared" ca="1" si="14"/>
        <v>1.0556300000000001</v>
      </c>
      <c r="I57" s="32">
        <f t="shared" ca="1" si="14"/>
        <v>0.74511000000000005</v>
      </c>
      <c r="J57" s="32">
        <f t="shared" ca="1" si="14"/>
        <v>1.36616</v>
      </c>
      <c r="K57" s="32">
        <f t="shared" ca="1" si="14"/>
        <v>0.73894000000000004</v>
      </c>
      <c r="L57" s="32">
        <f t="shared" ca="1" si="14"/>
        <v>1.37232</v>
      </c>
      <c r="M57" s="32">
        <f t="shared" ca="1" si="14"/>
        <v>1.0556300000000001</v>
      </c>
      <c r="N57" s="32">
        <f t="shared" ca="1" si="14"/>
        <v>1.0556300000000001</v>
      </c>
      <c r="O57" s="32">
        <f t="shared" ca="1" si="14"/>
        <v>0.95009999999999994</v>
      </c>
      <c r="P57" s="32">
        <f t="shared" ca="1" si="14"/>
        <v>1.16117</v>
      </c>
      <c r="Q57" s="32">
        <f t="shared" ca="1" si="14"/>
        <v>1.0556300000000001</v>
      </c>
      <c r="R57" s="32">
        <f t="shared" ca="1" si="14"/>
        <v>1.0556300000000001</v>
      </c>
      <c r="S57" s="32">
        <f t="shared" ca="1" si="14"/>
        <v>1.0556300000000001</v>
      </c>
      <c r="T57" s="32">
        <f t="shared" ca="1" si="14"/>
        <v>1.0556300000000001</v>
      </c>
      <c r="U57" s="32">
        <f t="shared" ca="1" si="14"/>
        <v>1.0556300000000001</v>
      </c>
      <c r="V57" s="32">
        <f t="shared" ca="1" si="16"/>
        <v>1.0556300000000001</v>
      </c>
      <c r="W57" s="32">
        <f t="shared" ca="1" si="16"/>
        <v>1.0556300000000001</v>
      </c>
      <c r="X57" s="32">
        <f t="shared" ca="1" si="16"/>
        <v>1.0556300000000001</v>
      </c>
    </row>
    <row r="58" spans="1:24" x14ac:dyDescent="0.2">
      <c r="A58" s="1" t="s">
        <v>67</v>
      </c>
      <c r="B58" s="1">
        <v>0.99809679799477535</v>
      </c>
      <c r="C58" s="1">
        <f t="shared" ca="1" si="2"/>
        <v>0.99809999999999999</v>
      </c>
      <c r="D58" s="1">
        <f t="shared" ca="1" si="13"/>
        <v>0.99809999999999999</v>
      </c>
      <c r="E58" s="32">
        <f t="shared" ca="1" si="14"/>
        <v>1.6135900000000001</v>
      </c>
      <c r="F58" s="32">
        <f t="shared" ca="1" si="15"/>
        <v>1.6135900000000001</v>
      </c>
      <c r="G58" s="32">
        <f t="shared" ca="1" si="14"/>
        <v>6.8747400000000001</v>
      </c>
      <c r="H58" s="32">
        <f t="shared" ca="1" si="14"/>
        <v>1.6135900000000001</v>
      </c>
      <c r="I58" s="32">
        <f t="shared" ca="1" si="14"/>
        <v>1.12951</v>
      </c>
      <c r="J58" s="32">
        <f t="shared" ca="1" si="14"/>
        <v>2.0976699999999999</v>
      </c>
      <c r="K58" s="32">
        <f t="shared" ca="1" si="14"/>
        <v>1.6775899999999999</v>
      </c>
      <c r="L58" s="32">
        <f t="shared" ca="1" si="14"/>
        <v>2.0976699999999999</v>
      </c>
      <c r="M58" s="32">
        <f t="shared" ca="1" si="14"/>
        <v>1.6135900000000001</v>
      </c>
      <c r="N58" s="32">
        <f t="shared" ca="1" si="14"/>
        <v>1.6135900000000001</v>
      </c>
      <c r="O58" s="32">
        <f t="shared" ca="1" si="14"/>
        <v>1.4522900000000001</v>
      </c>
      <c r="P58" s="32">
        <f t="shared" ca="1" si="14"/>
        <v>1.7748900000000001</v>
      </c>
      <c r="Q58" s="32">
        <f t="shared" ca="1" si="14"/>
        <v>1.6135900000000001</v>
      </c>
      <c r="R58" s="32">
        <f t="shared" ca="1" si="14"/>
        <v>1.6135900000000001</v>
      </c>
      <c r="S58" s="32">
        <f t="shared" ca="1" si="14"/>
        <v>1.6135900000000001</v>
      </c>
      <c r="T58" s="32">
        <f t="shared" ca="1" si="14"/>
        <v>1.6135900000000001</v>
      </c>
      <c r="U58" s="32">
        <f t="shared" ca="1" si="14"/>
        <v>1.6135900000000001</v>
      </c>
      <c r="V58" s="32">
        <f t="shared" ca="1" si="16"/>
        <v>6.8747400000000001</v>
      </c>
      <c r="W58" s="32">
        <f t="shared" ca="1" si="16"/>
        <v>1.6135900000000001</v>
      </c>
      <c r="X58" s="32">
        <f t="shared" ca="1" si="16"/>
        <v>6.8747400000000001</v>
      </c>
    </row>
    <row r="59" spans="1:24" x14ac:dyDescent="0.2">
      <c r="A59" s="1" t="s">
        <v>68</v>
      </c>
      <c r="B59" s="1">
        <v>1.6075508442666722</v>
      </c>
      <c r="C59" s="1">
        <f t="shared" ca="1" si="2"/>
        <v>1.6076600000000001</v>
      </c>
      <c r="D59" s="1">
        <f t="shared" ca="1" si="13"/>
        <v>1.6076600000000001</v>
      </c>
      <c r="E59" s="32">
        <f t="shared" ca="1" si="14"/>
        <v>5.5016999999999996</v>
      </c>
      <c r="F59" s="32">
        <f t="shared" ca="1" si="15"/>
        <v>5.5016999999999996</v>
      </c>
      <c r="G59" s="32">
        <f t="shared" ca="1" si="14"/>
        <v>5.5016999999999996</v>
      </c>
      <c r="H59" s="32">
        <f t="shared" ca="1" si="14"/>
        <v>1.08474</v>
      </c>
      <c r="I59" s="32">
        <f t="shared" ca="1" si="14"/>
        <v>3.8976700000000002</v>
      </c>
      <c r="J59" s="32">
        <f t="shared" ca="1" si="14"/>
        <v>7.1126699999999996</v>
      </c>
      <c r="K59" s="32">
        <f t="shared" ca="1" si="14"/>
        <v>3.8511899999999999</v>
      </c>
      <c r="L59" s="32">
        <f t="shared" ca="1" si="14"/>
        <v>7.1522100000000002</v>
      </c>
      <c r="M59" s="32">
        <f t="shared" ca="1" si="14"/>
        <v>5.5016999999999996</v>
      </c>
      <c r="N59" s="32">
        <f t="shared" ca="1" si="14"/>
        <v>5.5016999999999996</v>
      </c>
      <c r="O59" s="32">
        <f t="shared" ca="1" si="14"/>
        <v>4.9481700000000002</v>
      </c>
      <c r="P59" s="32">
        <f t="shared" ca="1" si="14"/>
        <v>6.0560200000000002</v>
      </c>
      <c r="Q59" s="32">
        <f t="shared" ca="1" si="14"/>
        <v>5.5016999999999996</v>
      </c>
      <c r="R59" s="32">
        <f t="shared" ca="1" si="14"/>
        <v>5.5016999999999996</v>
      </c>
      <c r="S59" s="32">
        <f t="shared" ca="1" si="14"/>
        <v>5.5016999999999996</v>
      </c>
      <c r="T59" s="32">
        <f t="shared" ca="1" si="14"/>
        <v>5.5016999999999996</v>
      </c>
      <c r="U59" s="32">
        <f t="shared" ca="1" si="14"/>
        <v>1.08474</v>
      </c>
      <c r="V59" s="32">
        <f t="shared" ca="1" si="16"/>
        <v>5.5016999999999996</v>
      </c>
      <c r="W59" s="32">
        <f t="shared" ca="1" si="16"/>
        <v>1.08474</v>
      </c>
      <c r="X59" s="32">
        <f t="shared" ca="1" si="16"/>
        <v>5.5016999999999996</v>
      </c>
    </row>
    <row r="60" spans="1:24" x14ac:dyDescent="0.2">
      <c r="A60" s="1" t="s">
        <v>69</v>
      </c>
      <c r="B60" s="1">
        <v>9.8864376922400332</v>
      </c>
      <c r="C60" s="1">
        <f t="shared" ca="1" si="2"/>
        <v>9.8870900000000006</v>
      </c>
      <c r="D60" s="1">
        <f t="shared" ca="1" si="13"/>
        <v>9.8870900000000006</v>
      </c>
      <c r="E60" s="32">
        <f t="shared" ca="1" si="14"/>
        <v>4.07219</v>
      </c>
      <c r="F60" s="32">
        <f t="shared" ca="1" si="15"/>
        <v>4.07219</v>
      </c>
      <c r="G60" s="32">
        <f t="shared" ca="1" si="14"/>
        <v>4.07219</v>
      </c>
      <c r="H60" s="32">
        <f t="shared" ca="1" si="14"/>
        <v>4.07219</v>
      </c>
      <c r="I60" s="32">
        <f t="shared" ca="1" si="14"/>
        <v>3.16832</v>
      </c>
      <c r="J60" s="32">
        <f t="shared" ca="1" si="14"/>
        <v>5.2790999999999997</v>
      </c>
      <c r="K60" s="32">
        <f t="shared" ca="1" si="14"/>
        <v>2.85053</v>
      </c>
      <c r="L60" s="32">
        <f t="shared" ca="1" si="14"/>
        <v>5.2938400000000003</v>
      </c>
      <c r="M60" s="32">
        <f t="shared" ca="1" si="14"/>
        <v>4.07219</v>
      </c>
      <c r="N60" s="32">
        <f t="shared" ca="1" si="14"/>
        <v>4.07219</v>
      </c>
      <c r="O60" s="32">
        <f t="shared" ca="1" si="14"/>
        <v>3.6495700000000002</v>
      </c>
      <c r="P60" s="32">
        <f t="shared" ca="1" si="14"/>
        <v>4.4982499999999996</v>
      </c>
      <c r="Q60" s="32">
        <f t="shared" ca="1" si="14"/>
        <v>4.07219</v>
      </c>
      <c r="R60" s="32">
        <f t="shared" ca="1" si="14"/>
        <v>4.07219</v>
      </c>
      <c r="S60" s="32">
        <f t="shared" ca="1" si="14"/>
        <v>4.07219</v>
      </c>
      <c r="T60" s="32">
        <f t="shared" ca="1" si="14"/>
        <v>4.07219</v>
      </c>
      <c r="U60" s="32">
        <f t="shared" ca="1" si="14"/>
        <v>4.07219</v>
      </c>
      <c r="V60" s="32">
        <f t="shared" ca="1" si="16"/>
        <v>4.07219</v>
      </c>
      <c r="W60" s="32">
        <f t="shared" ca="1" si="16"/>
        <v>4.07219</v>
      </c>
      <c r="X60" s="32">
        <f t="shared" ca="1" si="16"/>
        <v>4.07219</v>
      </c>
    </row>
    <row r="61" spans="1:24" x14ac:dyDescent="0.2">
      <c r="A61" s="1" t="s">
        <v>70</v>
      </c>
      <c r="B61" s="1">
        <v>1.7795823463254812</v>
      </c>
      <c r="C61" s="1">
        <f t="shared" ca="1" si="2"/>
        <v>1.7798700000000001</v>
      </c>
      <c r="D61" s="1">
        <f t="shared" ca="1" si="13"/>
        <v>1.7798700000000001</v>
      </c>
      <c r="E61" s="32">
        <f t="shared" ca="1" si="14"/>
        <v>2.4992999999999999</v>
      </c>
      <c r="F61" s="32">
        <f t="shared" ca="1" si="15"/>
        <v>2.4992999999999999</v>
      </c>
      <c r="G61" s="32">
        <f t="shared" ca="1" si="14"/>
        <v>2.4992999999999999</v>
      </c>
      <c r="H61" s="32">
        <f t="shared" ca="1" si="14"/>
        <v>1.6851799999999999</v>
      </c>
      <c r="I61" s="32">
        <f t="shared" ca="1" si="14"/>
        <v>1.7670999999999999</v>
      </c>
      <c r="J61" s="32">
        <f t="shared" ca="1" si="14"/>
        <v>3.23292</v>
      </c>
      <c r="K61" s="32">
        <f t="shared" ca="1" si="14"/>
        <v>1.7495099999999999</v>
      </c>
      <c r="L61" s="32">
        <f t="shared" ca="1" si="14"/>
        <v>3.2490899999999998</v>
      </c>
      <c r="M61" s="32">
        <f t="shared" ca="1" si="14"/>
        <v>2.4992999999999999</v>
      </c>
      <c r="N61" s="32">
        <f t="shared" ca="1" si="14"/>
        <v>2.4992999999999999</v>
      </c>
      <c r="O61" s="32">
        <f t="shared" ca="1" si="14"/>
        <v>2.2487200000000001</v>
      </c>
      <c r="P61" s="32">
        <f t="shared" ca="1" si="14"/>
        <v>2.7500399999999998</v>
      </c>
      <c r="Q61" s="32">
        <f t="shared" ca="1" si="14"/>
        <v>2.4992999999999999</v>
      </c>
      <c r="R61" s="32">
        <f t="shared" ca="1" si="14"/>
        <v>2.4992999999999999</v>
      </c>
      <c r="S61" s="32">
        <f t="shared" ca="1" si="14"/>
        <v>2.4992999999999999</v>
      </c>
      <c r="T61" s="32">
        <f t="shared" ca="1" si="14"/>
        <v>2.4992999999999999</v>
      </c>
      <c r="U61" s="32">
        <f t="shared" ca="1" si="14"/>
        <v>1.6851799999999999</v>
      </c>
      <c r="V61" s="32">
        <f t="shared" ca="1" si="16"/>
        <v>2.4992999999999999</v>
      </c>
      <c r="W61" s="32">
        <f t="shared" ca="1" si="16"/>
        <v>1.6851799999999999</v>
      </c>
      <c r="X61" s="32">
        <f t="shared" ca="1" si="16"/>
        <v>2.4992999999999999</v>
      </c>
    </row>
    <row r="62" spans="1:24" x14ac:dyDescent="0.2">
      <c r="A62" s="1" t="s">
        <v>71</v>
      </c>
      <c r="B62" s="1">
        <v>0.91398273329532576</v>
      </c>
      <c r="C62" s="1">
        <f t="shared" ca="1" si="2"/>
        <v>0.91415000000000002</v>
      </c>
      <c r="D62" s="1">
        <f t="shared" ca="1" si="13"/>
        <v>0.91415000000000002</v>
      </c>
      <c r="E62" s="32">
        <f t="shared" ca="1" si="14"/>
        <v>1.1621600000000001</v>
      </c>
      <c r="F62" s="32">
        <f t="shared" ca="1" si="15"/>
        <v>1.1621600000000001</v>
      </c>
      <c r="G62" s="32">
        <f t="shared" ca="1" si="14"/>
        <v>6.09659</v>
      </c>
      <c r="H62" s="32">
        <f t="shared" ca="1" si="14"/>
        <v>0.95635000000000003</v>
      </c>
      <c r="I62" s="32">
        <f t="shared" ca="1" si="14"/>
        <v>0.84345000000000003</v>
      </c>
      <c r="J62" s="32">
        <f t="shared" ca="1" si="14"/>
        <v>1.1748700000000001</v>
      </c>
      <c r="K62" s="32">
        <f t="shared" ca="1" si="14"/>
        <v>0.81350999999999996</v>
      </c>
      <c r="L62" s="32">
        <f t="shared" ca="1" si="14"/>
        <v>1.24326</v>
      </c>
      <c r="M62" s="32">
        <f t="shared" ca="1" si="14"/>
        <v>1.1621600000000001</v>
      </c>
      <c r="N62" s="32">
        <f t="shared" ca="1" si="14"/>
        <v>1.1621600000000001</v>
      </c>
      <c r="O62" s="32">
        <f t="shared" ca="1" si="14"/>
        <v>1.0249600000000001</v>
      </c>
      <c r="P62" s="32">
        <f t="shared" ca="1" si="14"/>
        <v>1.0550200000000001</v>
      </c>
      <c r="Q62" s="32">
        <f t="shared" ca="1" si="14"/>
        <v>1.1621600000000001</v>
      </c>
      <c r="R62" s="32">
        <f t="shared" ca="1" si="14"/>
        <v>1.1621600000000001</v>
      </c>
      <c r="S62" s="32">
        <f t="shared" ca="1" si="14"/>
        <v>1.1621600000000001</v>
      </c>
      <c r="T62" s="32">
        <f t="shared" ca="1" si="14"/>
        <v>1.1621600000000001</v>
      </c>
      <c r="U62" s="32">
        <f t="shared" ca="1" si="14"/>
        <v>1.1621600000000001</v>
      </c>
      <c r="V62" s="32">
        <f t="shared" ca="1" si="16"/>
        <v>1.1621600000000001</v>
      </c>
      <c r="W62" s="32">
        <f t="shared" ca="1" si="16"/>
        <v>1.1621600000000001</v>
      </c>
      <c r="X62" s="32">
        <f t="shared" ca="1" si="16"/>
        <v>6.09659</v>
      </c>
    </row>
    <row r="63" spans="1:24" x14ac:dyDescent="0.2">
      <c r="A63" s="1" t="s">
        <v>72</v>
      </c>
      <c r="B63" s="1">
        <v>0.99829108275519551</v>
      </c>
      <c r="C63" s="1">
        <f t="shared" ca="1" si="2"/>
        <v>0.99868999999999997</v>
      </c>
      <c r="D63" s="1">
        <f t="shared" ca="1" si="13"/>
        <v>0.99868999999999997</v>
      </c>
      <c r="E63" s="32">
        <f t="shared" ca="1" si="14"/>
        <v>2.71191</v>
      </c>
      <c r="F63" s="32">
        <f t="shared" ca="1" si="15"/>
        <v>2.71191</v>
      </c>
      <c r="G63" s="32">
        <f t="shared" ca="1" si="14"/>
        <v>2.71191</v>
      </c>
      <c r="H63" s="32">
        <f t="shared" ca="1" si="14"/>
        <v>2.71191</v>
      </c>
      <c r="I63" s="32">
        <f t="shared" ca="1" si="14"/>
        <v>2.39208</v>
      </c>
      <c r="J63" s="32">
        <f t="shared" ca="1" si="14"/>
        <v>3.0477599999999998</v>
      </c>
      <c r="K63" s="32">
        <f t="shared" ca="1" si="14"/>
        <v>1.8983399999999999</v>
      </c>
      <c r="L63" s="32">
        <f t="shared" ca="1" si="14"/>
        <v>3.52549</v>
      </c>
      <c r="M63" s="32">
        <f t="shared" ca="1" si="14"/>
        <v>2.71191</v>
      </c>
      <c r="N63" s="32">
        <f t="shared" ca="1" si="14"/>
        <v>2.71191</v>
      </c>
      <c r="O63" s="32">
        <f t="shared" ca="1" si="14"/>
        <v>2.43126</v>
      </c>
      <c r="P63" s="32">
        <f t="shared" ca="1" si="14"/>
        <v>2.9946799999999998</v>
      </c>
      <c r="Q63" s="32">
        <f t="shared" ca="1" si="14"/>
        <v>2.71191</v>
      </c>
      <c r="R63" s="32">
        <f t="shared" ca="1" si="14"/>
        <v>2.71191</v>
      </c>
      <c r="S63" s="32">
        <f t="shared" ca="1" si="14"/>
        <v>2.71191</v>
      </c>
      <c r="T63" s="32">
        <f t="shared" ca="1" si="14"/>
        <v>2.71191</v>
      </c>
      <c r="U63" s="32">
        <f t="shared" ca="1" si="14"/>
        <v>2.71191</v>
      </c>
      <c r="V63" s="32">
        <f t="shared" ca="1" si="16"/>
        <v>2.71191</v>
      </c>
      <c r="W63" s="32">
        <f t="shared" ca="1" si="16"/>
        <v>2.71191</v>
      </c>
      <c r="X63" s="32">
        <f t="shared" ca="1" si="16"/>
        <v>2.71191</v>
      </c>
    </row>
    <row r="64" spans="1:24" x14ac:dyDescent="0.2">
      <c r="A64" s="1" t="s">
        <v>73</v>
      </c>
      <c r="B64" s="1">
        <v>7.2079910534589056</v>
      </c>
      <c r="C64" s="1">
        <f t="shared" ca="1" si="2"/>
        <v>2.72356</v>
      </c>
      <c r="D64" s="1">
        <f t="shared" ca="1" si="13"/>
        <v>2.72356</v>
      </c>
      <c r="E64" s="32">
        <f t="shared" ca="1" si="14"/>
        <v>7.7367400000000002</v>
      </c>
      <c r="F64" s="32">
        <f t="shared" ca="1" si="15"/>
        <v>7.7367400000000002</v>
      </c>
      <c r="G64" s="32">
        <f t="shared" ca="1" si="14"/>
        <v>7.7367400000000002</v>
      </c>
      <c r="H64" s="32">
        <f t="shared" ca="1" si="14"/>
        <v>7.7367400000000002</v>
      </c>
      <c r="I64" s="32">
        <f t="shared" ca="1" si="14"/>
        <v>5.4890800000000004</v>
      </c>
      <c r="J64" s="32">
        <f t="shared" ca="1" si="14"/>
        <v>10.009589999999999</v>
      </c>
      <c r="K64" s="32">
        <f t="shared" ca="1" si="14"/>
        <v>5.4157200000000003</v>
      </c>
      <c r="L64" s="32">
        <f t="shared" ca="1" si="14"/>
        <v>10.05777</v>
      </c>
      <c r="M64" s="32">
        <f t="shared" ca="1" si="14"/>
        <v>7.7367400000000002</v>
      </c>
      <c r="N64" s="32">
        <f t="shared" ca="1" si="14"/>
        <v>7.7367400000000002</v>
      </c>
      <c r="O64" s="32">
        <f t="shared" ca="1" si="14"/>
        <v>6.9316000000000004</v>
      </c>
      <c r="P64" s="32">
        <f t="shared" ca="1" si="14"/>
        <v>8.5489300000000004</v>
      </c>
      <c r="Q64" s="32">
        <f t="shared" ca="1" si="14"/>
        <v>7.7367400000000002</v>
      </c>
      <c r="R64" s="32">
        <f t="shared" ca="1" si="14"/>
        <v>7.7367400000000002</v>
      </c>
      <c r="S64" s="32">
        <f t="shared" ca="1" si="14"/>
        <v>7.7367400000000002</v>
      </c>
      <c r="T64" s="32">
        <f t="shared" ca="1" si="14"/>
        <v>7.7367400000000002</v>
      </c>
      <c r="U64" s="32">
        <f t="shared" ca="1" si="14"/>
        <v>7.7367400000000002</v>
      </c>
      <c r="V64" s="32">
        <f t="shared" ca="1" si="16"/>
        <v>7.7367400000000002</v>
      </c>
      <c r="W64" s="32">
        <f t="shared" ca="1" si="16"/>
        <v>7.7367400000000002</v>
      </c>
      <c r="X64" s="32">
        <f t="shared" ca="1" si="16"/>
        <v>7.7367400000000002</v>
      </c>
    </row>
    <row r="65" spans="1:24" x14ac:dyDescent="0.2">
      <c r="A65" s="1" t="s">
        <v>74</v>
      </c>
      <c r="B65" s="1">
        <v>1.2765198281440326</v>
      </c>
      <c r="C65" s="1">
        <f t="shared" ca="1" si="2"/>
        <v>1.2765200000000001</v>
      </c>
      <c r="D65" s="1">
        <f t="shared" ca="1" si="13"/>
        <v>1.2765200000000001</v>
      </c>
      <c r="E65" s="32">
        <f t="shared" ca="1" si="14"/>
        <v>1.0615399999999999</v>
      </c>
      <c r="F65" s="32">
        <f t="shared" ca="1" si="15"/>
        <v>1.0615399999999999</v>
      </c>
      <c r="G65" s="32">
        <f t="shared" ca="1" si="14"/>
        <v>1.0615399999999999</v>
      </c>
      <c r="H65" s="32">
        <f t="shared" ca="1" si="14"/>
        <v>0.82782</v>
      </c>
      <c r="I65" s="32">
        <f t="shared" ca="1" si="14"/>
        <v>0.81340999999999997</v>
      </c>
      <c r="J65" s="32">
        <f t="shared" ca="1" si="14"/>
        <v>0.96220000000000006</v>
      </c>
      <c r="K65" s="32">
        <f t="shared" ca="1" si="14"/>
        <v>0.74307999999999996</v>
      </c>
      <c r="L65" s="32">
        <f t="shared" ca="1" si="14"/>
        <v>1.0761700000000001</v>
      </c>
      <c r="M65" s="32">
        <f t="shared" ca="1" si="14"/>
        <v>0.82782</v>
      </c>
      <c r="N65" s="32">
        <f t="shared" ca="1" si="14"/>
        <v>1.0615399999999999</v>
      </c>
      <c r="O65" s="32">
        <f t="shared" ca="1" si="14"/>
        <v>0.93128999999999995</v>
      </c>
      <c r="P65" s="32">
        <f t="shared" ca="1" si="14"/>
        <v>0.91435999999999995</v>
      </c>
      <c r="Q65" s="32">
        <f t="shared" ca="1" si="14"/>
        <v>1.0615399999999999</v>
      </c>
      <c r="R65" s="32">
        <f t="shared" ca="1" si="14"/>
        <v>1.0615399999999999</v>
      </c>
      <c r="S65" s="32">
        <f t="shared" ca="1" si="14"/>
        <v>1.0615399999999999</v>
      </c>
      <c r="T65" s="32">
        <f t="shared" ca="1" si="14"/>
        <v>1.0615399999999999</v>
      </c>
      <c r="U65" s="32">
        <f t="shared" ca="1" si="14"/>
        <v>1.0615399999999999</v>
      </c>
      <c r="V65" s="32">
        <f t="shared" ca="1" si="16"/>
        <v>1.0615399999999999</v>
      </c>
      <c r="W65" s="32">
        <f t="shared" ca="1" si="16"/>
        <v>1.0615399999999999</v>
      </c>
      <c r="X65" s="32">
        <f t="shared" ca="1" si="16"/>
        <v>1.0615399999999999</v>
      </c>
    </row>
    <row r="66" spans="1:24" x14ac:dyDescent="0.2">
      <c r="A66" s="1" t="s">
        <v>75</v>
      </c>
      <c r="B66" s="1">
        <v>2.9739690618933432</v>
      </c>
      <c r="C66" s="1">
        <f t="shared" ca="1" si="2"/>
        <v>2.97417</v>
      </c>
      <c r="D66" s="1">
        <f t="shared" ca="1" si="13"/>
        <v>2.97417</v>
      </c>
      <c r="E66" s="32">
        <f t="shared" ca="1" si="14"/>
        <v>1.95286</v>
      </c>
      <c r="F66" s="32">
        <f t="shared" ca="1" si="15"/>
        <v>1.95286</v>
      </c>
      <c r="G66" s="32">
        <f t="shared" ca="1" si="14"/>
        <v>6.0093100000000002</v>
      </c>
      <c r="H66" s="32">
        <f t="shared" ca="1" si="14"/>
        <v>1.95286</v>
      </c>
      <c r="I66" s="32">
        <f t="shared" ca="1" si="14"/>
        <v>1.51918</v>
      </c>
      <c r="J66" s="32">
        <f t="shared" ca="1" si="14"/>
        <v>2.53152</v>
      </c>
      <c r="K66" s="32">
        <f t="shared" ca="1" si="14"/>
        <v>1.56494</v>
      </c>
      <c r="L66" s="32">
        <f t="shared" ca="1" si="14"/>
        <v>2.5387200000000001</v>
      </c>
      <c r="M66" s="32">
        <f t="shared" ca="1" si="14"/>
        <v>1.95286</v>
      </c>
      <c r="N66" s="32">
        <f t="shared" ca="1" si="14"/>
        <v>2.23563</v>
      </c>
      <c r="O66" s="32">
        <f t="shared" ca="1" si="14"/>
        <v>1.9792799999999999</v>
      </c>
      <c r="P66" s="32">
        <f t="shared" ca="1" si="14"/>
        <v>2.1571500000000001</v>
      </c>
      <c r="Q66" s="32">
        <f t="shared" ca="1" si="14"/>
        <v>2.23563</v>
      </c>
      <c r="R66" s="32">
        <f t="shared" ca="1" si="14"/>
        <v>1.95286</v>
      </c>
      <c r="S66" s="32">
        <f t="shared" ca="1" si="14"/>
        <v>1.95286</v>
      </c>
      <c r="T66" s="32">
        <f t="shared" ca="1" si="14"/>
        <v>1.95286</v>
      </c>
      <c r="U66" s="32">
        <f t="shared" ca="1" si="14"/>
        <v>1.95286</v>
      </c>
      <c r="V66" s="32">
        <f t="shared" ca="1" si="16"/>
        <v>6.0093100000000002</v>
      </c>
      <c r="W66" s="32">
        <f t="shared" ca="1" si="16"/>
        <v>1.95286</v>
      </c>
      <c r="X66" s="32">
        <f t="shared" ca="1" si="16"/>
        <v>6.0093100000000002</v>
      </c>
    </row>
    <row r="67" spans="1:24" x14ac:dyDescent="0.2">
      <c r="A67" s="1" t="s">
        <v>76</v>
      </c>
      <c r="B67" s="1">
        <v>4.0584967246849404</v>
      </c>
      <c r="C67" s="1">
        <f t="shared" ref="C67:C101" ca="1" si="17">INDIRECT(ADDRESS(ROW(C67)+147,15,,,C$1))</f>
        <v>0.66893999999999998</v>
      </c>
      <c r="D67" s="1">
        <f t="shared" ref="D67:D82" ca="1" si="18">INDIRECT(ADDRESS(ROW(D67)+147,15,,,CONCATENATE("out25",D$1)))</f>
        <v>0.66893999999999998</v>
      </c>
      <c r="E67" s="32">
        <f t="shared" ref="E67:U82" ca="1" si="19">INDIRECT(ADDRESS(ROW(E67)+147,15,,,CONCATENATE("oq25",E$1)))</f>
        <v>3.3507099999999999</v>
      </c>
      <c r="F67" s="32">
        <f t="shared" ca="1" si="15"/>
        <v>3.3507099999999999</v>
      </c>
      <c r="G67" s="32">
        <f t="shared" ca="1" si="19"/>
        <v>3.3507099999999999</v>
      </c>
      <c r="H67" s="32">
        <f t="shared" ca="1" si="19"/>
        <v>3.3507099999999999</v>
      </c>
      <c r="I67" s="32">
        <f t="shared" ca="1" si="19"/>
        <v>2.1651600000000002</v>
      </c>
      <c r="J67" s="32">
        <f t="shared" ca="1" si="19"/>
        <v>4.6908300000000001</v>
      </c>
      <c r="K67" s="32">
        <f t="shared" ca="1" si="19"/>
        <v>2.3454999999999999</v>
      </c>
      <c r="L67" s="32">
        <f t="shared" ca="1" si="19"/>
        <v>4.3559200000000002</v>
      </c>
      <c r="M67" s="32">
        <f t="shared" ca="1" si="19"/>
        <v>3.3507099999999999</v>
      </c>
      <c r="N67" s="32">
        <f t="shared" ca="1" si="19"/>
        <v>3.3507099999999999</v>
      </c>
      <c r="O67" s="32">
        <f t="shared" ca="1" si="19"/>
        <v>2.9384899999999998</v>
      </c>
      <c r="P67" s="32">
        <f t="shared" ca="1" si="19"/>
        <v>3.78009</v>
      </c>
      <c r="Q67" s="32">
        <f t="shared" ca="1" si="19"/>
        <v>3.3507099999999999</v>
      </c>
      <c r="R67" s="32">
        <f t="shared" ca="1" si="19"/>
        <v>3.3507099999999999</v>
      </c>
      <c r="S67" s="32">
        <f t="shared" ca="1" si="19"/>
        <v>3.3507099999999999</v>
      </c>
      <c r="T67" s="32">
        <f t="shared" ca="1" si="19"/>
        <v>3.3507099999999999</v>
      </c>
      <c r="U67" s="32">
        <f t="shared" ca="1" si="19"/>
        <v>3.3507099999999999</v>
      </c>
      <c r="V67" s="32">
        <f t="shared" ca="1" si="16"/>
        <v>3.3507099999999999</v>
      </c>
      <c r="W67" s="32">
        <f t="shared" ca="1" si="16"/>
        <v>3.3507099999999999</v>
      </c>
      <c r="X67" s="32">
        <f t="shared" ca="1" si="16"/>
        <v>3.3507099999999999</v>
      </c>
    </row>
    <row r="68" spans="1:24" x14ac:dyDescent="0.2">
      <c r="A68" s="1" t="s">
        <v>77</v>
      </c>
      <c r="B68" s="1">
        <v>2.6641782844153234</v>
      </c>
      <c r="C68" s="1">
        <f t="shared" ca="1" si="17"/>
        <v>2.6659000000000002</v>
      </c>
      <c r="D68" s="1">
        <f t="shared" ca="1" si="18"/>
        <v>2.6659000000000002</v>
      </c>
      <c r="E68" s="32">
        <f t="shared" ca="1" si="19"/>
        <v>8.2898300000000003</v>
      </c>
      <c r="F68" s="32">
        <f t="shared" ca="1" si="15"/>
        <v>8.2898300000000003</v>
      </c>
      <c r="G68" s="32">
        <f t="shared" ca="1" si="19"/>
        <v>8.2898300000000003</v>
      </c>
      <c r="H68" s="32">
        <f t="shared" ca="1" si="19"/>
        <v>0.87156999999999996</v>
      </c>
      <c r="I68" s="32">
        <f t="shared" ca="1" si="19"/>
        <v>6.0838099999999997</v>
      </c>
      <c r="J68" s="32">
        <f t="shared" ca="1" si="19"/>
        <v>10.51066</v>
      </c>
      <c r="K68" s="32">
        <f t="shared" ca="1" si="19"/>
        <v>5.80288</v>
      </c>
      <c r="L68" s="32">
        <f t="shared" ca="1" si="19"/>
        <v>10.77678</v>
      </c>
      <c r="M68" s="32">
        <f t="shared" ca="1" si="19"/>
        <v>8.2898300000000003</v>
      </c>
      <c r="N68" s="32">
        <f t="shared" ca="1" si="19"/>
        <v>8.2898300000000003</v>
      </c>
      <c r="O68" s="32">
        <f t="shared" ca="1" si="19"/>
        <v>7.4532600000000002</v>
      </c>
      <c r="P68" s="32">
        <f t="shared" ca="1" si="19"/>
        <v>9.1281400000000001</v>
      </c>
      <c r="Q68" s="32">
        <f t="shared" ca="1" si="19"/>
        <v>8.2898300000000003</v>
      </c>
      <c r="R68" s="32">
        <f t="shared" ca="1" si="19"/>
        <v>8.2898300000000003</v>
      </c>
      <c r="S68" s="32">
        <f t="shared" ca="1" si="19"/>
        <v>8.2898300000000003</v>
      </c>
      <c r="T68" s="32">
        <f t="shared" ca="1" si="19"/>
        <v>8.2898300000000003</v>
      </c>
      <c r="U68" s="32">
        <f t="shared" ca="1" si="19"/>
        <v>1.59955</v>
      </c>
      <c r="V68" s="32">
        <f t="shared" ca="1" si="16"/>
        <v>8.2898300000000003</v>
      </c>
      <c r="W68" s="32">
        <f t="shared" ca="1" si="16"/>
        <v>1.59955</v>
      </c>
      <c r="X68" s="32">
        <f t="shared" ca="1" si="16"/>
        <v>8.2898300000000003</v>
      </c>
    </row>
    <row r="69" spans="1:24" x14ac:dyDescent="0.2">
      <c r="A69" s="1" t="s">
        <v>78</v>
      </c>
      <c r="B69" s="1">
        <v>2.2524286775470896</v>
      </c>
      <c r="C69" s="1">
        <f t="shared" ca="1" si="17"/>
        <v>2.2528100000000002</v>
      </c>
      <c r="D69" s="1">
        <f t="shared" ca="1" si="18"/>
        <v>2.2528100000000002</v>
      </c>
      <c r="E69" s="32">
        <f t="shared" ca="1" si="19"/>
        <v>6.3924899999999996</v>
      </c>
      <c r="F69" s="32">
        <f t="shared" ca="1" si="15"/>
        <v>6.3924899999999996</v>
      </c>
      <c r="G69" s="32">
        <f t="shared" ca="1" si="19"/>
        <v>6.3924899999999996</v>
      </c>
      <c r="H69" s="32">
        <f t="shared" ca="1" si="19"/>
        <v>6.3924899999999996</v>
      </c>
      <c r="I69" s="32">
        <f t="shared" ca="1" si="19"/>
        <v>4.5160400000000003</v>
      </c>
      <c r="J69" s="32">
        <f t="shared" ca="1" si="19"/>
        <v>8.2913899999999998</v>
      </c>
      <c r="K69" s="32">
        <f t="shared" ca="1" si="19"/>
        <v>4.4747500000000002</v>
      </c>
      <c r="L69" s="32">
        <f t="shared" ca="1" si="19"/>
        <v>8.3102400000000003</v>
      </c>
      <c r="M69" s="32">
        <f t="shared" ca="1" si="19"/>
        <v>6.3924899999999996</v>
      </c>
      <c r="N69" s="32">
        <f t="shared" ca="1" si="19"/>
        <v>6.3924899999999996</v>
      </c>
      <c r="O69" s="32">
        <f t="shared" ca="1" si="19"/>
        <v>5.7420299999999997</v>
      </c>
      <c r="P69" s="32">
        <f t="shared" ca="1" si="19"/>
        <v>7.04549</v>
      </c>
      <c r="Q69" s="32">
        <f t="shared" ca="1" si="19"/>
        <v>6.3924899999999996</v>
      </c>
      <c r="R69" s="32">
        <f t="shared" ca="1" si="19"/>
        <v>6.3924899999999996</v>
      </c>
      <c r="S69" s="32">
        <f t="shared" ca="1" si="19"/>
        <v>6.3924899999999996</v>
      </c>
      <c r="T69" s="32">
        <f t="shared" ca="1" si="19"/>
        <v>6.3924899999999996</v>
      </c>
      <c r="U69" s="32">
        <f t="shared" ca="1" si="19"/>
        <v>6.3924899999999996</v>
      </c>
      <c r="V69" s="32">
        <f t="shared" ca="1" si="16"/>
        <v>6.3924899999999996</v>
      </c>
      <c r="W69" s="32">
        <f t="shared" ca="1" si="16"/>
        <v>0.60157000000000005</v>
      </c>
      <c r="X69" s="32">
        <f t="shared" ca="1" si="16"/>
        <v>6.3924899999999996</v>
      </c>
    </row>
    <row r="70" spans="1:24" x14ac:dyDescent="0.2">
      <c r="A70" s="1" t="s">
        <v>79</v>
      </c>
      <c r="B70" s="1">
        <v>3.9990832623367911</v>
      </c>
      <c r="C70" s="1">
        <f t="shared" ca="1" si="17"/>
        <v>3.9994800000000001</v>
      </c>
      <c r="D70" s="1">
        <f t="shared" ca="1" si="18"/>
        <v>3.9994800000000001</v>
      </c>
      <c r="E70" s="32">
        <f t="shared" ca="1" si="19"/>
        <v>1.20611</v>
      </c>
      <c r="F70" s="32">
        <f t="shared" ca="1" si="15"/>
        <v>1.20611</v>
      </c>
      <c r="G70" s="32">
        <f t="shared" ca="1" si="19"/>
        <v>7.1819100000000002</v>
      </c>
      <c r="H70" s="32">
        <f t="shared" ca="1" si="19"/>
        <v>1.20611</v>
      </c>
      <c r="I70" s="32">
        <f t="shared" ca="1" si="19"/>
        <v>0.85001000000000004</v>
      </c>
      <c r="J70" s="32">
        <f t="shared" ca="1" si="19"/>
        <v>1.5622199999999999</v>
      </c>
      <c r="K70" s="32">
        <f t="shared" ca="1" si="19"/>
        <v>5.0273399999999997</v>
      </c>
      <c r="L70" s="32">
        <f t="shared" ca="1" si="19"/>
        <v>1.56795</v>
      </c>
      <c r="M70" s="32">
        <f t="shared" ca="1" si="19"/>
        <v>1.20611</v>
      </c>
      <c r="N70" s="32">
        <f t="shared" ca="1" si="19"/>
        <v>7.1819100000000002</v>
      </c>
      <c r="O70" s="32">
        <f t="shared" ca="1" si="19"/>
        <v>6.4410400000000001</v>
      </c>
      <c r="P70" s="32">
        <f t="shared" ca="1" si="19"/>
        <v>1.3266899999999999</v>
      </c>
      <c r="Q70" s="32">
        <f t="shared" ca="1" si="19"/>
        <v>7.1819100000000002</v>
      </c>
      <c r="R70" s="32">
        <f t="shared" ca="1" si="19"/>
        <v>1.20611</v>
      </c>
      <c r="S70" s="32">
        <f t="shared" ca="1" si="19"/>
        <v>1.20611</v>
      </c>
      <c r="T70" s="32">
        <f t="shared" ca="1" si="19"/>
        <v>1.20611</v>
      </c>
      <c r="U70" s="32">
        <f t="shared" ca="1" si="19"/>
        <v>1.20611</v>
      </c>
      <c r="V70" s="32">
        <f t="shared" ca="1" si="16"/>
        <v>7.1819100000000002</v>
      </c>
      <c r="W70" s="32">
        <f t="shared" ca="1" si="16"/>
        <v>1.20611</v>
      </c>
      <c r="X70" s="32">
        <f t="shared" ca="1" si="16"/>
        <v>7.1819100000000002</v>
      </c>
    </row>
    <row r="71" spans="1:24" x14ac:dyDescent="0.2">
      <c r="A71" s="1" t="s">
        <v>80</v>
      </c>
      <c r="B71" s="1">
        <v>1.9773137181394229</v>
      </c>
      <c r="C71" s="1">
        <f t="shared" ca="1" si="17"/>
        <v>1.97763</v>
      </c>
      <c r="D71" s="1">
        <f t="shared" ca="1" si="18"/>
        <v>1.97763</v>
      </c>
      <c r="E71" s="32">
        <f t="shared" ca="1" si="19"/>
        <v>1.8918200000000001</v>
      </c>
      <c r="F71" s="32">
        <f t="shared" ca="1" si="15"/>
        <v>1.8918200000000001</v>
      </c>
      <c r="G71" s="32">
        <f t="shared" ca="1" si="19"/>
        <v>2.899</v>
      </c>
      <c r="H71" s="32">
        <f t="shared" ca="1" si="19"/>
        <v>1.8918200000000001</v>
      </c>
      <c r="I71" s="32">
        <f t="shared" ca="1" si="19"/>
        <v>2.02759</v>
      </c>
      <c r="J71" s="32">
        <f t="shared" ca="1" si="19"/>
        <v>2.4624199999999998</v>
      </c>
      <c r="K71" s="32">
        <f t="shared" ca="1" si="19"/>
        <v>2.0293000000000001</v>
      </c>
      <c r="L71" s="32">
        <f t="shared" ca="1" si="19"/>
        <v>2.4593699999999998</v>
      </c>
      <c r="M71" s="32">
        <f t="shared" ca="1" si="19"/>
        <v>1.8918200000000001</v>
      </c>
      <c r="N71" s="32">
        <f t="shared" ca="1" si="19"/>
        <v>1.8918200000000001</v>
      </c>
      <c r="O71" s="32">
        <f t="shared" ca="1" si="19"/>
        <v>1.702</v>
      </c>
      <c r="P71" s="32">
        <f t="shared" ca="1" si="19"/>
        <v>2.0817999999999999</v>
      </c>
      <c r="Q71" s="32">
        <f t="shared" ca="1" si="19"/>
        <v>1.8918200000000001</v>
      </c>
      <c r="R71" s="32">
        <f t="shared" ca="1" si="19"/>
        <v>1.8918200000000001</v>
      </c>
      <c r="S71" s="32">
        <f t="shared" ca="1" si="19"/>
        <v>1.8918200000000001</v>
      </c>
      <c r="T71" s="32">
        <f t="shared" ca="1" si="19"/>
        <v>1.8918200000000001</v>
      </c>
      <c r="U71" s="32">
        <f t="shared" ca="1" si="19"/>
        <v>1.8918200000000001</v>
      </c>
      <c r="V71" s="32">
        <f t="shared" ca="1" si="16"/>
        <v>1.8918200000000001</v>
      </c>
      <c r="W71" s="32">
        <f t="shared" ca="1" si="16"/>
        <v>1.8918200000000001</v>
      </c>
      <c r="X71" s="32">
        <f t="shared" ca="1" si="16"/>
        <v>1.8918200000000001</v>
      </c>
    </row>
    <row r="72" spans="1:24" x14ac:dyDescent="0.2">
      <c r="A72" s="1" t="s">
        <v>81</v>
      </c>
      <c r="B72" s="1">
        <v>11.373422223186704</v>
      </c>
      <c r="C72" s="1">
        <f t="shared" ca="1" si="17"/>
        <v>11.374180000000001</v>
      </c>
      <c r="D72" s="1">
        <f t="shared" ca="1" si="18"/>
        <v>11.374180000000001</v>
      </c>
      <c r="E72" s="32">
        <f t="shared" ca="1" si="19"/>
        <v>19.747589999999999</v>
      </c>
      <c r="F72" s="32">
        <f t="shared" ca="1" si="15"/>
        <v>19.747589999999999</v>
      </c>
      <c r="G72" s="32">
        <f t="shared" ca="1" si="19"/>
        <v>31.584900000000001</v>
      </c>
      <c r="H72" s="32">
        <f t="shared" ca="1" si="19"/>
        <v>19.747589999999999</v>
      </c>
      <c r="I72" s="32">
        <f t="shared" ca="1" si="19"/>
        <v>13.99765</v>
      </c>
      <c r="J72" s="32">
        <f t="shared" ca="1" si="19"/>
        <v>25.530999999999999</v>
      </c>
      <c r="K72" s="32">
        <f t="shared" ca="1" si="19"/>
        <v>22.10943</v>
      </c>
      <c r="L72" s="32">
        <f t="shared" ca="1" si="19"/>
        <v>25.671869999999998</v>
      </c>
      <c r="M72" s="32">
        <f t="shared" ca="1" si="19"/>
        <v>19.747589999999999</v>
      </c>
      <c r="N72" s="32">
        <f t="shared" ca="1" si="19"/>
        <v>19.747589999999999</v>
      </c>
      <c r="O72" s="32">
        <f t="shared" ca="1" si="19"/>
        <v>17.756430000000002</v>
      </c>
      <c r="P72" s="32">
        <f t="shared" ca="1" si="19"/>
        <v>21.742540000000002</v>
      </c>
      <c r="Q72" s="32">
        <f t="shared" ca="1" si="19"/>
        <v>19.747589999999999</v>
      </c>
      <c r="R72" s="32">
        <f t="shared" ca="1" si="19"/>
        <v>19.747589999999999</v>
      </c>
      <c r="S72" s="32">
        <f t="shared" ca="1" si="19"/>
        <v>19.747589999999999</v>
      </c>
      <c r="T72" s="32">
        <f t="shared" ca="1" si="19"/>
        <v>19.747589999999999</v>
      </c>
      <c r="U72" s="32">
        <f t="shared" ca="1" si="19"/>
        <v>1.42363</v>
      </c>
      <c r="V72" s="32">
        <f t="shared" ca="1" si="16"/>
        <v>31.584900000000001</v>
      </c>
      <c r="W72" s="32">
        <f t="shared" ca="1" si="16"/>
        <v>1.42363</v>
      </c>
      <c r="X72" s="32">
        <f t="shared" ca="1" si="16"/>
        <v>31.584900000000001</v>
      </c>
    </row>
    <row r="73" spans="1:24" x14ac:dyDescent="0.2">
      <c r="A73" s="1" t="s">
        <v>82</v>
      </c>
      <c r="B73" s="1">
        <v>5.3887620068599773</v>
      </c>
      <c r="C73" s="1">
        <f t="shared" ca="1" si="17"/>
        <v>5.3892100000000003</v>
      </c>
      <c r="D73" s="1">
        <f t="shared" ca="1" si="18"/>
        <v>5.3892100000000003</v>
      </c>
      <c r="E73" s="32">
        <f t="shared" ca="1" si="19"/>
        <v>0.19399</v>
      </c>
      <c r="F73" s="32">
        <f t="shared" ca="1" si="15"/>
        <v>10.020670000000001</v>
      </c>
      <c r="G73" s="32">
        <f t="shared" ca="1" si="19"/>
        <v>0.19399</v>
      </c>
      <c r="H73" s="32">
        <f t="shared" ca="1" si="19"/>
        <v>0.19399</v>
      </c>
      <c r="I73" s="32">
        <f t="shared" ca="1" si="19"/>
        <v>0.81115000000000004</v>
      </c>
      <c r="J73" s="32">
        <f t="shared" ca="1" si="19"/>
        <v>0.23608000000000001</v>
      </c>
      <c r="K73" s="32">
        <f t="shared" ca="1" si="19"/>
        <v>0.61129999999999995</v>
      </c>
      <c r="L73" s="32">
        <f t="shared" ca="1" si="19"/>
        <v>0.25219000000000003</v>
      </c>
      <c r="M73" s="32">
        <f t="shared" ca="1" si="19"/>
        <v>0.19399</v>
      </c>
      <c r="N73" s="32">
        <f t="shared" ca="1" si="19"/>
        <v>0.19399</v>
      </c>
      <c r="O73" s="32">
        <f t="shared" ca="1" si="19"/>
        <v>0.16924</v>
      </c>
      <c r="P73" s="32">
        <f t="shared" ca="1" si="19"/>
        <v>0.21967999999999999</v>
      </c>
      <c r="Q73" s="32">
        <f t="shared" ca="1" si="19"/>
        <v>0.19399</v>
      </c>
      <c r="R73" s="32">
        <f t="shared" ca="1" si="19"/>
        <v>0.19399</v>
      </c>
      <c r="S73" s="32">
        <f t="shared" ca="1" si="19"/>
        <v>0.19399</v>
      </c>
      <c r="T73" s="32">
        <f t="shared" ca="1" si="19"/>
        <v>8.5715800000000009</v>
      </c>
      <c r="U73" s="32">
        <f t="shared" ca="1" si="19"/>
        <v>0.19399</v>
      </c>
      <c r="V73" s="32">
        <f t="shared" ca="1" si="16"/>
        <v>8.5715800000000009</v>
      </c>
      <c r="W73" s="32">
        <f t="shared" ca="1" si="16"/>
        <v>0.19399</v>
      </c>
      <c r="X73" s="32">
        <f t="shared" ca="1" si="16"/>
        <v>8.5715800000000009</v>
      </c>
    </row>
    <row r="74" spans="1:24" x14ac:dyDescent="0.2">
      <c r="A74" s="1" t="s">
        <v>83</v>
      </c>
      <c r="B74" s="1">
        <v>1.6165762909501922</v>
      </c>
      <c r="C74" s="1">
        <f t="shared" ca="1" si="17"/>
        <v>1.6167400000000001</v>
      </c>
      <c r="D74" s="1">
        <f t="shared" ca="1" si="18"/>
        <v>1.6167400000000001</v>
      </c>
      <c r="E74" s="32">
        <f t="shared" ca="1" si="19"/>
        <v>2.6537500000000001</v>
      </c>
      <c r="F74" s="32">
        <f t="shared" ca="1" si="15"/>
        <v>2.6537500000000001</v>
      </c>
      <c r="G74" s="32">
        <f t="shared" ca="1" si="19"/>
        <v>2.6537500000000001</v>
      </c>
      <c r="H74" s="32">
        <f t="shared" ca="1" si="19"/>
        <v>1.4641299999999999</v>
      </c>
      <c r="I74" s="32">
        <f t="shared" ca="1" si="19"/>
        <v>1.85762</v>
      </c>
      <c r="J74" s="32">
        <f t="shared" ca="1" si="19"/>
        <v>2.7065100000000002</v>
      </c>
      <c r="K74" s="32">
        <f t="shared" ca="1" si="19"/>
        <v>1.85762</v>
      </c>
      <c r="L74" s="32">
        <f t="shared" ca="1" si="19"/>
        <v>2.7065100000000002</v>
      </c>
      <c r="M74" s="32">
        <f t="shared" ca="1" si="19"/>
        <v>2.6537500000000001</v>
      </c>
      <c r="N74" s="32">
        <f t="shared" ca="1" si="19"/>
        <v>2.6537500000000001</v>
      </c>
      <c r="O74" s="32">
        <f t="shared" ca="1" si="19"/>
        <v>2.3884599999999998</v>
      </c>
      <c r="P74" s="32">
        <f t="shared" ca="1" si="19"/>
        <v>2.9190299999999998</v>
      </c>
      <c r="Q74" s="32">
        <f t="shared" ca="1" si="19"/>
        <v>2.6537500000000001</v>
      </c>
      <c r="R74" s="32">
        <f t="shared" ca="1" si="19"/>
        <v>2.6537500000000001</v>
      </c>
      <c r="S74" s="32">
        <f t="shared" ca="1" si="19"/>
        <v>2.6537500000000001</v>
      </c>
      <c r="T74" s="32">
        <f t="shared" ca="1" si="19"/>
        <v>2.6537500000000001</v>
      </c>
      <c r="U74" s="32">
        <f t="shared" ca="1" si="19"/>
        <v>2.0771299999999999</v>
      </c>
      <c r="V74" s="32">
        <f t="shared" ref="V74:X101" ca="1" si="20">INDIRECT(ADDRESS(ROW(V74)+147,15,,,CONCATENATE("oq25",V$1)))</f>
        <v>2.6537500000000001</v>
      </c>
      <c r="W74" s="32">
        <f t="shared" ca="1" si="20"/>
        <v>2.0771299999999999</v>
      </c>
      <c r="X74" s="32">
        <f t="shared" ca="1" si="20"/>
        <v>3.8003</v>
      </c>
    </row>
    <row r="75" spans="1:24" x14ac:dyDescent="0.2">
      <c r="A75" s="1" t="s">
        <v>84</v>
      </c>
      <c r="B75" s="1">
        <v>1.2056631332000047</v>
      </c>
      <c r="C75" s="1">
        <f t="shared" ca="1" si="17"/>
        <v>1.20574</v>
      </c>
      <c r="D75" s="1">
        <f t="shared" ca="1" si="18"/>
        <v>1.20574</v>
      </c>
      <c r="E75" s="32">
        <f t="shared" ca="1" si="19"/>
        <v>4.2810699999999997</v>
      </c>
      <c r="F75" s="32">
        <f t="shared" ca="1" si="15"/>
        <v>4.2810699999999997</v>
      </c>
      <c r="G75" s="32">
        <f t="shared" ca="1" si="19"/>
        <v>4.2810699999999997</v>
      </c>
      <c r="H75" s="32">
        <f t="shared" ca="1" si="19"/>
        <v>4.2810699999999997</v>
      </c>
      <c r="I75" s="32">
        <f t="shared" ca="1" si="19"/>
        <v>2.9841799999999998</v>
      </c>
      <c r="J75" s="32">
        <f t="shared" ca="1" si="19"/>
        <v>5.58873</v>
      </c>
      <c r="K75" s="32">
        <f t="shared" ca="1" si="19"/>
        <v>2.99675</v>
      </c>
      <c r="L75" s="32">
        <f t="shared" ca="1" si="19"/>
        <v>5.5653899999999998</v>
      </c>
      <c r="M75" s="32">
        <f t="shared" ca="1" si="19"/>
        <v>4.2810699999999997</v>
      </c>
      <c r="N75" s="32">
        <f t="shared" ca="1" si="19"/>
        <v>4.2810699999999997</v>
      </c>
      <c r="O75" s="32">
        <f t="shared" ca="1" si="19"/>
        <v>3.8477199999999998</v>
      </c>
      <c r="P75" s="32">
        <f t="shared" ca="1" si="19"/>
        <v>4.7156099999999999</v>
      </c>
      <c r="Q75" s="32">
        <f t="shared" ca="1" si="19"/>
        <v>4.2810699999999997</v>
      </c>
      <c r="R75" s="32">
        <f t="shared" ca="1" si="19"/>
        <v>4.2810699999999997</v>
      </c>
      <c r="S75" s="32">
        <f t="shared" ca="1" si="19"/>
        <v>4.2810699999999997</v>
      </c>
      <c r="T75" s="32">
        <f t="shared" ca="1" si="19"/>
        <v>4.2810699999999997</v>
      </c>
      <c r="U75" s="32">
        <f t="shared" ca="1" si="19"/>
        <v>4.2810699999999997</v>
      </c>
      <c r="V75" s="32">
        <f t="shared" ca="1" si="20"/>
        <v>4.2810699999999997</v>
      </c>
      <c r="W75" s="32">
        <f t="shared" ca="1" si="20"/>
        <v>4.2810699999999997</v>
      </c>
      <c r="X75" s="32">
        <f t="shared" ca="1" si="20"/>
        <v>4.2810699999999997</v>
      </c>
    </row>
    <row r="76" spans="1:24" x14ac:dyDescent="0.2">
      <c r="A76" s="1" t="s">
        <v>85</v>
      </c>
      <c r="B76" s="1">
        <v>2.4590100945607269</v>
      </c>
      <c r="C76" s="1">
        <f t="shared" ca="1" si="17"/>
        <v>2.45912</v>
      </c>
      <c r="D76" s="1">
        <f t="shared" ca="1" si="18"/>
        <v>2.45912</v>
      </c>
      <c r="E76" s="32">
        <f t="shared" ca="1" si="19"/>
        <v>3.1945100000000002</v>
      </c>
      <c r="F76" s="32">
        <f t="shared" ca="1" si="15"/>
        <v>3.1945100000000002</v>
      </c>
      <c r="G76" s="32">
        <f t="shared" ca="1" si="19"/>
        <v>3.1945100000000002</v>
      </c>
      <c r="H76" s="32">
        <f t="shared" ca="1" si="19"/>
        <v>3.1945100000000002</v>
      </c>
      <c r="I76" s="32">
        <f t="shared" ca="1" si="19"/>
        <v>2.17258</v>
      </c>
      <c r="J76" s="32">
        <f t="shared" ca="1" si="19"/>
        <v>4.2848600000000001</v>
      </c>
      <c r="K76" s="32">
        <f t="shared" ca="1" si="19"/>
        <v>2.2361599999999999</v>
      </c>
      <c r="L76" s="32">
        <f t="shared" ca="1" si="19"/>
        <v>4.1528700000000001</v>
      </c>
      <c r="M76" s="32">
        <f t="shared" ca="1" si="19"/>
        <v>3.1945100000000002</v>
      </c>
      <c r="N76" s="32">
        <f t="shared" ca="1" si="19"/>
        <v>3.1945100000000002</v>
      </c>
      <c r="O76" s="32">
        <f t="shared" ca="1" si="19"/>
        <v>2.8407100000000001</v>
      </c>
      <c r="P76" s="32">
        <f t="shared" ca="1" si="19"/>
        <v>3.5559699999999999</v>
      </c>
      <c r="Q76" s="32">
        <f t="shared" ca="1" si="19"/>
        <v>3.1945100000000002</v>
      </c>
      <c r="R76" s="32">
        <f t="shared" ca="1" si="19"/>
        <v>3.1945100000000002</v>
      </c>
      <c r="S76" s="32">
        <f t="shared" ca="1" si="19"/>
        <v>3.1945100000000002</v>
      </c>
      <c r="T76" s="32">
        <f t="shared" ca="1" si="19"/>
        <v>3.1945100000000002</v>
      </c>
      <c r="U76" s="32">
        <f t="shared" ca="1" si="19"/>
        <v>3.1945100000000002</v>
      </c>
      <c r="V76" s="32">
        <f t="shared" ca="1" si="20"/>
        <v>3.1945100000000002</v>
      </c>
      <c r="W76" s="32">
        <f t="shared" ca="1" si="20"/>
        <v>3.1945100000000002</v>
      </c>
      <c r="X76" s="32">
        <f t="shared" ca="1" si="20"/>
        <v>22.273389999999999</v>
      </c>
    </row>
    <row r="77" spans="1:24" x14ac:dyDescent="0.2">
      <c r="A77" s="1" t="s">
        <v>86</v>
      </c>
      <c r="B77" s="1">
        <v>1.0850032664743268</v>
      </c>
      <c r="C77" s="1">
        <f t="shared" ca="1" si="17"/>
        <v>1.08544</v>
      </c>
      <c r="D77" s="1">
        <f t="shared" ca="1" si="18"/>
        <v>1.08544</v>
      </c>
      <c r="E77" s="32">
        <f t="shared" ca="1" si="19"/>
        <v>0.85753999999999997</v>
      </c>
      <c r="F77" s="32">
        <f t="shared" ca="1" si="15"/>
        <v>3.0855700000000001</v>
      </c>
      <c r="G77" s="32">
        <f t="shared" ca="1" si="19"/>
        <v>0.85753999999999997</v>
      </c>
      <c r="H77" s="32">
        <f t="shared" ca="1" si="19"/>
        <v>0.85753999999999997</v>
      </c>
      <c r="I77" s="32">
        <f t="shared" ca="1" si="19"/>
        <v>0.76700000000000002</v>
      </c>
      <c r="J77" s="32">
        <f t="shared" ca="1" si="19"/>
        <v>0.98806000000000005</v>
      </c>
      <c r="K77" s="32">
        <f t="shared" ca="1" si="19"/>
        <v>0.60028000000000004</v>
      </c>
      <c r="L77" s="32">
        <f t="shared" ca="1" si="19"/>
        <v>1.1148</v>
      </c>
      <c r="M77" s="32">
        <f t="shared" ca="1" si="19"/>
        <v>0.85753999999999997</v>
      </c>
      <c r="N77" s="32">
        <f t="shared" ca="1" si="19"/>
        <v>0.85753999999999997</v>
      </c>
      <c r="O77" s="32">
        <f t="shared" ca="1" si="19"/>
        <v>0.79203000000000001</v>
      </c>
      <c r="P77" s="32">
        <f t="shared" ca="1" si="19"/>
        <v>0.99036999999999997</v>
      </c>
      <c r="Q77" s="32">
        <f t="shared" ca="1" si="19"/>
        <v>0.85753999999999997</v>
      </c>
      <c r="R77" s="32">
        <f t="shared" ca="1" si="19"/>
        <v>0.85753999999999997</v>
      </c>
      <c r="S77" s="32">
        <f t="shared" ca="1" si="19"/>
        <v>0.85753999999999997</v>
      </c>
      <c r="T77" s="32">
        <f t="shared" ca="1" si="19"/>
        <v>0.85753999999999997</v>
      </c>
      <c r="U77" s="32">
        <f t="shared" ca="1" si="19"/>
        <v>0.85753999999999997</v>
      </c>
      <c r="V77" s="32">
        <f t="shared" ca="1" si="20"/>
        <v>0.85753999999999997</v>
      </c>
      <c r="W77" s="32">
        <f t="shared" ca="1" si="20"/>
        <v>0.85753999999999997</v>
      </c>
      <c r="X77" s="32">
        <f t="shared" ca="1" si="20"/>
        <v>0.85753999999999997</v>
      </c>
    </row>
    <row r="78" spans="1:24" x14ac:dyDescent="0.2">
      <c r="A78" s="1" t="s">
        <v>87</v>
      </c>
      <c r="B78" s="1">
        <v>1.1822081855663347</v>
      </c>
      <c r="C78" s="1">
        <f t="shared" ca="1" si="17"/>
        <v>1.18282</v>
      </c>
      <c r="D78" s="1">
        <f t="shared" ca="1" si="18"/>
        <v>1.18282</v>
      </c>
      <c r="E78" s="32">
        <f t="shared" ca="1" si="19"/>
        <v>0.85021000000000002</v>
      </c>
      <c r="F78" s="32">
        <f t="shared" ca="1" si="15"/>
        <v>2.8781400000000001</v>
      </c>
      <c r="G78" s="32">
        <f t="shared" ca="1" si="19"/>
        <v>0.85021000000000002</v>
      </c>
      <c r="H78" s="32">
        <f t="shared" ca="1" si="19"/>
        <v>0.85021000000000002</v>
      </c>
      <c r="I78" s="32">
        <f t="shared" ca="1" si="19"/>
        <v>0.77566999999999997</v>
      </c>
      <c r="J78" s="32">
        <f t="shared" ca="1" si="19"/>
        <v>0.97365999999999997</v>
      </c>
      <c r="K78" s="32">
        <f t="shared" ca="1" si="19"/>
        <v>0.59514999999999996</v>
      </c>
      <c r="L78" s="32">
        <f t="shared" ca="1" si="19"/>
        <v>1.10528</v>
      </c>
      <c r="M78" s="32">
        <f t="shared" ca="1" si="19"/>
        <v>0.85021000000000002</v>
      </c>
      <c r="N78" s="32">
        <f t="shared" ca="1" si="19"/>
        <v>0.85021000000000002</v>
      </c>
      <c r="O78" s="32">
        <f t="shared" ca="1" si="19"/>
        <v>0.79537999999999998</v>
      </c>
      <c r="P78" s="32">
        <f t="shared" ca="1" si="19"/>
        <v>0.98624000000000001</v>
      </c>
      <c r="Q78" s="32">
        <f t="shared" ca="1" si="19"/>
        <v>0.85021000000000002</v>
      </c>
      <c r="R78" s="32">
        <f t="shared" ca="1" si="19"/>
        <v>0.85021000000000002</v>
      </c>
      <c r="S78" s="32">
        <f t="shared" ca="1" si="19"/>
        <v>0.85021000000000002</v>
      </c>
      <c r="T78" s="32">
        <f t="shared" ca="1" si="19"/>
        <v>0.85021000000000002</v>
      </c>
      <c r="U78" s="32">
        <f t="shared" ca="1" si="19"/>
        <v>0.85021000000000002</v>
      </c>
      <c r="V78" s="32">
        <f t="shared" ca="1" si="20"/>
        <v>0.85021000000000002</v>
      </c>
      <c r="W78" s="32">
        <f t="shared" ca="1" si="20"/>
        <v>0.85021000000000002</v>
      </c>
      <c r="X78" s="32">
        <f t="shared" ca="1" si="20"/>
        <v>0.85021000000000002</v>
      </c>
    </row>
    <row r="79" spans="1:24" x14ac:dyDescent="0.2">
      <c r="A79" s="1" t="s">
        <v>88</v>
      </c>
      <c r="B79" s="1">
        <v>7.5953986171788621</v>
      </c>
      <c r="C79" s="1">
        <f t="shared" ca="1" si="17"/>
        <v>7.59666</v>
      </c>
      <c r="D79" s="1">
        <f t="shared" ca="1" si="18"/>
        <v>7.59666</v>
      </c>
      <c r="E79" s="32">
        <f t="shared" ca="1" si="19"/>
        <v>7.5572800000000004</v>
      </c>
      <c r="F79" s="32">
        <f t="shared" ca="1" si="15"/>
        <v>7.5572800000000004</v>
      </c>
      <c r="G79" s="32">
        <f t="shared" ca="1" si="19"/>
        <v>7.5572800000000004</v>
      </c>
      <c r="H79" s="32">
        <f t="shared" ca="1" si="19"/>
        <v>1.11887</v>
      </c>
      <c r="I79" s="32">
        <f t="shared" ca="1" si="19"/>
        <v>0.81423999999999996</v>
      </c>
      <c r="J79" s="32">
        <f t="shared" ca="1" si="19"/>
        <v>7.9081599999999996</v>
      </c>
      <c r="K79" s="32">
        <f t="shared" ca="1" si="19"/>
        <v>5.2900999999999998</v>
      </c>
      <c r="L79" s="32">
        <f t="shared" ca="1" si="19"/>
        <v>1.4545300000000001</v>
      </c>
      <c r="M79" s="32">
        <f t="shared" ca="1" si="19"/>
        <v>7.5572800000000004</v>
      </c>
      <c r="N79" s="32">
        <f t="shared" ca="1" si="19"/>
        <v>7.5572800000000004</v>
      </c>
      <c r="O79" s="32">
        <f t="shared" ca="1" si="19"/>
        <v>6.7723599999999999</v>
      </c>
      <c r="P79" s="32">
        <f t="shared" ca="1" si="19"/>
        <v>8.3486899999999995</v>
      </c>
      <c r="Q79" s="32">
        <f t="shared" ca="1" si="19"/>
        <v>7.5572800000000004</v>
      </c>
      <c r="R79" s="32">
        <f t="shared" ca="1" si="19"/>
        <v>7.5572800000000004</v>
      </c>
      <c r="S79" s="32">
        <f t="shared" ca="1" si="19"/>
        <v>7.5572800000000004</v>
      </c>
      <c r="T79" s="32">
        <f t="shared" ca="1" si="19"/>
        <v>7.5572800000000004</v>
      </c>
      <c r="U79" s="32">
        <f t="shared" ca="1" si="19"/>
        <v>1.11887</v>
      </c>
      <c r="V79" s="32">
        <f t="shared" ca="1" si="20"/>
        <v>7.5572800000000004</v>
      </c>
      <c r="W79" s="32">
        <f t="shared" ca="1" si="20"/>
        <v>1.11887</v>
      </c>
      <c r="X79" s="32">
        <f t="shared" ca="1" si="20"/>
        <v>7.5572800000000004</v>
      </c>
    </row>
    <row r="80" spans="1:24" x14ac:dyDescent="0.2">
      <c r="A80" s="1" t="s">
        <v>89</v>
      </c>
      <c r="B80" s="1">
        <v>3.9680099898008581</v>
      </c>
      <c r="C80" s="1">
        <f t="shared" ca="1" si="17"/>
        <v>3.9683199999999998</v>
      </c>
      <c r="D80" s="1">
        <f t="shared" ca="1" si="18"/>
        <v>3.9683199999999998</v>
      </c>
      <c r="E80" s="32">
        <f t="shared" ca="1" si="19"/>
        <v>2.4246400000000001</v>
      </c>
      <c r="F80" s="32">
        <f t="shared" ca="1" si="15"/>
        <v>2.4246400000000001</v>
      </c>
      <c r="G80" s="32">
        <f t="shared" ca="1" si="19"/>
        <v>15.51399</v>
      </c>
      <c r="H80" s="32">
        <f t="shared" ca="1" si="19"/>
        <v>2.4246400000000001</v>
      </c>
      <c r="I80" s="32">
        <f t="shared" ca="1" si="19"/>
        <v>1.8863000000000001</v>
      </c>
      <c r="J80" s="32">
        <f t="shared" ca="1" si="19"/>
        <v>3.14316</v>
      </c>
      <c r="K80" s="32">
        <f t="shared" ca="1" si="19"/>
        <v>1.9432199999999999</v>
      </c>
      <c r="L80" s="32">
        <f t="shared" ca="1" si="19"/>
        <v>3.1520299999999999</v>
      </c>
      <c r="M80" s="32">
        <f t="shared" ca="1" si="19"/>
        <v>2.4246400000000001</v>
      </c>
      <c r="N80" s="32">
        <f t="shared" ca="1" si="19"/>
        <v>2.4246400000000001</v>
      </c>
      <c r="O80" s="32">
        <f t="shared" ca="1" si="19"/>
        <v>2.4576699999999998</v>
      </c>
      <c r="P80" s="32">
        <f t="shared" ca="1" si="19"/>
        <v>2.6783000000000001</v>
      </c>
      <c r="Q80" s="32">
        <f t="shared" ca="1" si="19"/>
        <v>2.4246400000000001</v>
      </c>
      <c r="R80" s="32">
        <f t="shared" ca="1" si="19"/>
        <v>2.4246400000000001</v>
      </c>
      <c r="S80" s="32">
        <f t="shared" ca="1" si="19"/>
        <v>2.4246400000000001</v>
      </c>
      <c r="T80" s="32">
        <f t="shared" ca="1" si="19"/>
        <v>2.4246400000000001</v>
      </c>
      <c r="U80" s="32">
        <f t="shared" ca="1" si="19"/>
        <v>2.4246400000000001</v>
      </c>
      <c r="V80" s="32">
        <f t="shared" ca="1" si="20"/>
        <v>15.51399</v>
      </c>
      <c r="W80" s="32">
        <f t="shared" ca="1" si="20"/>
        <v>2.4246400000000001</v>
      </c>
      <c r="X80" s="32">
        <f t="shared" ca="1" si="20"/>
        <v>15.51399</v>
      </c>
    </row>
    <row r="81" spans="1:24" x14ac:dyDescent="0.2">
      <c r="A81" s="1" t="s">
        <v>90</v>
      </c>
      <c r="B81" s="1">
        <v>2.5576111530387138</v>
      </c>
      <c r="C81" s="1">
        <f t="shared" ca="1" si="17"/>
        <v>2.5592600000000001</v>
      </c>
      <c r="D81" s="1">
        <f t="shared" ca="1" si="18"/>
        <v>2.5592600000000001</v>
      </c>
      <c r="E81" s="32">
        <f t="shared" ca="1" si="19"/>
        <v>5.9182699999999997</v>
      </c>
      <c r="F81" s="32">
        <f t="shared" ca="1" si="15"/>
        <v>5.9182699999999997</v>
      </c>
      <c r="G81" s="32">
        <f t="shared" ca="1" si="19"/>
        <v>5.9182699999999997</v>
      </c>
      <c r="H81" s="32">
        <f t="shared" ca="1" si="19"/>
        <v>3.66</v>
      </c>
      <c r="I81" s="32">
        <f t="shared" ca="1" si="19"/>
        <v>4.4154099999999996</v>
      </c>
      <c r="J81" s="32">
        <f t="shared" ca="1" si="19"/>
        <v>7.4336900000000004</v>
      </c>
      <c r="K81" s="32">
        <f t="shared" ca="1" si="19"/>
        <v>4.1427899999999998</v>
      </c>
      <c r="L81" s="32">
        <f t="shared" ca="1" si="19"/>
        <v>7.6937600000000002</v>
      </c>
      <c r="M81" s="32">
        <f t="shared" ca="1" si="19"/>
        <v>5.9182699999999997</v>
      </c>
      <c r="N81" s="32">
        <f t="shared" ca="1" si="19"/>
        <v>5.9182699999999997</v>
      </c>
      <c r="O81" s="32">
        <f t="shared" ca="1" si="19"/>
        <v>5.3199300000000003</v>
      </c>
      <c r="P81" s="32">
        <f t="shared" ca="1" si="19"/>
        <v>6.5181100000000001</v>
      </c>
      <c r="Q81" s="32">
        <f t="shared" ca="1" si="19"/>
        <v>5.9182699999999997</v>
      </c>
      <c r="R81" s="32">
        <f t="shared" ca="1" si="19"/>
        <v>5.9182699999999997</v>
      </c>
      <c r="S81" s="32">
        <f t="shared" ca="1" si="19"/>
        <v>5.9182699999999997</v>
      </c>
      <c r="T81" s="32">
        <f t="shared" ca="1" si="19"/>
        <v>5.9182699999999997</v>
      </c>
      <c r="U81" s="32">
        <f t="shared" ca="1" si="19"/>
        <v>3.66</v>
      </c>
      <c r="V81" s="32">
        <f t="shared" ca="1" si="20"/>
        <v>5.9182699999999997</v>
      </c>
      <c r="W81" s="32">
        <f t="shared" ca="1" si="20"/>
        <v>3.66</v>
      </c>
      <c r="X81" s="32">
        <f t="shared" ca="1" si="20"/>
        <v>5.9182699999999997</v>
      </c>
    </row>
    <row r="82" spans="1:24" hidden="1" x14ac:dyDescent="0.2">
      <c r="A82" s="1" t="s">
        <v>91</v>
      </c>
      <c r="B82" s="1">
        <v>3.9225926680483014</v>
      </c>
      <c r="C82" s="1">
        <f t="shared" ca="1" si="17"/>
        <v>3.92428</v>
      </c>
      <c r="D82" s="1">
        <f t="shared" ca="1" si="18"/>
        <v>3.92428</v>
      </c>
      <c r="E82" s="32">
        <f t="shared" ca="1" si="19"/>
        <v>0.91564000000000001</v>
      </c>
      <c r="F82" s="32">
        <f t="shared" ca="1" si="15"/>
        <v>0.91564000000000001</v>
      </c>
      <c r="G82" s="32">
        <f t="shared" ca="1" si="19"/>
        <v>11.273540000000001</v>
      </c>
      <c r="H82" s="32">
        <f t="shared" ca="1" si="19"/>
        <v>0.91564000000000001</v>
      </c>
      <c r="I82" s="32">
        <f t="shared" ca="1" si="19"/>
        <v>0.66544000000000003</v>
      </c>
      <c r="J82" s="32">
        <f t="shared" ca="1" si="19"/>
        <v>0.92535000000000001</v>
      </c>
      <c r="K82" s="32">
        <f t="shared" ca="1" si="19"/>
        <v>0.64095000000000002</v>
      </c>
      <c r="L82" s="32">
        <f t="shared" ca="1" si="19"/>
        <v>1.1903300000000001</v>
      </c>
      <c r="M82" s="32">
        <f t="shared" ca="1" si="19"/>
        <v>0.91564000000000001</v>
      </c>
      <c r="N82" s="32">
        <f t="shared" ca="1" si="19"/>
        <v>0.91564000000000001</v>
      </c>
      <c r="O82" s="32">
        <f t="shared" ca="1" si="19"/>
        <v>0.80757000000000001</v>
      </c>
      <c r="P82" s="32">
        <f t="shared" ca="1" si="19"/>
        <v>1.02738</v>
      </c>
      <c r="Q82" s="32">
        <f t="shared" ca="1" si="19"/>
        <v>0.91564000000000001</v>
      </c>
      <c r="R82" s="32">
        <f t="shared" ca="1" si="19"/>
        <v>0.91564000000000001</v>
      </c>
      <c r="S82" s="32">
        <f t="shared" ca="1" si="19"/>
        <v>0.91564000000000001</v>
      </c>
      <c r="T82" s="32">
        <f t="shared" ca="1" si="19"/>
        <v>0.91564000000000001</v>
      </c>
      <c r="U82" s="32">
        <f t="shared" ref="U82:U101" ca="1" si="21">INDIRECT(ADDRESS(ROW(U82)+147,15,,,CONCATENATE("oq25",U$1)))</f>
        <v>0.91564000000000001</v>
      </c>
      <c r="V82" s="32">
        <f t="shared" ca="1" si="20"/>
        <v>0.91564000000000001</v>
      </c>
      <c r="W82" s="32">
        <f t="shared" ca="1" si="20"/>
        <v>0.91564000000000001</v>
      </c>
      <c r="X82" s="32">
        <f t="shared" ca="1" si="20"/>
        <v>11.273540000000001</v>
      </c>
    </row>
    <row r="83" spans="1:24" x14ac:dyDescent="0.2">
      <c r="A83" s="1" t="s">
        <v>92</v>
      </c>
      <c r="B83" s="1">
        <v>1.1863882308836537</v>
      </c>
      <c r="C83" s="1">
        <f t="shared" ca="1" si="17"/>
        <v>1.18658</v>
      </c>
      <c r="D83" s="1">
        <f t="shared" ref="D83:D98" ca="1" si="22">INDIRECT(ADDRESS(ROW(D83)+147,15,,,CONCATENATE("out25",D$1)))</f>
        <v>1.18658</v>
      </c>
      <c r="E83" s="32">
        <f t="shared" ref="E83:T98" ca="1" si="23">INDIRECT(ADDRESS(ROW(E83)+147,15,,,CONCATENATE("oq25",E$1)))</f>
        <v>2.94726</v>
      </c>
      <c r="F83" s="32">
        <f t="shared" ca="1" si="23"/>
        <v>2.94726</v>
      </c>
      <c r="G83" s="32">
        <f t="shared" ca="1" si="23"/>
        <v>2.94726</v>
      </c>
      <c r="H83" s="32">
        <f t="shared" ca="1" si="23"/>
        <v>1.2632099999999999</v>
      </c>
      <c r="I83" s="32">
        <f t="shared" ca="1" si="23"/>
        <v>2.0816699999999999</v>
      </c>
      <c r="J83" s="32">
        <f t="shared" ca="1" si="23"/>
        <v>2.7060499999999998</v>
      </c>
      <c r="K83" s="32">
        <f t="shared" ca="1" si="23"/>
        <v>2.0630799999999998</v>
      </c>
      <c r="L83" s="32">
        <f t="shared" ca="1" si="23"/>
        <v>1.64218</v>
      </c>
      <c r="M83" s="32">
        <f t="shared" ca="1" si="23"/>
        <v>1.2632099999999999</v>
      </c>
      <c r="N83" s="32">
        <f t="shared" ca="1" si="23"/>
        <v>2.94726</v>
      </c>
      <c r="O83" s="32">
        <f t="shared" ca="1" si="23"/>
        <v>2.6519300000000001</v>
      </c>
      <c r="P83" s="32">
        <f t="shared" ca="1" si="23"/>
        <v>1.3900300000000001</v>
      </c>
      <c r="Q83" s="32">
        <f t="shared" ca="1" si="23"/>
        <v>2.94726</v>
      </c>
      <c r="R83" s="32">
        <f t="shared" ca="1" si="23"/>
        <v>2.94726</v>
      </c>
      <c r="S83" s="32">
        <f t="shared" ca="1" si="23"/>
        <v>2.94726</v>
      </c>
      <c r="T83" s="32">
        <f t="shared" ca="1" si="23"/>
        <v>2.94726</v>
      </c>
      <c r="U83" s="32">
        <f t="shared" ca="1" si="21"/>
        <v>1.2632099999999999</v>
      </c>
      <c r="V83" s="32">
        <f t="shared" ca="1" si="20"/>
        <v>2.94726</v>
      </c>
      <c r="W83" s="32">
        <f t="shared" ca="1" si="20"/>
        <v>1.2632099999999999</v>
      </c>
      <c r="X83" s="32">
        <f t="shared" ca="1" si="20"/>
        <v>2.94726</v>
      </c>
    </row>
    <row r="84" spans="1:24" x14ac:dyDescent="0.2">
      <c r="A84" s="1" t="s">
        <v>93</v>
      </c>
      <c r="B84" s="1">
        <v>32.459779188468879</v>
      </c>
      <c r="C84" s="1">
        <f t="shared" ca="1" si="17"/>
        <v>32.4604</v>
      </c>
      <c r="D84" s="1">
        <f t="shared" ca="1" si="22"/>
        <v>32.4604</v>
      </c>
      <c r="E84" s="32">
        <f t="shared" ca="1" si="23"/>
        <v>32.498379999999997</v>
      </c>
      <c r="F84" s="32">
        <f t="shared" ca="1" si="23"/>
        <v>32.498379999999997</v>
      </c>
      <c r="G84" s="32">
        <f t="shared" ca="1" si="23"/>
        <v>32.498379999999997</v>
      </c>
      <c r="H84" s="32">
        <f t="shared" ca="1" si="23"/>
        <v>32.498379999999997</v>
      </c>
      <c r="I84" s="32">
        <f t="shared" ca="1" si="23"/>
        <v>22.812429999999999</v>
      </c>
      <c r="J84" s="32">
        <f t="shared" ca="1" si="23"/>
        <v>42.490299999999998</v>
      </c>
      <c r="K84" s="32">
        <f t="shared" ca="1" si="23"/>
        <v>22.748860000000001</v>
      </c>
      <c r="L84" s="32">
        <f t="shared" ca="1" si="23"/>
        <v>42.247889999999998</v>
      </c>
      <c r="M84" s="32">
        <f t="shared" ca="1" si="23"/>
        <v>32.498379999999997</v>
      </c>
      <c r="N84" s="32">
        <f t="shared" ca="1" si="23"/>
        <v>32.498379999999997</v>
      </c>
      <c r="O84" s="32">
        <f t="shared" ca="1" si="23"/>
        <v>28.99596</v>
      </c>
      <c r="P84" s="32">
        <f t="shared" ca="1" si="23"/>
        <v>36.057139999999997</v>
      </c>
      <c r="Q84" s="32">
        <f t="shared" ca="1" si="23"/>
        <v>32.498379999999997</v>
      </c>
      <c r="R84" s="32">
        <f t="shared" ca="1" si="23"/>
        <v>32.498379999999997</v>
      </c>
      <c r="S84" s="32">
        <f t="shared" ca="1" si="23"/>
        <v>32.498379999999997</v>
      </c>
      <c r="T84" s="32">
        <f t="shared" ca="1" si="23"/>
        <v>32.498379999999997</v>
      </c>
      <c r="U84" s="32">
        <f t="shared" ca="1" si="21"/>
        <v>32.498379999999997</v>
      </c>
      <c r="V84" s="32">
        <f t="shared" ca="1" si="20"/>
        <v>32.498379999999997</v>
      </c>
      <c r="W84" s="32">
        <f t="shared" ca="1" si="20"/>
        <v>2.8099599999999998</v>
      </c>
      <c r="X84" s="32">
        <f t="shared" ca="1" si="20"/>
        <v>32.498379999999997</v>
      </c>
    </row>
    <row r="85" spans="1:24" x14ac:dyDescent="0.2">
      <c r="A85" s="1" t="s">
        <v>94</v>
      </c>
      <c r="B85" s="1">
        <v>49.929954137839225</v>
      </c>
      <c r="C85" s="1">
        <f t="shared" ca="1" si="17"/>
        <v>49.972140000000003</v>
      </c>
      <c r="D85" s="1">
        <f t="shared" ca="1" si="22"/>
        <v>49.972140000000003</v>
      </c>
      <c r="E85" s="32">
        <f t="shared" ca="1" si="23"/>
        <v>155.18951000000001</v>
      </c>
      <c r="F85" s="32">
        <f t="shared" ca="1" si="23"/>
        <v>155.18951000000001</v>
      </c>
      <c r="G85" s="32">
        <f t="shared" ca="1" si="23"/>
        <v>155.18951000000001</v>
      </c>
      <c r="H85" s="32">
        <f t="shared" ca="1" si="23"/>
        <v>155.18951000000001</v>
      </c>
      <c r="I85" s="32">
        <f t="shared" ca="1" si="23"/>
        <v>110.59295</v>
      </c>
      <c r="J85" s="32">
        <f t="shared" ca="1" si="23"/>
        <v>201.19487000000001</v>
      </c>
      <c r="K85" s="32">
        <f t="shared" ca="1" si="23"/>
        <v>108.63266</v>
      </c>
      <c r="L85" s="32">
        <f t="shared" ca="1" si="23"/>
        <v>201.74636000000001</v>
      </c>
      <c r="M85" s="32">
        <f t="shared" ca="1" si="23"/>
        <v>155.18951000000001</v>
      </c>
      <c r="N85" s="32">
        <f t="shared" ca="1" si="23"/>
        <v>155.18951000000001</v>
      </c>
      <c r="O85" s="32">
        <f t="shared" ca="1" si="23"/>
        <v>138.04606999999999</v>
      </c>
      <c r="P85" s="32">
        <f t="shared" ca="1" si="23"/>
        <v>172.69498999999999</v>
      </c>
      <c r="Q85" s="32">
        <f t="shared" ca="1" si="23"/>
        <v>155.18951000000001</v>
      </c>
      <c r="R85" s="32">
        <f t="shared" ca="1" si="23"/>
        <v>155.18951000000001</v>
      </c>
      <c r="S85" s="32">
        <f t="shared" ca="1" si="23"/>
        <v>155.18951000000001</v>
      </c>
      <c r="T85" s="32">
        <f t="shared" ca="1" si="23"/>
        <v>155.18951000000001</v>
      </c>
      <c r="U85" s="32">
        <f t="shared" ca="1" si="21"/>
        <v>155.18951000000001</v>
      </c>
      <c r="V85" s="32">
        <f t="shared" ca="1" si="20"/>
        <v>155.18951000000001</v>
      </c>
      <c r="W85" s="32">
        <f t="shared" ca="1" si="20"/>
        <v>155.18951000000001</v>
      </c>
      <c r="X85" s="32">
        <f t="shared" ca="1" si="20"/>
        <v>155.18951000000001</v>
      </c>
    </row>
    <row r="86" spans="1:24" x14ac:dyDescent="0.2">
      <c r="A86" s="1" t="s">
        <v>95</v>
      </c>
      <c r="B86" s="1">
        <v>8.0779429924400272</v>
      </c>
      <c r="C86" s="1">
        <f t="shared" ca="1" si="17"/>
        <v>8.0784800000000008</v>
      </c>
      <c r="D86" s="1">
        <f t="shared" ca="1" si="22"/>
        <v>8.0784800000000008</v>
      </c>
      <c r="E86" s="32">
        <f t="shared" ca="1" si="23"/>
        <v>15.243119999999999</v>
      </c>
      <c r="F86" s="32">
        <f t="shared" ca="1" si="23"/>
        <v>15.243119999999999</v>
      </c>
      <c r="G86" s="32">
        <f t="shared" ca="1" si="23"/>
        <v>15.243119999999999</v>
      </c>
      <c r="H86" s="32">
        <f t="shared" ca="1" si="23"/>
        <v>2.2795200000000002</v>
      </c>
      <c r="I86" s="32">
        <f t="shared" ca="1" si="23"/>
        <v>10.795249999999999</v>
      </c>
      <c r="J86" s="32">
        <f t="shared" ca="1" si="23"/>
        <v>19.715240000000001</v>
      </c>
      <c r="K86" s="32">
        <f t="shared" ca="1" si="23"/>
        <v>10.67018</v>
      </c>
      <c r="L86" s="32">
        <f t="shared" ca="1" si="23"/>
        <v>19.816050000000001</v>
      </c>
      <c r="M86" s="32">
        <f t="shared" ca="1" si="23"/>
        <v>15.243119999999999</v>
      </c>
      <c r="N86" s="32">
        <f t="shared" ca="1" si="23"/>
        <v>15.243119999999999</v>
      </c>
      <c r="O86" s="32">
        <f t="shared" ca="1" si="23"/>
        <v>13.70697</v>
      </c>
      <c r="P86" s="32">
        <f t="shared" ca="1" si="23"/>
        <v>16.782019999999999</v>
      </c>
      <c r="Q86" s="32">
        <f t="shared" ca="1" si="23"/>
        <v>15.243119999999999</v>
      </c>
      <c r="R86" s="32">
        <f t="shared" ca="1" si="23"/>
        <v>15.243119999999999</v>
      </c>
      <c r="S86" s="32">
        <f t="shared" ca="1" si="23"/>
        <v>15.243119999999999</v>
      </c>
      <c r="T86" s="32">
        <f t="shared" ca="1" si="23"/>
        <v>15.243119999999999</v>
      </c>
      <c r="U86" s="32">
        <f t="shared" ca="1" si="21"/>
        <v>2.6106500000000001</v>
      </c>
      <c r="V86" s="32">
        <f t="shared" ca="1" si="20"/>
        <v>15.243119999999999</v>
      </c>
      <c r="W86" s="32">
        <f t="shared" ca="1" si="20"/>
        <v>2.6106500000000001</v>
      </c>
      <c r="X86" s="32">
        <f t="shared" ca="1" si="20"/>
        <v>34.379890000000003</v>
      </c>
    </row>
    <row r="87" spans="1:24" x14ac:dyDescent="0.2">
      <c r="A87" s="1" t="s">
        <v>96</v>
      </c>
      <c r="B87" s="1">
        <v>1.5271733020533385</v>
      </c>
      <c r="C87" s="1">
        <f t="shared" ca="1" si="17"/>
        <v>1.5272699999999999</v>
      </c>
      <c r="D87" s="1">
        <f t="shared" ca="1" si="22"/>
        <v>1.5272699999999999</v>
      </c>
      <c r="E87" s="32">
        <f t="shared" ca="1" si="23"/>
        <v>3.4583400000000002</v>
      </c>
      <c r="F87" s="32">
        <f t="shared" ca="1" si="23"/>
        <v>3.4583400000000002</v>
      </c>
      <c r="G87" s="32">
        <f t="shared" ca="1" si="23"/>
        <v>7.21286</v>
      </c>
      <c r="H87" s="32">
        <f t="shared" ca="1" si="23"/>
        <v>1.37188</v>
      </c>
      <c r="I87" s="32">
        <f t="shared" ca="1" si="23"/>
        <v>0.93225000000000002</v>
      </c>
      <c r="J87" s="32">
        <f t="shared" ca="1" si="23"/>
        <v>4.47818</v>
      </c>
      <c r="K87" s="32">
        <f t="shared" ca="1" si="23"/>
        <v>2.4208400000000001</v>
      </c>
      <c r="L87" s="32">
        <f t="shared" ca="1" si="23"/>
        <v>1.78345</v>
      </c>
      <c r="M87" s="32">
        <f t="shared" ca="1" si="23"/>
        <v>1.37188</v>
      </c>
      <c r="N87" s="32">
        <f t="shared" ca="1" si="23"/>
        <v>3.4583400000000002</v>
      </c>
      <c r="O87" s="32">
        <f t="shared" ca="1" si="23"/>
        <v>3.10975</v>
      </c>
      <c r="P87" s="32">
        <f t="shared" ca="1" si="23"/>
        <v>1.53366</v>
      </c>
      <c r="Q87" s="32">
        <f t="shared" ca="1" si="23"/>
        <v>3.4583400000000002</v>
      </c>
      <c r="R87" s="32">
        <f t="shared" ca="1" si="23"/>
        <v>3.4583400000000002</v>
      </c>
      <c r="S87" s="32">
        <f t="shared" ca="1" si="23"/>
        <v>3.4583400000000002</v>
      </c>
      <c r="T87" s="32">
        <f t="shared" ca="1" si="23"/>
        <v>3.4583400000000002</v>
      </c>
      <c r="U87" s="32">
        <f t="shared" ca="1" si="21"/>
        <v>1.37188</v>
      </c>
      <c r="V87" s="32">
        <f t="shared" ca="1" si="20"/>
        <v>3.4583400000000002</v>
      </c>
      <c r="W87" s="32">
        <f t="shared" ca="1" si="20"/>
        <v>1.37188</v>
      </c>
      <c r="X87" s="32">
        <f t="shared" ca="1" si="20"/>
        <v>7.21286</v>
      </c>
    </row>
    <row r="88" spans="1:24" x14ac:dyDescent="0.2">
      <c r="A88" s="1" t="s">
        <v>97</v>
      </c>
      <c r="B88" s="1">
        <v>4.2777899616332062</v>
      </c>
      <c r="C88" s="1">
        <f t="shared" ca="1" si="17"/>
        <v>4.2806499999999996</v>
      </c>
      <c r="D88" s="1">
        <f t="shared" ca="1" si="22"/>
        <v>4.2806499999999996</v>
      </c>
      <c r="E88" s="32">
        <f t="shared" ca="1" si="23"/>
        <v>0.84904000000000002</v>
      </c>
      <c r="F88" s="32">
        <f t="shared" ca="1" si="23"/>
        <v>0.84904000000000002</v>
      </c>
      <c r="G88" s="32">
        <f t="shared" ca="1" si="23"/>
        <v>17.746189999999999</v>
      </c>
      <c r="H88" s="32">
        <f t="shared" ca="1" si="23"/>
        <v>0.84904000000000002</v>
      </c>
      <c r="I88" s="32">
        <f t="shared" ca="1" si="23"/>
        <v>1.63686</v>
      </c>
      <c r="J88" s="32">
        <f t="shared" ca="1" si="23"/>
        <v>1.0139</v>
      </c>
      <c r="K88" s="32">
        <f t="shared" ca="1" si="23"/>
        <v>12.422330000000001</v>
      </c>
      <c r="L88" s="32">
        <f t="shared" ca="1" si="23"/>
        <v>1.10375</v>
      </c>
      <c r="M88" s="32">
        <f t="shared" ca="1" si="23"/>
        <v>0.84904000000000002</v>
      </c>
      <c r="N88" s="32">
        <f t="shared" ca="1" si="23"/>
        <v>17.746189999999999</v>
      </c>
      <c r="O88" s="32">
        <f t="shared" ca="1" si="23"/>
        <v>15.95228</v>
      </c>
      <c r="P88" s="32">
        <f t="shared" ca="1" si="23"/>
        <v>0.94859000000000004</v>
      </c>
      <c r="Q88" s="32">
        <f t="shared" ca="1" si="23"/>
        <v>17.746189999999999</v>
      </c>
      <c r="R88" s="32">
        <f t="shared" ca="1" si="23"/>
        <v>0.84904000000000002</v>
      </c>
      <c r="S88" s="32">
        <f t="shared" ca="1" si="23"/>
        <v>0.84904000000000002</v>
      </c>
      <c r="T88" s="32">
        <f t="shared" ca="1" si="23"/>
        <v>0.84904000000000002</v>
      </c>
      <c r="U88" s="32">
        <f t="shared" ca="1" si="21"/>
        <v>0.84904000000000002</v>
      </c>
      <c r="V88" s="32">
        <f t="shared" ca="1" si="20"/>
        <v>17.746189999999999</v>
      </c>
      <c r="W88" s="32">
        <f t="shared" ca="1" si="20"/>
        <v>0.84904000000000002</v>
      </c>
      <c r="X88" s="32">
        <f t="shared" ca="1" si="20"/>
        <v>17.746189999999999</v>
      </c>
    </row>
    <row r="89" spans="1:24" x14ac:dyDescent="0.2">
      <c r="A89" s="1" t="s">
        <v>98</v>
      </c>
      <c r="B89" s="1">
        <v>16.855563802829284</v>
      </c>
      <c r="C89" s="1">
        <f t="shared" ca="1" si="17"/>
        <v>16.85689</v>
      </c>
      <c r="D89" s="1">
        <f t="shared" ca="1" si="22"/>
        <v>16.85689</v>
      </c>
      <c r="E89" s="32">
        <f t="shared" ca="1" si="23"/>
        <v>1.68296</v>
      </c>
      <c r="F89" s="32">
        <f t="shared" ca="1" si="23"/>
        <v>1.68296</v>
      </c>
      <c r="G89" s="32">
        <f t="shared" ca="1" si="23"/>
        <v>60.178429999999999</v>
      </c>
      <c r="H89" s="32">
        <f t="shared" ca="1" si="23"/>
        <v>1.68296</v>
      </c>
      <c r="I89" s="32">
        <f t="shared" ca="1" si="23"/>
        <v>2.7663600000000002</v>
      </c>
      <c r="J89" s="32">
        <f t="shared" ca="1" si="23"/>
        <v>2.4409999999999998</v>
      </c>
      <c r="K89" s="32">
        <f t="shared" ca="1" si="23"/>
        <v>42.124899999999997</v>
      </c>
      <c r="L89" s="32">
        <f t="shared" ca="1" si="23"/>
        <v>2.1878500000000001</v>
      </c>
      <c r="M89" s="32">
        <f t="shared" ca="1" si="23"/>
        <v>1.68296</v>
      </c>
      <c r="N89" s="32">
        <f t="shared" ca="1" si="23"/>
        <v>60.178429999999999</v>
      </c>
      <c r="O89" s="32">
        <f t="shared" ca="1" si="23"/>
        <v>54.12706</v>
      </c>
      <c r="P89" s="32">
        <f t="shared" ca="1" si="23"/>
        <v>1.92858</v>
      </c>
      <c r="Q89" s="32">
        <f t="shared" ca="1" si="23"/>
        <v>60.178429999999999</v>
      </c>
      <c r="R89" s="32">
        <f t="shared" ca="1" si="23"/>
        <v>1.68296</v>
      </c>
      <c r="S89" s="32">
        <f t="shared" ca="1" si="23"/>
        <v>1.68296</v>
      </c>
      <c r="T89" s="32">
        <f t="shared" ca="1" si="23"/>
        <v>1.68296</v>
      </c>
      <c r="U89" s="32">
        <f t="shared" ca="1" si="21"/>
        <v>1.68296</v>
      </c>
      <c r="V89" s="32">
        <f t="shared" ca="1" si="20"/>
        <v>60.178429999999999</v>
      </c>
      <c r="W89" s="32">
        <f t="shared" ca="1" si="20"/>
        <v>1.68296</v>
      </c>
      <c r="X89" s="32">
        <f t="shared" ca="1" si="20"/>
        <v>96.702449999999999</v>
      </c>
    </row>
    <row r="90" spans="1:24" x14ac:dyDescent="0.2">
      <c r="A90" s="1" t="s">
        <v>99</v>
      </c>
      <c r="B90" s="1">
        <v>3.2762598946139487</v>
      </c>
      <c r="C90" s="1">
        <f t="shared" ca="1" si="17"/>
        <v>3.2768099999999998</v>
      </c>
      <c r="D90" s="1">
        <f t="shared" ca="1" si="22"/>
        <v>3.2768099999999998</v>
      </c>
      <c r="E90" s="32">
        <f t="shared" ca="1" si="23"/>
        <v>12.357699999999999</v>
      </c>
      <c r="F90" s="32">
        <f t="shared" ca="1" si="23"/>
        <v>12.357699999999999</v>
      </c>
      <c r="G90" s="32">
        <f t="shared" ca="1" si="23"/>
        <v>12.357699999999999</v>
      </c>
      <c r="H90" s="32">
        <f t="shared" ca="1" si="23"/>
        <v>0.57925000000000004</v>
      </c>
      <c r="I90" s="32">
        <f t="shared" ca="1" si="23"/>
        <v>8.8731000000000009</v>
      </c>
      <c r="J90" s="32">
        <f t="shared" ca="1" si="23"/>
        <v>14.957689999999999</v>
      </c>
      <c r="K90" s="32">
        <f t="shared" ca="1" si="23"/>
        <v>8.6503899999999998</v>
      </c>
      <c r="L90" s="32">
        <f t="shared" ca="1" si="23"/>
        <v>15.15288</v>
      </c>
      <c r="M90" s="32">
        <f t="shared" ca="1" si="23"/>
        <v>12.357699999999999</v>
      </c>
      <c r="N90" s="32">
        <f t="shared" ca="1" si="23"/>
        <v>12.357699999999999</v>
      </c>
      <c r="O90" s="32">
        <f t="shared" ca="1" si="23"/>
        <v>11.108560000000001</v>
      </c>
      <c r="P90" s="32">
        <f t="shared" ca="1" si="23"/>
        <v>13.609909999999999</v>
      </c>
      <c r="Q90" s="32">
        <f t="shared" ca="1" si="23"/>
        <v>12.357699999999999</v>
      </c>
      <c r="R90" s="32">
        <f t="shared" ca="1" si="23"/>
        <v>12.357699999999999</v>
      </c>
      <c r="S90" s="32">
        <f t="shared" ca="1" si="23"/>
        <v>12.357699999999999</v>
      </c>
      <c r="T90" s="32">
        <f t="shared" ca="1" si="23"/>
        <v>12.357699999999999</v>
      </c>
      <c r="U90" s="32">
        <f t="shared" ca="1" si="21"/>
        <v>1.7012</v>
      </c>
      <c r="V90" s="32">
        <f t="shared" ca="1" si="20"/>
        <v>12.357699999999999</v>
      </c>
      <c r="W90" s="32">
        <f t="shared" ca="1" si="20"/>
        <v>1.7012</v>
      </c>
      <c r="X90" s="32">
        <f t="shared" ca="1" si="20"/>
        <v>12.357699999999999</v>
      </c>
    </row>
    <row r="91" spans="1:24" x14ac:dyDescent="0.2">
      <c r="A91" s="1" t="s">
        <v>100</v>
      </c>
      <c r="B91" s="1">
        <v>2.2700280735616496</v>
      </c>
      <c r="C91" s="1">
        <f t="shared" ca="1" si="17"/>
        <v>3.0528200000000001</v>
      </c>
      <c r="D91" s="1">
        <f t="shared" ca="1" si="22"/>
        <v>3.0528200000000001</v>
      </c>
      <c r="E91" s="32">
        <f t="shared" ca="1" si="23"/>
        <v>2.75962</v>
      </c>
      <c r="F91" s="32">
        <f t="shared" ca="1" si="23"/>
        <v>2.75962</v>
      </c>
      <c r="G91" s="32">
        <f t="shared" ca="1" si="23"/>
        <v>2.75962</v>
      </c>
      <c r="H91" s="32">
        <f t="shared" ca="1" si="23"/>
        <v>2.75962</v>
      </c>
      <c r="I91" s="32">
        <f t="shared" ca="1" si="23"/>
        <v>2.1237699999999999</v>
      </c>
      <c r="J91" s="32">
        <f t="shared" ca="1" si="23"/>
        <v>3.6078700000000001</v>
      </c>
      <c r="K91" s="32">
        <f t="shared" ca="1" si="23"/>
        <v>1.9317299999999999</v>
      </c>
      <c r="L91" s="32">
        <f t="shared" ca="1" si="23"/>
        <v>3.58751</v>
      </c>
      <c r="M91" s="32">
        <f t="shared" ca="1" si="23"/>
        <v>2.75962</v>
      </c>
      <c r="N91" s="32">
        <f t="shared" ca="1" si="23"/>
        <v>2.75962</v>
      </c>
      <c r="O91" s="32">
        <f t="shared" ca="1" si="23"/>
        <v>2.47906</v>
      </c>
      <c r="P91" s="32">
        <f t="shared" ca="1" si="23"/>
        <v>3.0412300000000001</v>
      </c>
      <c r="Q91" s="32">
        <f t="shared" ca="1" si="23"/>
        <v>2.75962</v>
      </c>
      <c r="R91" s="32">
        <f t="shared" ca="1" si="23"/>
        <v>2.75962</v>
      </c>
      <c r="S91" s="32">
        <f t="shared" ca="1" si="23"/>
        <v>2.75962</v>
      </c>
      <c r="T91" s="32">
        <f t="shared" ca="1" si="23"/>
        <v>2.75962</v>
      </c>
      <c r="U91" s="32">
        <f t="shared" ca="1" si="21"/>
        <v>2.75962</v>
      </c>
      <c r="V91" s="32">
        <f t="shared" ca="1" si="20"/>
        <v>2.75962</v>
      </c>
      <c r="W91" s="32">
        <f t="shared" ca="1" si="20"/>
        <v>2.75962</v>
      </c>
      <c r="X91" s="32">
        <f t="shared" ca="1" si="20"/>
        <v>2.75962</v>
      </c>
    </row>
    <row r="92" spans="1:24" x14ac:dyDescent="0.2">
      <c r="A92" s="1" t="s">
        <v>101</v>
      </c>
      <c r="B92" s="1">
        <v>3.7329943317105414</v>
      </c>
      <c r="C92" s="1">
        <f t="shared" ca="1" si="17"/>
        <v>3.7348499999999998</v>
      </c>
      <c r="D92" s="1">
        <f t="shared" ca="1" si="22"/>
        <v>3.7348499999999998</v>
      </c>
      <c r="E92" s="32">
        <f t="shared" ca="1" si="23"/>
        <v>4.0888799999999996</v>
      </c>
      <c r="F92" s="32">
        <f t="shared" ca="1" si="23"/>
        <v>4.0888799999999996</v>
      </c>
      <c r="G92" s="32">
        <f t="shared" ca="1" si="23"/>
        <v>4.0888799999999996</v>
      </c>
      <c r="H92" s="32">
        <f t="shared" ca="1" si="23"/>
        <v>4.0888799999999996</v>
      </c>
      <c r="I92" s="32">
        <f t="shared" ca="1" si="23"/>
        <v>3.1672899999999999</v>
      </c>
      <c r="J92" s="32">
        <f t="shared" ca="1" si="23"/>
        <v>5.0150300000000003</v>
      </c>
      <c r="K92" s="32">
        <f t="shared" ca="1" si="23"/>
        <v>2.8622200000000002</v>
      </c>
      <c r="L92" s="32">
        <f t="shared" ca="1" si="23"/>
        <v>5.3155400000000004</v>
      </c>
      <c r="M92" s="32">
        <f t="shared" ca="1" si="23"/>
        <v>4.0888799999999996</v>
      </c>
      <c r="N92" s="32">
        <f t="shared" ca="1" si="23"/>
        <v>4.0888799999999996</v>
      </c>
      <c r="O92" s="32">
        <f t="shared" ca="1" si="23"/>
        <v>3.6778200000000001</v>
      </c>
      <c r="P92" s="32">
        <f t="shared" ca="1" si="23"/>
        <v>4.5004499999999998</v>
      </c>
      <c r="Q92" s="32">
        <f t="shared" ca="1" si="23"/>
        <v>4.0888799999999996</v>
      </c>
      <c r="R92" s="32">
        <f t="shared" ca="1" si="23"/>
        <v>4.0888799999999996</v>
      </c>
      <c r="S92" s="32">
        <f t="shared" ca="1" si="23"/>
        <v>4.0888799999999996</v>
      </c>
      <c r="T92" s="32">
        <f t="shared" ca="1" si="23"/>
        <v>4.0888799999999996</v>
      </c>
      <c r="U92" s="32">
        <f t="shared" ca="1" si="21"/>
        <v>4.0888799999999996</v>
      </c>
      <c r="V92" s="32">
        <f t="shared" ca="1" si="20"/>
        <v>4.0888799999999996</v>
      </c>
      <c r="W92" s="32">
        <f t="shared" ca="1" si="20"/>
        <v>4.0888799999999996</v>
      </c>
      <c r="X92" s="32">
        <f t="shared" ca="1" si="20"/>
        <v>4.0888799999999996</v>
      </c>
    </row>
    <row r="93" spans="1:24" x14ac:dyDescent="0.2">
      <c r="A93" s="1" t="s">
        <v>102</v>
      </c>
      <c r="B93" s="1">
        <v>4.5509886131442538</v>
      </c>
      <c r="C93" s="1">
        <f t="shared" ca="1" si="17"/>
        <v>4.5528500000000003</v>
      </c>
      <c r="D93" s="1">
        <f t="shared" ca="1" si="22"/>
        <v>4.5528500000000003</v>
      </c>
      <c r="E93" s="32">
        <f t="shared" ca="1" si="23"/>
        <v>11.87635</v>
      </c>
      <c r="F93" s="32">
        <f t="shared" ca="1" si="23"/>
        <v>11.87635</v>
      </c>
      <c r="G93" s="32">
        <f t="shared" ca="1" si="23"/>
        <v>11.87635</v>
      </c>
      <c r="H93" s="32">
        <f t="shared" ca="1" si="23"/>
        <v>11.87635</v>
      </c>
      <c r="I93" s="32">
        <f t="shared" ca="1" si="23"/>
        <v>8.5331299999999999</v>
      </c>
      <c r="J93" s="32">
        <f t="shared" ca="1" si="23"/>
        <v>15.24053</v>
      </c>
      <c r="K93" s="32">
        <f t="shared" ca="1" si="23"/>
        <v>8.3134399999999999</v>
      </c>
      <c r="L93" s="32">
        <f t="shared" ca="1" si="23"/>
        <v>15.439249999999999</v>
      </c>
      <c r="M93" s="32">
        <f t="shared" ca="1" si="23"/>
        <v>11.87635</v>
      </c>
      <c r="N93" s="32">
        <f t="shared" ca="1" si="23"/>
        <v>11.87635</v>
      </c>
      <c r="O93" s="32">
        <f t="shared" ca="1" si="23"/>
        <v>10.67825</v>
      </c>
      <c r="P93" s="32">
        <f t="shared" ca="1" si="23"/>
        <v>13.07685</v>
      </c>
      <c r="Q93" s="32">
        <f t="shared" ca="1" si="23"/>
        <v>11.87635</v>
      </c>
      <c r="R93" s="32">
        <f t="shared" ca="1" si="23"/>
        <v>11.87635</v>
      </c>
      <c r="S93" s="32">
        <f t="shared" ca="1" si="23"/>
        <v>11.87635</v>
      </c>
      <c r="T93" s="32">
        <f t="shared" ca="1" si="23"/>
        <v>11.87635</v>
      </c>
      <c r="U93" s="32">
        <f t="shared" ca="1" si="21"/>
        <v>11.87635</v>
      </c>
      <c r="V93" s="32">
        <f t="shared" ca="1" si="20"/>
        <v>11.87635</v>
      </c>
      <c r="W93" s="32">
        <f t="shared" ca="1" si="20"/>
        <v>1.6726300000000001</v>
      </c>
      <c r="X93" s="32">
        <f t="shared" ca="1" si="20"/>
        <v>11.87635</v>
      </c>
    </row>
    <row r="94" spans="1:24" x14ac:dyDescent="0.2">
      <c r="A94" s="1" t="s">
        <v>103</v>
      </c>
      <c r="B94" s="1">
        <v>1.2056631332000047</v>
      </c>
      <c r="C94" s="1">
        <f t="shared" ca="1" si="17"/>
        <v>1.20574</v>
      </c>
      <c r="D94" s="1">
        <f t="shared" ca="1" si="22"/>
        <v>1.20574</v>
      </c>
      <c r="E94" s="32">
        <f t="shared" ca="1" si="23"/>
        <v>0.84687000000000001</v>
      </c>
      <c r="F94" s="32">
        <f t="shared" ca="1" si="23"/>
        <v>0.84687000000000001</v>
      </c>
      <c r="G94" s="32">
        <f t="shared" ca="1" si="23"/>
        <v>0.84687000000000001</v>
      </c>
      <c r="H94" s="32">
        <f t="shared" ca="1" si="23"/>
        <v>0.84687000000000001</v>
      </c>
      <c r="I94" s="32">
        <f t="shared" ca="1" si="23"/>
        <v>0.64612000000000003</v>
      </c>
      <c r="J94" s="32">
        <f t="shared" ca="1" si="23"/>
        <v>1.0496399999999999</v>
      </c>
      <c r="K94" s="32">
        <f t="shared" ca="1" si="23"/>
        <v>0.59280999999999995</v>
      </c>
      <c r="L94" s="32">
        <f t="shared" ca="1" si="23"/>
        <v>1.10094</v>
      </c>
      <c r="M94" s="32">
        <f t="shared" ca="1" si="23"/>
        <v>0.84687000000000001</v>
      </c>
      <c r="N94" s="32">
        <f t="shared" ca="1" si="23"/>
        <v>0.84687000000000001</v>
      </c>
      <c r="O94" s="32">
        <f t="shared" ca="1" si="23"/>
        <v>0.76112000000000002</v>
      </c>
      <c r="P94" s="32">
        <f t="shared" ca="1" si="23"/>
        <v>0.93286999999999998</v>
      </c>
      <c r="Q94" s="32">
        <f t="shared" ca="1" si="23"/>
        <v>0.84687000000000001</v>
      </c>
      <c r="R94" s="32">
        <f t="shared" ca="1" si="23"/>
        <v>0.84687000000000001</v>
      </c>
      <c r="S94" s="32">
        <f t="shared" ca="1" si="23"/>
        <v>0.84687000000000001</v>
      </c>
      <c r="T94" s="32">
        <f t="shared" ca="1" si="23"/>
        <v>0.84687000000000001</v>
      </c>
      <c r="U94" s="32">
        <f t="shared" ca="1" si="21"/>
        <v>0.84687000000000001</v>
      </c>
      <c r="V94" s="32">
        <f t="shared" ca="1" si="20"/>
        <v>0.84687000000000001</v>
      </c>
      <c r="W94" s="32">
        <f t="shared" ca="1" si="20"/>
        <v>0.84687000000000001</v>
      </c>
      <c r="X94" s="32">
        <f t="shared" ca="1" si="20"/>
        <v>0.84687000000000001</v>
      </c>
    </row>
    <row r="95" spans="1:24" x14ac:dyDescent="0.2">
      <c r="A95" s="1" t="s">
        <v>104</v>
      </c>
      <c r="B95" s="1">
        <v>6.2694482926400195</v>
      </c>
      <c r="C95" s="1">
        <f t="shared" ca="1" si="17"/>
        <v>6.2698600000000004</v>
      </c>
      <c r="D95" s="1">
        <f t="shared" ca="1" si="22"/>
        <v>6.2698600000000004</v>
      </c>
      <c r="E95" s="32">
        <f t="shared" ca="1" si="23"/>
        <v>2.55125</v>
      </c>
      <c r="F95" s="32">
        <f t="shared" ca="1" si="23"/>
        <v>2.55125</v>
      </c>
      <c r="G95" s="32">
        <f t="shared" ca="1" si="23"/>
        <v>2.55125</v>
      </c>
      <c r="H95" s="32">
        <f t="shared" ca="1" si="23"/>
        <v>2.22763</v>
      </c>
      <c r="I95" s="32">
        <f t="shared" ca="1" si="23"/>
        <v>1.73333</v>
      </c>
      <c r="J95" s="32">
        <f t="shared" ca="1" si="23"/>
        <v>2.88794</v>
      </c>
      <c r="K95" s="32">
        <f t="shared" ca="1" si="23"/>
        <v>1.7858700000000001</v>
      </c>
      <c r="L95" s="32">
        <f t="shared" ca="1" si="23"/>
        <v>3.3166199999999999</v>
      </c>
      <c r="M95" s="32">
        <f t="shared" ca="1" si="23"/>
        <v>2.55125</v>
      </c>
      <c r="N95" s="32">
        <f t="shared" ca="1" si="23"/>
        <v>2.55125</v>
      </c>
      <c r="O95" s="32">
        <f t="shared" ca="1" si="23"/>
        <v>2.2585799999999998</v>
      </c>
      <c r="P95" s="32">
        <f t="shared" ca="1" si="23"/>
        <v>2.4607299999999999</v>
      </c>
      <c r="Q95" s="32">
        <f t="shared" ca="1" si="23"/>
        <v>2.55125</v>
      </c>
      <c r="R95" s="32">
        <f t="shared" ca="1" si="23"/>
        <v>2.55125</v>
      </c>
      <c r="S95" s="32">
        <f t="shared" ca="1" si="23"/>
        <v>2.55125</v>
      </c>
      <c r="T95" s="32">
        <f t="shared" ca="1" si="23"/>
        <v>2.55125</v>
      </c>
      <c r="U95" s="32">
        <f t="shared" ca="1" si="21"/>
        <v>2.55125</v>
      </c>
      <c r="V95" s="32">
        <f t="shared" ca="1" si="20"/>
        <v>2.55125</v>
      </c>
      <c r="W95" s="32">
        <f t="shared" ca="1" si="20"/>
        <v>2.55125</v>
      </c>
      <c r="X95" s="32">
        <f t="shared" ca="1" si="20"/>
        <v>28.758569999999999</v>
      </c>
    </row>
    <row r="96" spans="1:24" x14ac:dyDescent="0.2">
      <c r="A96" s="1" t="s">
        <v>105</v>
      </c>
      <c r="B96" s="1">
        <v>3.2553414421643887</v>
      </c>
      <c r="C96" s="1">
        <f t="shared" ca="1" si="17"/>
        <v>5.7024999999999997</v>
      </c>
      <c r="D96" s="1">
        <f t="shared" ca="1" si="22"/>
        <v>5.7024999999999997</v>
      </c>
      <c r="E96" s="32">
        <f t="shared" ca="1" si="23"/>
        <v>5.8412300000000004</v>
      </c>
      <c r="F96" s="32">
        <f t="shared" ca="1" si="23"/>
        <v>5.8412300000000004</v>
      </c>
      <c r="G96" s="32">
        <f t="shared" ca="1" si="23"/>
        <v>5.8412300000000004</v>
      </c>
      <c r="H96" s="32">
        <f t="shared" ca="1" si="23"/>
        <v>5.8412300000000004</v>
      </c>
      <c r="I96" s="32">
        <f t="shared" ca="1" si="23"/>
        <v>4.1296200000000001</v>
      </c>
      <c r="J96" s="32">
        <f t="shared" ca="1" si="23"/>
        <v>7.5720499999999999</v>
      </c>
      <c r="K96" s="32">
        <f t="shared" ca="1" si="23"/>
        <v>4.0888600000000004</v>
      </c>
      <c r="L96" s="32">
        <f t="shared" ca="1" si="23"/>
        <v>7.5936000000000003</v>
      </c>
      <c r="M96" s="32">
        <f t="shared" ca="1" si="23"/>
        <v>5.8412300000000004</v>
      </c>
      <c r="N96" s="32">
        <f t="shared" ca="1" si="23"/>
        <v>5.8412300000000004</v>
      </c>
      <c r="O96" s="32">
        <f t="shared" ca="1" si="23"/>
        <v>5.2351099999999997</v>
      </c>
      <c r="P96" s="32">
        <f t="shared" ca="1" si="23"/>
        <v>6.45228</v>
      </c>
      <c r="Q96" s="32">
        <f t="shared" ca="1" si="23"/>
        <v>5.8412300000000004</v>
      </c>
      <c r="R96" s="32">
        <f t="shared" ca="1" si="23"/>
        <v>5.8412300000000004</v>
      </c>
      <c r="S96" s="32">
        <f t="shared" ca="1" si="23"/>
        <v>5.8412300000000004</v>
      </c>
      <c r="T96" s="32">
        <f t="shared" ca="1" si="23"/>
        <v>5.8412300000000004</v>
      </c>
      <c r="U96" s="32">
        <f t="shared" ca="1" si="21"/>
        <v>5.8412300000000004</v>
      </c>
      <c r="V96" s="32">
        <f t="shared" ca="1" si="20"/>
        <v>5.8412300000000004</v>
      </c>
      <c r="W96" s="32">
        <f t="shared" ca="1" si="20"/>
        <v>5.8412300000000004</v>
      </c>
      <c r="X96" s="32">
        <f t="shared" ca="1" si="20"/>
        <v>27.056290000000001</v>
      </c>
    </row>
    <row r="97" spans="1:24" x14ac:dyDescent="0.2">
      <c r="A97" s="1" t="s">
        <v>106</v>
      </c>
      <c r="B97" s="1">
        <v>0.96416178844828915</v>
      </c>
      <c r="C97" s="1">
        <f t="shared" ca="1" si="17"/>
        <v>0.96416000000000002</v>
      </c>
      <c r="D97" s="1">
        <f t="shared" ca="1" si="22"/>
        <v>0.96416000000000002</v>
      </c>
      <c r="E97" s="32">
        <f t="shared" ca="1" si="23"/>
        <v>4.9655100000000001</v>
      </c>
      <c r="F97" s="32">
        <f t="shared" ca="1" si="23"/>
        <v>4.9655100000000001</v>
      </c>
      <c r="G97" s="32">
        <f t="shared" ca="1" si="23"/>
        <v>4.9655100000000001</v>
      </c>
      <c r="H97" s="32">
        <f t="shared" ca="1" si="23"/>
        <v>1.5588500000000001</v>
      </c>
      <c r="I97" s="32">
        <f t="shared" ca="1" si="23"/>
        <v>3.4758599999999999</v>
      </c>
      <c r="J97" s="32">
        <f t="shared" ca="1" si="23"/>
        <v>6.4551600000000002</v>
      </c>
      <c r="K97" s="32">
        <f t="shared" ca="1" si="23"/>
        <v>3.4758599999999999</v>
      </c>
      <c r="L97" s="32">
        <f t="shared" ca="1" si="23"/>
        <v>6.4551600000000002</v>
      </c>
      <c r="M97" s="32">
        <f t="shared" ca="1" si="23"/>
        <v>4.9655100000000001</v>
      </c>
      <c r="N97" s="32">
        <f t="shared" ca="1" si="23"/>
        <v>4.9655100000000001</v>
      </c>
      <c r="O97" s="32">
        <f t="shared" ca="1" si="23"/>
        <v>4.4691299999999998</v>
      </c>
      <c r="P97" s="32">
        <f t="shared" ca="1" si="23"/>
        <v>5.4618900000000004</v>
      </c>
      <c r="Q97" s="32">
        <f t="shared" ca="1" si="23"/>
        <v>4.9655100000000001</v>
      </c>
      <c r="R97" s="32">
        <f t="shared" ca="1" si="23"/>
        <v>4.9655100000000001</v>
      </c>
      <c r="S97" s="32">
        <f t="shared" ca="1" si="23"/>
        <v>4.9655100000000001</v>
      </c>
      <c r="T97" s="32">
        <f t="shared" ca="1" si="23"/>
        <v>4.9655100000000001</v>
      </c>
      <c r="U97" s="32">
        <f t="shared" ca="1" si="21"/>
        <v>1.5588500000000001</v>
      </c>
      <c r="V97" s="32">
        <f t="shared" ca="1" si="20"/>
        <v>4.9655100000000001</v>
      </c>
      <c r="W97" s="32">
        <f t="shared" ca="1" si="20"/>
        <v>0.91791</v>
      </c>
      <c r="X97" s="32">
        <f t="shared" ca="1" si="20"/>
        <v>4.9655100000000001</v>
      </c>
    </row>
    <row r="98" spans="1:24" x14ac:dyDescent="0.2">
      <c r="A98" s="1" t="s">
        <v>107</v>
      </c>
      <c r="B98" s="1">
        <v>2.5851238243211516</v>
      </c>
      <c r="C98" s="1">
        <f t="shared" ca="1" si="17"/>
        <v>2.5853000000000002</v>
      </c>
      <c r="D98" s="1">
        <f t="shared" ca="1" si="22"/>
        <v>2.5853000000000002</v>
      </c>
      <c r="E98" s="32">
        <f t="shared" ca="1" si="23"/>
        <v>6.1821599999999997</v>
      </c>
      <c r="F98" s="32">
        <f t="shared" ref="F98" ca="1" si="24">INDIRECT(ADDRESS(ROW(F98)+147,15,,,CONCATENATE("oq25",F$1)))</f>
        <v>6.1821599999999997</v>
      </c>
      <c r="G98" s="32">
        <f t="shared" ca="1" si="23"/>
        <v>6.1821599999999997</v>
      </c>
      <c r="H98" s="32">
        <f t="shared" ca="1" si="23"/>
        <v>6.1821599999999997</v>
      </c>
      <c r="I98" s="32">
        <f t="shared" ca="1" si="23"/>
        <v>5.4861399999999998</v>
      </c>
      <c r="J98" s="32">
        <f t="shared" ca="1" si="23"/>
        <v>6.9009600000000004</v>
      </c>
      <c r="K98" s="32">
        <f t="shared" ca="1" si="23"/>
        <v>4.3275199999999998</v>
      </c>
      <c r="L98" s="32">
        <f t="shared" ca="1" si="23"/>
        <v>8.0368099999999991</v>
      </c>
      <c r="M98" s="32">
        <f t="shared" ca="1" si="23"/>
        <v>6.1821599999999997</v>
      </c>
      <c r="N98" s="32">
        <f t="shared" ca="1" si="23"/>
        <v>6.1821599999999997</v>
      </c>
      <c r="O98" s="32">
        <f t="shared" ca="1" si="23"/>
        <v>5.5509199999999996</v>
      </c>
      <c r="P98" s="32">
        <f t="shared" ca="1" si="23"/>
        <v>6.8163200000000002</v>
      </c>
      <c r="Q98" s="32">
        <f t="shared" ca="1" si="23"/>
        <v>6.1821599999999997</v>
      </c>
      <c r="R98" s="32">
        <f t="shared" ca="1" si="23"/>
        <v>6.1821599999999997</v>
      </c>
      <c r="S98" s="32">
        <f t="shared" ca="1" si="23"/>
        <v>6.1821599999999997</v>
      </c>
      <c r="T98" s="32">
        <f t="shared" ca="1" si="23"/>
        <v>6.1821599999999997</v>
      </c>
      <c r="U98" s="32">
        <f t="shared" ca="1" si="21"/>
        <v>6.1821599999999997</v>
      </c>
      <c r="V98" s="32">
        <f t="shared" ca="1" si="20"/>
        <v>6.1821599999999997</v>
      </c>
      <c r="W98" s="32">
        <f t="shared" ca="1" si="20"/>
        <v>6.1821599999999997</v>
      </c>
      <c r="X98" s="32">
        <f t="shared" ca="1" si="20"/>
        <v>6.1821599999999997</v>
      </c>
    </row>
    <row r="99" spans="1:24" x14ac:dyDescent="0.2">
      <c r="A99" s="1" t="s">
        <v>108</v>
      </c>
      <c r="B99" s="1">
        <v>1.9124237475536667</v>
      </c>
      <c r="C99" s="1">
        <f t="shared" ca="1" si="17"/>
        <v>1.9137</v>
      </c>
      <c r="D99" s="1">
        <f t="shared" ref="D99:D101" ca="1" si="25">INDIRECT(ADDRESS(ROW(D99)+147,15,,,CONCATENATE("out25",D$1)))</f>
        <v>1.9137</v>
      </c>
      <c r="E99" s="32">
        <f t="shared" ref="E99:T101" ca="1" si="26">INDIRECT(ADDRESS(ROW(E99)+147,15,,,CONCATENATE("oq25",E$1)))</f>
        <v>8.8597000000000001</v>
      </c>
      <c r="F99" s="32">
        <f t="shared" ca="1" si="26"/>
        <v>8.8597000000000001</v>
      </c>
      <c r="G99" s="32">
        <f t="shared" ca="1" si="26"/>
        <v>8.8597000000000001</v>
      </c>
      <c r="H99" s="32">
        <f t="shared" ca="1" si="26"/>
        <v>1.2095899999999999</v>
      </c>
      <c r="I99" s="32">
        <f t="shared" ca="1" si="26"/>
        <v>1.5646899999999999</v>
      </c>
      <c r="J99" s="32">
        <f t="shared" ca="1" si="26"/>
        <v>10.79444</v>
      </c>
      <c r="K99" s="32">
        <f t="shared" ca="1" si="26"/>
        <v>6.2017899999999999</v>
      </c>
      <c r="L99" s="32">
        <f t="shared" ca="1" si="26"/>
        <v>1.57247</v>
      </c>
      <c r="M99" s="32">
        <f t="shared" ca="1" si="26"/>
        <v>1.2095899999999999</v>
      </c>
      <c r="N99" s="32">
        <f t="shared" ca="1" si="26"/>
        <v>8.8597000000000001</v>
      </c>
      <c r="O99" s="32">
        <f t="shared" ca="1" si="26"/>
        <v>7.9606199999999996</v>
      </c>
      <c r="P99" s="32">
        <f t="shared" ca="1" si="26"/>
        <v>1.34053</v>
      </c>
      <c r="Q99" s="32">
        <f t="shared" ca="1" si="26"/>
        <v>8.8597000000000001</v>
      </c>
      <c r="R99" s="32">
        <f t="shared" ca="1" si="26"/>
        <v>8.8597000000000001</v>
      </c>
      <c r="S99" s="32">
        <f t="shared" ca="1" si="26"/>
        <v>8.8597000000000001</v>
      </c>
      <c r="T99" s="32">
        <f t="shared" ca="1" si="26"/>
        <v>8.8597000000000001</v>
      </c>
      <c r="U99" s="32">
        <f t="shared" ca="1" si="21"/>
        <v>1.2095899999999999</v>
      </c>
      <c r="V99" s="32">
        <f t="shared" ca="1" si="20"/>
        <v>8.8597000000000001</v>
      </c>
      <c r="W99" s="32">
        <f t="shared" ca="1" si="20"/>
        <v>1.2095899999999999</v>
      </c>
      <c r="X99" s="32">
        <f t="shared" ca="1" si="20"/>
        <v>8.8597000000000001</v>
      </c>
    </row>
    <row r="100" spans="1:24" hidden="1" x14ac:dyDescent="0.2">
      <c r="A100" s="1" t="s">
        <v>109</v>
      </c>
      <c r="B100" s="1">
        <v>1.5988017400274006</v>
      </c>
      <c r="C100" s="1">
        <f t="shared" ca="1" si="17"/>
        <v>1.3403499999999999</v>
      </c>
      <c r="D100" s="1">
        <f t="shared" ca="1" si="25"/>
        <v>1.3403499999999999</v>
      </c>
      <c r="E100" s="32">
        <f t="shared" ca="1" si="26"/>
        <v>1.29843</v>
      </c>
      <c r="F100" s="32">
        <f t="shared" ca="1" si="26"/>
        <v>1.29843</v>
      </c>
      <c r="G100" s="32">
        <f t="shared" ca="1" si="26"/>
        <v>2.5607600000000001</v>
      </c>
      <c r="H100" s="32">
        <f t="shared" ca="1" si="26"/>
        <v>0.24648</v>
      </c>
      <c r="I100" s="32">
        <f t="shared" ca="1" si="26"/>
        <v>1.78447</v>
      </c>
      <c r="J100" s="32">
        <f t="shared" ca="1" si="26"/>
        <v>0.33456999999999998</v>
      </c>
      <c r="K100" s="32">
        <f t="shared" ca="1" si="26"/>
        <v>1.79254</v>
      </c>
      <c r="L100" s="32">
        <f t="shared" ca="1" si="26"/>
        <v>0.32041999999999998</v>
      </c>
      <c r="M100" s="32">
        <f t="shared" ca="1" si="26"/>
        <v>1.29843</v>
      </c>
      <c r="N100" s="32">
        <f t="shared" ca="1" si="26"/>
        <v>1.29843</v>
      </c>
      <c r="O100" s="32">
        <f t="shared" ca="1" si="26"/>
        <v>1.1652800000000001</v>
      </c>
      <c r="P100" s="32">
        <f t="shared" ca="1" si="26"/>
        <v>1.43232</v>
      </c>
      <c r="Q100" s="32">
        <f t="shared" ca="1" si="26"/>
        <v>1.29843</v>
      </c>
      <c r="R100" s="32">
        <f t="shared" ca="1" si="26"/>
        <v>1.29843</v>
      </c>
      <c r="S100" s="32">
        <f t="shared" ca="1" si="26"/>
        <v>1.29843</v>
      </c>
      <c r="T100" s="32">
        <f t="shared" ca="1" si="26"/>
        <v>1.29843</v>
      </c>
      <c r="U100" s="32">
        <f t="shared" ca="1" si="21"/>
        <v>1.29843</v>
      </c>
      <c r="V100" s="32">
        <f t="shared" ca="1" si="20"/>
        <v>1.29843</v>
      </c>
      <c r="W100" s="32">
        <f t="shared" ca="1" si="20"/>
        <v>1.29843</v>
      </c>
      <c r="X100" s="32">
        <f t="shared" ca="1" si="20"/>
        <v>1.29843</v>
      </c>
    </row>
    <row r="101" spans="1:24" x14ac:dyDescent="0.2">
      <c r="A101" s="1" t="s">
        <v>110</v>
      </c>
      <c r="B101" s="1">
        <v>2.1015491782352491</v>
      </c>
      <c r="C101" s="1">
        <f t="shared" ca="1" si="17"/>
        <v>2.1017600000000001</v>
      </c>
      <c r="D101" s="1">
        <f t="shared" ca="1" si="25"/>
        <v>2.1017600000000001</v>
      </c>
      <c r="E101" s="32">
        <f t="shared" ca="1" si="26"/>
        <v>1.0720499999999999</v>
      </c>
      <c r="F101" s="32">
        <f t="shared" ca="1" si="26"/>
        <v>1.0720499999999999</v>
      </c>
      <c r="G101" s="32">
        <f t="shared" ca="1" si="26"/>
        <v>3.5196000000000001</v>
      </c>
      <c r="H101" s="32">
        <f t="shared" ca="1" si="26"/>
        <v>1.0720499999999999</v>
      </c>
      <c r="I101" s="32">
        <f t="shared" ca="1" si="26"/>
        <v>0.84699999999999998</v>
      </c>
      <c r="J101" s="32">
        <f t="shared" ca="1" si="26"/>
        <v>1.30728</v>
      </c>
      <c r="K101" s="32">
        <f t="shared" ca="1" si="26"/>
        <v>0.75043000000000004</v>
      </c>
      <c r="L101" s="32">
        <f t="shared" ca="1" si="26"/>
        <v>1.3936599999999999</v>
      </c>
      <c r="M101" s="32">
        <f t="shared" ca="1" si="26"/>
        <v>1.0720499999999999</v>
      </c>
      <c r="N101" s="32">
        <f t="shared" ca="1" si="26"/>
        <v>1.0720499999999999</v>
      </c>
      <c r="O101" s="32">
        <f t="shared" ca="1" si="26"/>
        <v>0.95962999999999998</v>
      </c>
      <c r="P101" s="32">
        <f t="shared" ca="1" si="26"/>
        <v>1.18563</v>
      </c>
      <c r="Q101" s="32">
        <f t="shared" ca="1" si="26"/>
        <v>1.0720499999999999</v>
      </c>
      <c r="R101" s="32">
        <f t="shared" ca="1" si="26"/>
        <v>1.0720499999999999</v>
      </c>
      <c r="S101" s="32">
        <f t="shared" ca="1" si="26"/>
        <v>1.0720499999999999</v>
      </c>
      <c r="T101" s="32">
        <f t="shared" ca="1" si="26"/>
        <v>1.0720499999999999</v>
      </c>
      <c r="U101" s="32">
        <f t="shared" ca="1" si="21"/>
        <v>1.0720499999999999</v>
      </c>
      <c r="V101" s="32">
        <f t="shared" ca="1" si="20"/>
        <v>3.5196000000000001</v>
      </c>
      <c r="W101" s="32">
        <f t="shared" ca="1" si="20"/>
        <v>1.0720499999999999</v>
      </c>
      <c r="X101" s="32">
        <f t="shared" ca="1" si="20"/>
        <v>1.0720499999999999</v>
      </c>
    </row>
    <row r="102" spans="1:24" x14ac:dyDescent="0.2">
      <c r="D102" s="1" t="s">
        <v>186</v>
      </c>
      <c r="E102" s="1" t="s">
        <v>186</v>
      </c>
      <c r="F102" s="1" t="s">
        <v>186</v>
      </c>
      <c r="G102" s="1" t="s">
        <v>186</v>
      </c>
      <c r="H102" s="1" t="s">
        <v>186</v>
      </c>
      <c r="I102" s="1" t="s">
        <v>186</v>
      </c>
      <c r="J102" s="1" t="s">
        <v>186</v>
      </c>
      <c r="K102" s="1" t="s">
        <v>186</v>
      </c>
      <c r="L102" s="1" t="s">
        <v>186</v>
      </c>
      <c r="M102" s="1" t="s">
        <v>186</v>
      </c>
      <c r="N102" s="1" t="s">
        <v>186</v>
      </c>
      <c r="O102" s="1" t="s">
        <v>186</v>
      </c>
      <c r="P102" s="1" t="s">
        <v>186</v>
      </c>
      <c r="Q102" s="1" t="s">
        <v>186</v>
      </c>
      <c r="R102" s="1" t="s">
        <v>186</v>
      </c>
      <c r="S102" s="1" t="s">
        <v>186</v>
      </c>
      <c r="T102" s="1" t="s">
        <v>186</v>
      </c>
      <c r="U102" s="1" t="s">
        <v>186</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2"/>
  <sheetViews>
    <sheetView workbookViewId="0">
      <selection activeCell="F2" sqref="F2:F102"/>
    </sheetView>
  </sheetViews>
  <sheetFormatPr defaultRowHeight="14.25" x14ac:dyDescent="0.2"/>
  <cols>
    <col min="1" max="1" width="35.625" style="1" bestFit="1" customWidth="1"/>
    <col min="2" max="16384" width="9" style="1"/>
  </cols>
  <sheetData>
    <row r="1" spans="1:25" ht="15" x14ac:dyDescent="0.25">
      <c r="A1" s="25" t="s">
        <v>231</v>
      </c>
      <c r="B1" s="1" t="s">
        <v>181</v>
      </c>
      <c r="C1" s="1" t="s">
        <v>182</v>
      </c>
      <c r="D1" s="1" t="s">
        <v>185</v>
      </c>
      <c r="E1" s="1" t="s">
        <v>211</v>
      </c>
      <c r="F1" s="1" t="s">
        <v>254</v>
      </c>
      <c r="G1" s="1" t="s">
        <v>212</v>
      </c>
      <c r="H1" s="1" t="s">
        <v>213</v>
      </c>
      <c r="I1" s="1" t="s">
        <v>218</v>
      </c>
      <c r="J1" s="1" t="s">
        <v>219</v>
      </c>
      <c r="K1" s="1" t="s">
        <v>216</v>
      </c>
      <c r="L1" s="1" t="s">
        <v>217</v>
      </c>
      <c r="M1" s="1" t="s">
        <v>214</v>
      </c>
      <c r="N1" s="1" t="s">
        <v>215</v>
      </c>
      <c r="O1" s="1" t="s">
        <v>220</v>
      </c>
      <c r="P1" s="1" t="s">
        <v>221</v>
      </c>
      <c r="Q1" s="1" t="s">
        <v>222</v>
      </c>
      <c r="R1" s="1" t="s">
        <v>223</v>
      </c>
      <c r="S1" s="1" t="s">
        <v>224</v>
      </c>
      <c r="T1" s="1" t="s">
        <v>225</v>
      </c>
      <c r="U1" s="1" t="s">
        <v>226</v>
      </c>
      <c r="V1" s="1" t="s">
        <v>227</v>
      </c>
      <c r="W1" s="1" t="s">
        <v>228</v>
      </c>
      <c r="X1" s="1" t="s">
        <v>229</v>
      </c>
    </row>
    <row r="2" spans="1:25" x14ac:dyDescent="0.2">
      <c r="A2" s="1" t="s">
        <v>11</v>
      </c>
      <c r="B2" s="1">
        <v>4.1977079899741208</v>
      </c>
      <c r="C2" s="1">
        <f ca="1">INDIRECT(ADDRESS(ROW(C2)+147,9,,,C$1))</f>
        <v>4.2</v>
      </c>
      <c r="D2" s="1">
        <f ca="1">INDIRECT(ADDRESS(ROW(D2)+147,9,,,CONCATENATE("out25",D$1)))</f>
        <v>4.2</v>
      </c>
      <c r="E2" s="32">
        <f ca="1">INDIRECT(ADDRESS(ROW(E2)+147,9,,,CONCATENATE("oq25",E$1)))</f>
        <v>12.14</v>
      </c>
      <c r="F2" s="32">
        <f ca="1">INDIRECT(ADDRESS(ROW(F2)+147,9,,,CONCATENATE("oq25",F$1)))</f>
        <v>12.14</v>
      </c>
      <c r="G2" s="32">
        <f t="shared" ref="G2:V17" ca="1" si="0">INDIRECT(ADDRESS(ROW(G2)+147,9,,,CONCATENATE("oq25",G$1)))</f>
        <v>20.69</v>
      </c>
      <c r="H2" s="32">
        <f t="shared" ca="1" si="0"/>
        <v>0.7</v>
      </c>
      <c r="I2" s="32">
        <f t="shared" ca="1" si="0"/>
        <v>8.4600000000000009</v>
      </c>
      <c r="J2" s="32">
        <f t="shared" ca="1" si="0"/>
        <v>15.87</v>
      </c>
      <c r="K2" s="32">
        <f t="shared" ca="1" si="0"/>
        <v>8.5</v>
      </c>
      <c r="L2" s="32">
        <f t="shared" ca="1" si="0"/>
        <v>15.79</v>
      </c>
      <c r="M2" s="32">
        <f t="shared" ca="1" si="0"/>
        <v>12.14</v>
      </c>
      <c r="N2" s="32">
        <f t="shared" ca="1" si="0"/>
        <v>12.14</v>
      </c>
      <c r="O2" s="32">
        <f t="shared" ca="1" si="0"/>
        <v>10.91</v>
      </c>
      <c r="P2" s="32">
        <f t="shared" ca="1" si="0"/>
        <v>13.38</v>
      </c>
      <c r="Q2" s="32">
        <f t="shared" ca="1" si="0"/>
        <v>12.14</v>
      </c>
      <c r="R2" s="32">
        <f t="shared" ca="1" si="0"/>
        <v>12.14</v>
      </c>
      <c r="S2" s="32">
        <f t="shared" ca="1" si="0"/>
        <v>12.14</v>
      </c>
      <c r="T2" s="32">
        <f t="shared" ca="1" si="0"/>
        <v>12.14</v>
      </c>
      <c r="U2" s="32">
        <f t="shared" ca="1" si="0"/>
        <v>0.7</v>
      </c>
      <c r="V2" s="32">
        <f t="shared" ca="1" si="0"/>
        <v>20.69</v>
      </c>
      <c r="W2" s="32">
        <f t="shared" ref="W2:X21" ca="1" si="1">INDIRECT(ADDRESS(ROW(W2)+147,9,,,CONCATENATE("oq25",W$1)))</f>
        <v>0.7</v>
      </c>
      <c r="X2" s="32">
        <f t="shared" ca="1" si="1"/>
        <v>20.69</v>
      </c>
      <c r="Y2" s="1" t="s">
        <v>186</v>
      </c>
    </row>
    <row r="3" spans="1:25" x14ac:dyDescent="0.2">
      <c r="A3" s="1" t="s">
        <v>12</v>
      </c>
      <c r="B3" s="1">
        <v>24.99695352929692</v>
      </c>
      <c r="C3" s="1">
        <f t="shared" ref="C3:C66" ca="1" si="2">INDIRECT(ADDRESS(ROW(C3)+147,9,,,C$1))</f>
        <v>25.01</v>
      </c>
      <c r="D3" s="1">
        <f t="shared" ref="D3:D66" ca="1" si="3">INDIRECT(ADDRESS(ROW(D3)+147,9,,,CONCATENATE("out25",D$1)))</f>
        <v>25.01</v>
      </c>
      <c r="E3" s="32">
        <f t="shared" ref="E3:U18" ca="1" si="4">INDIRECT(ADDRESS(ROW(E3)+147,9,,,CONCATENATE("oq25",E$1)))</f>
        <v>6.59</v>
      </c>
      <c r="F3" s="32">
        <f t="shared" ca="1" si="4"/>
        <v>6.59</v>
      </c>
      <c r="G3" s="32">
        <f t="shared" ca="1" si="0"/>
        <v>8.5399999999999991</v>
      </c>
      <c r="H3" s="32">
        <f t="shared" ca="1" si="0"/>
        <v>6.59</v>
      </c>
      <c r="I3" s="32">
        <f t="shared" ca="1" si="0"/>
        <v>5.52</v>
      </c>
      <c r="J3" s="32">
        <f t="shared" ca="1" si="0"/>
        <v>8.67</v>
      </c>
      <c r="K3" s="32">
        <f t="shared" ca="1" si="0"/>
        <v>5.98</v>
      </c>
      <c r="L3" s="32">
        <f t="shared" ca="1" si="0"/>
        <v>8.57</v>
      </c>
      <c r="M3" s="32">
        <f t="shared" ca="1" si="0"/>
        <v>6.59</v>
      </c>
      <c r="N3" s="32">
        <f t="shared" ca="1" si="0"/>
        <v>6.59</v>
      </c>
      <c r="O3" s="32">
        <f t="shared" ca="1" si="0"/>
        <v>7.49</v>
      </c>
      <c r="P3" s="32">
        <f t="shared" ca="1" si="0"/>
        <v>7.28</v>
      </c>
      <c r="Q3" s="32">
        <f t="shared" ca="1" si="0"/>
        <v>6.59</v>
      </c>
      <c r="R3" s="32">
        <f t="shared" ca="1" si="0"/>
        <v>6.59</v>
      </c>
      <c r="S3" s="32">
        <f t="shared" ca="1" si="0"/>
        <v>6.59</v>
      </c>
      <c r="T3" s="32">
        <f t="shared" ca="1" si="0"/>
        <v>6.59</v>
      </c>
      <c r="U3" s="32">
        <f t="shared" ca="1" si="0"/>
        <v>6.59</v>
      </c>
      <c r="V3" s="32">
        <f t="shared" ca="1" si="0"/>
        <v>6.59</v>
      </c>
      <c r="W3" s="32">
        <f t="shared" ca="1" si="1"/>
        <v>6.59</v>
      </c>
      <c r="X3" s="32">
        <f t="shared" ca="1" si="1"/>
        <v>6.59</v>
      </c>
    </row>
    <row r="4" spans="1:25" x14ac:dyDescent="0.2">
      <c r="A4" s="1" t="s">
        <v>13</v>
      </c>
      <c r="B4" s="1">
        <v>1.5920480413163207</v>
      </c>
      <c r="C4" s="1">
        <f t="shared" ca="1" si="2"/>
        <v>1.59</v>
      </c>
      <c r="D4" s="1">
        <f t="shared" ca="1" si="3"/>
        <v>1.59</v>
      </c>
      <c r="E4" s="32">
        <f t="shared" ca="1" si="4"/>
        <v>1.26</v>
      </c>
      <c r="F4" s="32">
        <f t="shared" ca="1" si="4"/>
        <v>1.26</v>
      </c>
      <c r="G4" s="32">
        <f t="shared" ca="1" si="0"/>
        <v>1.26</v>
      </c>
      <c r="H4" s="32">
        <f t="shared" ca="1" si="0"/>
        <v>1.26</v>
      </c>
      <c r="I4" s="32">
        <f t="shared" ca="1" si="0"/>
        <v>1.05</v>
      </c>
      <c r="J4" s="32">
        <f t="shared" ca="1" si="0"/>
        <v>1.22</v>
      </c>
      <c r="K4" s="32">
        <f t="shared" ca="1" si="0"/>
        <v>0.88</v>
      </c>
      <c r="L4" s="32">
        <f t="shared" ca="1" si="0"/>
        <v>1.64</v>
      </c>
      <c r="M4" s="32">
        <f t="shared" ca="1" si="0"/>
        <v>1.26</v>
      </c>
      <c r="N4" s="32">
        <f t="shared" ca="1" si="0"/>
        <v>1.26</v>
      </c>
      <c r="O4" s="32">
        <f t="shared" ca="1" si="0"/>
        <v>1.1200000000000001</v>
      </c>
      <c r="P4" s="32">
        <f t="shared" ca="1" si="0"/>
        <v>1.41</v>
      </c>
      <c r="Q4" s="32">
        <f t="shared" ca="1" si="0"/>
        <v>1.26</v>
      </c>
      <c r="R4" s="32">
        <f t="shared" ca="1" si="0"/>
        <v>1.26</v>
      </c>
      <c r="S4" s="32">
        <f t="shared" ca="1" si="0"/>
        <v>1.26</v>
      </c>
      <c r="T4" s="32">
        <f t="shared" ca="1" si="0"/>
        <v>1.26</v>
      </c>
      <c r="U4" s="32">
        <f t="shared" ca="1" si="0"/>
        <v>1.26</v>
      </c>
      <c r="V4" s="32">
        <f t="shared" ca="1" si="0"/>
        <v>1.26</v>
      </c>
      <c r="W4" s="32">
        <f t="shared" ca="1" si="1"/>
        <v>1.26</v>
      </c>
      <c r="X4" s="32">
        <f t="shared" ca="1" si="1"/>
        <v>5.36</v>
      </c>
    </row>
    <row r="5" spans="1:25" x14ac:dyDescent="0.2">
      <c r="A5" s="1" t="s">
        <v>14</v>
      </c>
      <c r="B5" s="1">
        <v>2.4697752027151099</v>
      </c>
      <c r="C5" s="1">
        <f t="shared" ca="1" si="2"/>
        <v>2.4700000000000002</v>
      </c>
      <c r="D5" s="1">
        <f t="shared" ca="1" si="3"/>
        <v>2.4700000000000002</v>
      </c>
      <c r="E5" s="32">
        <f t="shared" ca="1" si="4"/>
        <v>11.35</v>
      </c>
      <c r="F5" s="32">
        <f t="shared" ca="1" si="4"/>
        <v>11.35</v>
      </c>
      <c r="G5" s="32">
        <f t="shared" ca="1" si="0"/>
        <v>11.35</v>
      </c>
      <c r="H5" s="32">
        <f t="shared" ca="1" si="0"/>
        <v>2.8</v>
      </c>
      <c r="I5" s="32">
        <f t="shared" ca="1" si="0"/>
        <v>8.01</v>
      </c>
      <c r="J5" s="32">
        <f t="shared" ca="1" si="0"/>
        <v>14.69</v>
      </c>
      <c r="K5" s="32">
        <f t="shared" ca="1" si="0"/>
        <v>7.95</v>
      </c>
      <c r="L5" s="32">
        <f t="shared" ca="1" si="0"/>
        <v>14.76</v>
      </c>
      <c r="M5" s="32">
        <f t="shared" ca="1" si="0"/>
        <v>11.35</v>
      </c>
      <c r="N5" s="32">
        <f t="shared" ca="1" si="0"/>
        <v>11.35</v>
      </c>
      <c r="O5" s="32">
        <f t="shared" ca="1" si="0"/>
        <v>10.220000000000001</v>
      </c>
      <c r="P5" s="32">
        <f t="shared" ca="1" si="0"/>
        <v>12.49</v>
      </c>
      <c r="Q5" s="32">
        <f t="shared" ca="1" si="0"/>
        <v>11.35</v>
      </c>
      <c r="R5" s="32">
        <f t="shared" ca="1" si="0"/>
        <v>11.35</v>
      </c>
      <c r="S5" s="32">
        <f t="shared" ca="1" si="0"/>
        <v>11.35</v>
      </c>
      <c r="T5" s="32">
        <f t="shared" ca="1" si="0"/>
        <v>11.35</v>
      </c>
      <c r="U5" s="32">
        <f t="shared" ca="1" si="0"/>
        <v>2.8</v>
      </c>
      <c r="V5" s="32">
        <f t="shared" ca="1" si="0"/>
        <v>11.35</v>
      </c>
      <c r="W5" s="32">
        <f t="shared" ca="1" si="1"/>
        <v>2.8</v>
      </c>
      <c r="X5" s="32">
        <f t="shared" ca="1" si="1"/>
        <v>11.35</v>
      </c>
    </row>
    <row r="6" spans="1:25" x14ac:dyDescent="0.2">
      <c r="A6" s="1" t="s">
        <v>15</v>
      </c>
      <c r="B6" s="1">
        <v>6.5465038442712986</v>
      </c>
      <c r="C6" s="1">
        <f t="shared" ca="1" si="2"/>
        <v>6.55</v>
      </c>
      <c r="D6" s="1">
        <f t="shared" ca="1" si="3"/>
        <v>6.55</v>
      </c>
      <c r="E6" s="32">
        <f t="shared" ca="1" si="4"/>
        <v>0.27</v>
      </c>
      <c r="F6" s="32">
        <f t="shared" ca="1" si="4"/>
        <v>6.99</v>
      </c>
      <c r="G6" s="32">
        <f t="shared" ca="1" si="0"/>
        <v>0.27</v>
      </c>
      <c r="H6" s="32">
        <f t="shared" ca="1" si="0"/>
        <v>0.27</v>
      </c>
      <c r="I6" s="32">
        <f t="shared" ca="1" si="0"/>
        <v>0.23</v>
      </c>
      <c r="J6" s="32">
        <f t="shared" ca="1" si="0"/>
        <v>0.32</v>
      </c>
      <c r="K6" s="32">
        <f t="shared" ca="1" si="0"/>
        <v>3.95</v>
      </c>
      <c r="L6" s="32">
        <f t="shared" ca="1" si="0"/>
        <v>0.35</v>
      </c>
      <c r="M6" s="32">
        <f t="shared" ca="1" si="0"/>
        <v>0.27</v>
      </c>
      <c r="N6" s="32">
        <f t="shared" ca="1" si="0"/>
        <v>5.64</v>
      </c>
      <c r="O6" s="32">
        <f t="shared" ca="1" si="0"/>
        <v>5.07</v>
      </c>
      <c r="P6" s="32">
        <f t="shared" ca="1" si="0"/>
        <v>0.3</v>
      </c>
      <c r="Q6" s="32">
        <f t="shared" ca="1" si="0"/>
        <v>5.64</v>
      </c>
      <c r="R6" s="32">
        <f t="shared" ca="1" si="0"/>
        <v>0.27</v>
      </c>
      <c r="S6" s="32">
        <f t="shared" ca="1" si="0"/>
        <v>0.27</v>
      </c>
      <c r="T6" s="32">
        <f t="shared" ca="1" si="0"/>
        <v>5.64</v>
      </c>
      <c r="U6" s="32">
        <f t="shared" ca="1" si="0"/>
        <v>0.27</v>
      </c>
      <c r="V6" s="32">
        <f t="shared" ca="1" si="0"/>
        <v>5.64</v>
      </c>
      <c r="W6" s="32">
        <f t="shared" ca="1" si="1"/>
        <v>0.27</v>
      </c>
      <c r="X6" s="32">
        <f t="shared" ca="1" si="1"/>
        <v>5.64</v>
      </c>
    </row>
    <row r="7" spans="1:25" x14ac:dyDescent="0.2">
      <c r="A7" s="1" t="s">
        <v>16</v>
      </c>
      <c r="B7" s="1">
        <v>2.6122701219333417</v>
      </c>
      <c r="C7" s="1">
        <f t="shared" ca="1" si="2"/>
        <v>2.61</v>
      </c>
      <c r="D7" s="1">
        <f t="shared" ca="1" si="3"/>
        <v>2.61</v>
      </c>
      <c r="E7" s="32">
        <f t="shared" ca="1" si="4"/>
        <v>2.09</v>
      </c>
      <c r="F7" s="32">
        <f t="shared" ca="1" si="4"/>
        <v>2.09</v>
      </c>
      <c r="G7" s="32">
        <f t="shared" ca="1" si="0"/>
        <v>10.67</v>
      </c>
      <c r="H7" s="32">
        <f t="shared" ca="1" si="0"/>
        <v>2.09</v>
      </c>
      <c r="I7" s="32">
        <f t="shared" ca="1" si="0"/>
        <v>1.62</v>
      </c>
      <c r="J7" s="32">
        <f t="shared" ca="1" si="0"/>
        <v>2.71</v>
      </c>
      <c r="K7" s="32">
        <f t="shared" ca="1" si="0"/>
        <v>7.47</v>
      </c>
      <c r="L7" s="32">
        <f t="shared" ca="1" si="0"/>
        <v>2.71</v>
      </c>
      <c r="M7" s="32">
        <f t="shared" ca="1" si="0"/>
        <v>2.09</v>
      </c>
      <c r="N7" s="32">
        <f t="shared" ca="1" si="0"/>
        <v>10.67</v>
      </c>
      <c r="O7" s="32">
        <f t="shared" ca="1" si="0"/>
        <v>9.6</v>
      </c>
      <c r="P7" s="32">
        <f t="shared" ca="1" si="0"/>
        <v>2.31</v>
      </c>
      <c r="Q7" s="32">
        <f t="shared" ca="1" si="0"/>
        <v>10.67</v>
      </c>
      <c r="R7" s="32">
        <f t="shared" ca="1" si="0"/>
        <v>2.09</v>
      </c>
      <c r="S7" s="32">
        <f t="shared" ca="1" si="0"/>
        <v>2.09</v>
      </c>
      <c r="T7" s="32">
        <f t="shared" ca="1" si="0"/>
        <v>2.09</v>
      </c>
      <c r="U7" s="32">
        <f t="shared" ca="1" si="0"/>
        <v>2.09</v>
      </c>
      <c r="V7" s="32">
        <f t="shared" ca="1" si="0"/>
        <v>10.67</v>
      </c>
      <c r="W7" s="32">
        <f t="shared" ca="1" si="1"/>
        <v>2.09</v>
      </c>
      <c r="X7" s="32">
        <f t="shared" ca="1" si="1"/>
        <v>10.67</v>
      </c>
    </row>
    <row r="8" spans="1:25" x14ac:dyDescent="0.2">
      <c r="A8" s="1" t="s">
        <v>17</v>
      </c>
      <c r="B8" s="1">
        <v>0.84396419324000282</v>
      </c>
      <c r="C8" s="1">
        <f t="shared" ca="1" si="2"/>
        <v>0.84</v>
      </c>
      <c r="D8" s="1">
        <f t="shared" ca="1" si="3"/>
        <v>0.84</v>
      </c>
      <c r="E8" s="32">
        <f t="shared" ca="1" si="4"/>
        <v>3.43</v>
      </c>
      <c r="F8" s="32">
        <f t="shared" ca="1" si="4"/>
        <v>3.43</v>
      </c>
      <c r="G8" s="32">
        <f t="shared" ca="1" si="0"/>
        <v>3.43</v>
      </c>
      <c r="H8" s="32">
        <f t="shared" ca="1" si="0"/>
        <v>3.43</v>
      </c>
      <c r="I8" s="32">
        <f t="shared" ca="1" si="0"/>
        <v>2.39</v>
      </c>
      <c r="J8" s="32">
        <f t="shared" ca="1" si="0"/>
        <v>4.46</v>
      </c>
      <c r="K8" s="32">
        <f t="shared" ca="1" si="0"/>
        <v>2.4</v>
      </c>
      <c r="L8" s="32">
        <f t="shared" ca="1" si="0"/>
        <v>4.45</v>
      </c>
      <c r="M8" s="32">
        <f t="shared" ca="1" si="0"/>
        <v>3.43</v>
      </c>
      <c r="N8" s="32">
        <f t="shared" ca="1" si="0"/>
        <v>3.43</v>
      </c>
      <c r="O8" s="32">
        <f t="shared" ca="1" si="0"/>
        <v>3.08</v>
      </c>
      <c r="P8" s="32">
        <f t="shared" ca="1" si="0"/>
        <v>3.77</v>
      </c>
      <c r="Q8" s="32">
        <f t="shared" ca="1" si="0"/>
        <v>3.43</v>
      </c>
      <c r="R8" s="32">
        <f t="shared" ca="1" si="0"/>
        <v>3.43</v>
      </c>
      <c r="S8" s="32">
        <f t="shared" ca="1" si="0"/>
        <v>3.43</v>
      </c>
      <c r="T8" s="32">
        <f t="shared" ca="1" si="0"/>
        <v>3.43</v>
      </c>
      <c r="U8" s="32">
        <f t="shared" ca="1" si="0"/>
        <v>3.43</v>
      </c>
      <c r="V8" s="32">
        <f t="shared" ca="1" si="0"/>
        <v>3.43</v>
      </c>
      <c r="W8" s="32">
        <f t="shared" ca="1" si="1"/>
        <v>0.75</v>
      </c>
      <c r="X8" s="32">
        <f t="shared" ca="1" si="1"/>
        <v>3.43</v>
      </c>
    </row>
    <row r="9" spans="1:25" hidden="1" x14ac:dyDescent="0.2">
      <c r="A9" s="1" t="s">
        <v>18</v>
      </c>
      <c r="B9" s="1">
        <v>2.6320446495742456</v>
      </c>
      <c r="C9" s="1">
        <f t="shared" ca="1" si="2"/>
        <v>2.63</v>
      </c>
      <c r="D9" s="1">
        <f t="shared" ca="1" si="3"/>
        <v>2.63</v>
      </c>
      <c r="E9" s="32">
        <f t="shared" ca="1" si="4"/>
        <v>7.55</v>
      </c>
      <c r="F9" s="32">
        <f t="shared" ca="1" si="4"/>
        <v>7.55</v>
      </c>
      <c r="G9" s="32">
        <f t="shared" ca="1" si="0"/>
        <v>23.29</v>
      </c>
      <c r="H9" s="32">
        <f t="shared" ca="1" si="0"/>
        <v>7.55</v>
      </c>
      <c r="I9" s="32">
        <f t="shared" ca="1" si="0"/>
        <v>5.35</v>
      </c>
      <c r="J9" s="32">
        <f t="shared" ca="1" si="0"/>
        <v>9.76</v>
      </c>
      <c r="K9" s="32">
        <f t="shared" ca="1" si="0"/>
        <v>16.3</v>
      </c>
      <c r="L9" s="32">
        <f t="shared" ca="1" si="0"/>
        <v>9.82</v>
      </c>
      <c r="M9" s="32">
        <f t="shared" ca="1" si="0"/>
        <v>7.55</v>
      </c>
      <c r="N9" s="32">
        <f t="shared" ca="1" si="0"/>
        <v>23.29</v>
      </c>
      <c r="O9" s="32">
        <f t="shared" ca="1" si="0"/>
        <v>20.96</v>
      </c>
      <c r="P9" s="32">
        <f t="shared" ca="1" si="0"/>
        <v>8.31</v>
      </c>
      <c r="Q9" s="32">
        <f t="shared" ca="1" si="0"/>
        <v>7.55</v>
      </c>
      <c r="R9" s="32">
        <f t="shared" ca="1" si="0"/>
        <v>7.55</v>
      </c>
      <c r="S9" s="32">
        <f t="shared" ca="1" si="0"/>
        <v>7.55</v>
      </c>
      <c r="T9" s="32">
        <f t="shared" ca="1" si="0"/>
        <v>7.55</v>
      </c>
      <c r="U9" s="32">
        <f t="shared" ca="1" si="0"/>
        <v>7.55</v>
      </c>
      <c r="V9" s="32">
        <f t="shared" ca="1" si="0"/>
        <v>23.29</v>
      </c>
      <c r="W9" s="32">
        <f t="shared" ca="1" si="1"/>
        <v>7.55</v>
      </c>
      <c r="X9" s="32">
        <f t="shared" ca="1" si="1"/>
        <v>23.29</v>
      </c>
    </row>
    <row r="10" spans="1:25" hidden="1" x14ac:dyDescent="0.2">
      <c r="A10" s="1" t="s">
        <v>19</v>
      </c>
      <c r="B10" s="1">
        <v>4.9350837179517093</v>
      </c>
      <c r="C10" s="1">
        <f t="shared" ca="1" si="2"/>
        <v>4.9400000000000004</v>
      </c>
      <c r="D10" s="1">
        <f t="shared" ca="1" si="3"/>
        <v>4.9400000000000004</v>
      </c>
      <c r="E10" s="32">
        <f t="shared" ca="1" si="4"/>
        <v>14.16</v>
      </c>
      <c r="F10" s="32">
        <f t="shared" ca="1" si="4"/>
        <v>14.16</v>
      </c>
      <c r="G10" s="32">
        <f t="shared" ca="1" si="0"/>
        <v>27.6</v>
      </c>
      <c r="H10" s="32">
        <f t="shared" ca="1" si="0"/>
        <v>14.16</v>
      </c>
      <c r="I10" s="32">
        <f t="shared" ca="1" si="0"/>
        <v>10.029999999999999</v>
      </c>
      <c r="J10" s="32">
        <f t="shared" ca="1" si="0"/>
        <v>18.3</v>
      </c>
      <c r="K10" s="32">
        <f t="shared" ca="1" si="0"/>
        <v>9.91</v>
      </c>
      <c r="L10" s="32">
        <f t="shared" ca="1" si="0"/>
        <v>18.41</v>
      </c>
      <c r="M10" s="32">
        <f t="shared" ca="1" si="0"/>
        <v>14.16</v>
      </c>
      <c r="N10" s="32">
        <f t="shared" ca="1" si="0"/>
        <v>14.16</v>
      </c>
      <c r="O10" s="32">
        <f t="shared" ca="1" si="0"/>
        <v>12.74</v>
      </c>
      <c r="P10" s="32">
        <f t="shared" ca="1" si="0"/>
        <v>15.58</v>
      </c>
      <c r="Q10" s="32">
        <f t="shared" ca="1" si="0"/>
        <v>14.16</v>
      </c>
      <c r="R10" s="32">
        <f t="shared" ca="1" si="0"/>
        <v>14.16</v>
      </c>
      <c r="S10" s="32">
        <f t="shared" ca="1" si="0"/>
        <v>14.16</v>
      </c>
      <c r="T10" s="32">
        <f t="shared" ca="1" si="0"/>
        <v>14.16</v>
      </c>
      <c r="U10" s="32">
        <f t="shared" ca="1" si="0"/>
        <v>14.16</v>
      </c>
      <c r="V10" s="32">
        <f t="shared" ca="1" si="0"/>
        <v>14.16</v>
      </c>
      <c r="W10" s="32">
        <f t="shared" ca="1" si="1"/>
        <v>14.16</v>
      </c>
      <c r="X10" s="32">
        <f t="shared" ca="1" si="1"/>
        <v>27.6</v>
      </c>
    </row>
    <row r="11" spans="1:25" hidden="1" x14ac:dyDescent="0.2">
      <c r="A11" s="1" t="s">
        <v>20</v>
      </c>
      <c r="B11" s="1">
        <v>1.1179904415542841</v>
      </c>
      <c r="C11" s="1">
        <f t="shared" ca="1" si="2"/>
        <v>1.1200000000000001</v>
      </c>
      <c r="D11" s="1">
        <f t="shared" ca="1" si="3"/>
        <v>1.1200000000000001</v>
      </c>
      <c r="E11" s="32">
        <f t="shared" ca="1" si="4"/>
        <v>0.85</v>
      </c>
      <c r="F11" s="32">
        <f t="shared" ca="1" si="4"/>
        <v>0.85</v>
      </c>
      <c r="G11" s="32">
        <f t="shared" ca="1" si="0"/>
        <v>0.85</v>
      </c>
      <c r="H11" s="32">
        <f t="shared" ca="1" si="0"/>
        <v>0.85</v>
      </c>
      <c r="I11" s="32">
        <f t="shared" ca="1" si="0"/>
        <v>0.57999999999999996</v>
      </c>
      <c r="J11" s="32">
        <f t="shared" ca="1" si="0"/>
        <v>1.1499999999999999</v>
      </c>
      <c r="K11" s="32">
        <f t="shared" ca="1" si="0"/>
        <v>0.6</v>
      </c>
      <c r="L11" s="32">
        <f t="shared" ca="1" si="0"/>
        <v>1.1100000000000001</v>
      </c>
      <c r="M11" s="32">
        <f t="shared" ca="1" si="0"/>
        <v>0.85</v>
      </c>
      <c r="N11" s="32">
        <f t="shared" ca="1" si="0"/>
        <v>0.85</v>
      </c>
      <c r="O11" s="32">
        <f t="shared" ca="1" si="0"/>
        <v>0.76</v>
      </c>
      <c r="P11" s="32">
        <f t="shared" ca="1" si="0"/>
        <v>0.96</v>
      </c>
      <c r="Q11" s="32">
        <f t="shared" ca="1" si="0"/>
        <v>0.85</v>
      </c>
      <c r="R11" s="32">
        <f t="shared" ca="1" si="0"/>
        <v>0.85</v>
      </c>
      <c r="S11" s="32">
        <f t="shared" ca="1" si="0"/>
        <v>0.85</v>
      </c>
      <c r="T11" s="32">
        <f t="shared" ca="1" si="0"/>
        <v>0.85</v>
      </c>
      <c r="U11" s="32">
        <f t="shared" ca="1" si="0"/>
        <v>0.85</v>
      </c>
      <c r="V11" s="32">
        <f t="shared" ca="1" si="0"/>
        <v>0.85</v>
      </c>
      <c r="W11" s="32">
        <f t="shared" ca="1" si="1"/>
        <v>0.85</v>
      </c>
      <c r="X11" s="32">
        <f t="shared" ca="1" si="1"/>
        <v>0.85</v>
      </c>
    </row>
    <row r="12" spans="1:25" x14ac:dyDescent="0.2">
      <c r="A12" s="1" t="s">
        <v>21</v>
      </c>
      <c r="B12" s="1">
        <v>1.5526775579753753</v>
      </c>
      <c r="C12" s="1">
        <f t="shared" ca="1" si="2"/>
        <v>1.55</v>
      </c>
      <c r="D12" s="1">
        <f t="shared" ca="1" si="3"/>
        <v>1.55</v>
      </c>
      <c r="E12" s="32">
        <f t="shared" ca="1" si="4"/>
        <v>3.98</v>
      </c>
      <c r="F12" s="32">
        <f t="shared" ca="1" si="4"/>
        <v>3.98</v>
      </c>
      <c r="G12" s="32">
        <f t="shared" ca="1" si="0"/>
        <v>11.85</v>
      </c>
      <c r="H12" s="32">
        <f t="shared" ca="1" si="0"/>
        <v>3.98</v>
      </c>
      <c r="I12" s="32">
        <f t="shared" ca="1" si="0"/>
        <v>2.8</v>
      </c>
      <c r="J12" s="32">
        <f t="shared" ca="1" si="0"/>
        <v>5.15</v>
      </c>
      <c r="K12" s="32">
        <f t="shared" ca="1" si="0"/>
        <v>8.2899999999999991</v>
      </c>
      <c r="L12" s="32">
        <f t="shared" ca="1" si="0"/>
        <v>5.17</v>
      </c>
      <c r="M12" s="32">
        <f t="shared" ca="1" si="0"/>
        <v>3.98</v>
      </c>
      <c r="N12" s="32">
        <f t="shared" ca="1" si="0"/>
        <v>11.85</v>
      </c>
      <c r="O12" s="32">
        <f t="shared" ca="1" si="0"/>
        <v>10.64</v>
      </c>
      <c r="P12" s="32">
        <f t="shared" ca="1" si="0"/>
        <v>4.38</v>
      </c>
      <c r="Q12" s="32">
        <f t="shared" ca="1" si="0"/>
        <v>3.98</v>
      </c>
      <c r="R12" s="32">
        <f t="shared" ca="1" si="0"/>
        <v>3.98</v>
      </c>
      <c r="S12" s="32">
        <f t="shared" ca="1" si="0"/>
        <v>3.98</v>
      </c>
      <c r="T12" s="32">
        <f t="shared" ca="1" si="0"/>
        <v>3.98</v>
      </c>
      <c r="U12" s="32">
        <f t="shared" ca="1" si="0"/>
        <v>3.98</v>
      </c>
      <c r="V12" s="32">
        <f t="shared" ca="1" si="0"/>
        <v>11.85</v>
      </c>
      <c r="W12" s="32">
        <f t="shared" ca="1" si="1"/>
        <v>3.98</v>
      </c>
      <c r="X12" s="32">
        <f t="shared" ca="1" si="1"/>
        <v>11.85</v>
      </c>
    </row>
    <row r="13" spans="1:25" x14ac:dyDescent="0.2">
      <c r="A13" s="1" t="s">
        <v>22</v>
      </c>
      <c r="B13" s="1">
        <v>49.266000000000005</v>
      </c>
      <c r="C13" s="1">
        <f t="shared" ca="1" si="2"/>
        <v>0.93</v>
      </c>
      <c r="D13" s="1">
        <f t="shared" ca="1" si="3"/>
        <v>0.93</v>
      </c>
      <c r="E13" s="32">
        <f t="shared" ca="1" si="4"/>
        <v>1.19</v>
      </c>
      <c r="F13" s="32">
        <f t="shared" ca="1" si="4"/>
        <v>1.19</v>
      </c>
      <c r="G13" s="32">
        <f t="shared" ca="1" si="0"/>
        <v>1.19</v>
      </c>
      <c r="H13" s="32">
        <f t="shared" ca="1" si="0"/>
        <v>1.19</v>
      </c>
      <c r="I13" s="32">
        <f t="shared" ca="1" si="0"/>
        <v>0.83</v>
      </c>
      <c r="J13" s="32">
        <f t="shared" ca="1" si="0"/>
        <v>1.55</v>
      </c>
      <c r="K13" s="32">
        <f t="shared" ca="1" si="0"/>
        <v>0.83</v>
      </c>
      <c r="L13" s="32">
        <f t="shared" ca="1" si="0"/>
        <v>1.55</v>
      </c>
      <c r="M13" s="32">
        <f t="shared" ca="1" si="0"/>
        <v>1.19</v>
      </c>
      <c r="N13" s="32">
        <f t="shared" ca="1" si="0"/>
        <v>1.19</v>
      </c>
      <c r="O13" s="32">
        <f t="shared" ca="1" si="0"/>
        <v>1.07</v>
      </c>
      <c r="P13" s="32">
        <f t="shared" ca="1" si="0"/>
        <v>1.31</v>
      </c>
      <c r="Q13" s="32">
        <f t="shared" ca="1" si="0"/>
        <v>1.19</v>
      </c>
      <c r="R13" s="32">
        <f t="shared" ca="1" si="0"/>
        <v>1.19</v>
      </c>
      <c r="S13" s="32">
        <f t="shared" ca="1" si="0"/>
        <v>1.19</v>
      </c>
      <c r="T13" s="32">
        <f t="shared" ca="1" si="0"/>
        <v>1.19</v>
      </c>
      <c r="U13" s="32">
        <f t="shared" ca="1" si="0"/>
        <v>1.19</v>
      </c>
      <c r="V13" s="32">
        <f t="shared" ca="1" si="0"/>
        <v>1.19</v>
      </c>
      <c r="W13" s="32">
        <f t="shared" ca="1" si="1"/>
        <v>1.19</v>
      </c>
      <c r="X13" s="32">
        <f t="shared" ca="1" si="1"/>
        <v>1.19</v>
      </c>
    </row>
    <row r="14" spans="1:25" x14ac:dyDescent="0.2">
      <c r="A14" s="1" t="s">
        <v>23</v>
      </c>
      <c r="B14" s="1">
        <v>8.0807533693501536</v>
      </c>
      <c r="C14" s="1">
        <f t="shared" ca="1" si="2"/>
        <v>8.08</v>
      </c>
      <c r="D14" s="1">
        <f t="shared" ca="1" si="3"/>
        <v>8.08</v>
      </c>
      <c r="E14" s="32">
        <f t="shared" ca="1" si="4"/>
        <v>4.9400000000000004</v>
      </c>
      <c r="F14" s="32">
        <f t="shared" ca="1" si="4"/>
        <v>4.9400000000000004</v>
      </c>
      <c r="G14" s="32">
        <f t="shared" ca="1" si="0"/>
        <v>4.9400000000000004</v>
      </c>
      <c r="H14" s="32">
        <f t="shared" ca="1" si="0"/>
        <v>4.9400000000000004</v>
      </c>
      <c r="I14" s="32">
        <f t="shared" ca="1" si="0"/>
        <v>3.77</v>
      </c>
      <c r="J14" s="32">
        <f t="shared" ca="1" si="0"/>
        <v>6.16</v>
      </c>
      <c r="K14" s="32">
        <f t="shared" ca="1" si="0"/>
        <v>3.46</v>
      </c>
      <c r="L14" s="32">
        <f t="shared" ca="1" si="0"/>
        <v>6.42</v>
      </c>
      <c r="M14" s="32">
        <f t="shared" ca="1" si="0"/>
        <v>4.9400000000000004</v>
      </c>
      <c r="N14" s="32">
        <f t="shared" ca="1" si="0"/>
        <v>4.9400000000000004</v>
      </c>
      <c r="O14" s="32">
        <f t="shared" ca="1" si="0"/>
        <v>4.42</v>
      </c>
      <c r="P14" s="32">
        <f t="shared" ca="1" si="0"/>
        <v>5.46</v>
      </c>
      <c r="Q14" s="32">
        <f t="shared" ca="1" si="0"/>
        <v>4.9400000000000004</v>
      </c>
      <c r="R14" s="32">
        <f t="shared" ca="1" si="0"/>
        <v>4.9400000000000004</v>
      </c>
      <c r="S14" s="32">
        <f t="shared" ca="1" si="0"/>
        <v>4.9400000000000004</v>
      </c>
      <c r="T14" s="32">
        <f t="shared" ca="1" si="0"/>
        <v>4.9400000000000004</v>
      </c>
      <c r="U14" s="32">
        <f t="shared" ca="1" si="0"/>
        <v>4.9400000000000004</v>
      </c>
      <c r="V14" s="32">
        <f t="shared" ca="1" si="0"/>
        <v>4.9400000000000004</v>
      </c>
      <c r="W14" s="32">
        <f t="shared" ca="1" si="1"/>
        <v>4.9400000000000004</v>
      </c>
      <c r="X14" s="32">
        <f t="shared" ca="1" si="1"/>
        <v>4.9400000000000004</v>
      </c>
    </row>
    <row r="15" spans="1:25" x14ac:dyDescent="0.2">
      <c r="A15" s="1" t="s">
        <v>24</v>
      </c>
      <c r="B15" s="1">
        <v>0.64878138486878612</v>
      </c>
      <c r="C15" s="1">
        <f t="shared" ca="1" si="2"/>
        <v>0.65</v>
      </c>
      <c r="D15" s="1">
        <f t="shared" ca="1" si="3"/>
        <v>0.65</v>
      </c>
      <c r="E15" s="32">
        <f t="shared" ca="1" si="4"/>
        <v>1.41</v>
      </c>
      <c r="F15" s="32">
        <f t="shared" ca="1" si="4"/>
        <v>1.41</v>
      </c>
      <c r="G15" s="32">
        <f t="shared" ca="1" si="0"/>
        <v>3.44</v>
      </c>
      <c r="H15" s="32">
        <f t="shared" ca="1" si="0"/>
        <v>1.41</v>
      </c>
      <c r="I15" s="32">
        <f t="shared" ca="1" si="0"/>
        <v>0.99</v>
      </c>
      <c r="J15" s="32">
        <f t="shared" ca="1" si="0"/>
        <v>1.83</v>
      </c>
      <c r="K15" s="32">
        <f t="shared" ca="1" si="0"/>
        <v>2.41</v>
      </c>
      <c r="L15" s="32">
        <f t="shared" ca="1" si="0"/>
        <v>1.83</v>
      </c>
      <c r="M15" s="32">
        <f t="shared" ca="1" si="0"/>
        <v>1.41</v>
      </c>
      <c r="N15" s="32">
        <f t="shared" ca="1" si="0"/>
        <v>1.41</v>
      </c>
      <c r="O15" s="32">
        <f t="shared" ca="1" si="0"/>
        <v>3.09</v>
      </c>
      <c r="P15" s="32">
        <f t="shared" ca="1" si="0"/>
        <v>1.55</v>
      </c>
      <c r="Q15" s="32">
        <f t="shared" ca="1" si="0"/>
        <v>1.41</v>
      </c>
      <c r="R15" s="32">
        <f t="shared" ca="1" si="0"/>
        <v>1.41</v>
      </c>
      <c r="S15" s="32">
        <f t="shared" ca="1" si="0"/>
        <v>1.41</v>
      </c>
      <c r="T15" s="32">
        <f t="shared" ca="1" si="0"/>
        <v>1.41</v>
      </c>
      <c r="U15" s="32">
        <f t="shared" ca="1" si="0"/>
        <v>1.41</v>
      </c>
      <c r="V15" s="32">
        <f t="shared" ca="1" si="0"/>
        <v>3.44</v>
      </c>
      <c r="W15" s="32">
        <f t="shared" ca="1" si="1"/>
        <v>1.41</v>
      </c>
      <c r="X15" s="32">
        <f t="shared" ca="1" si="1"/>
        <v>3.44</v>
      </c>
    </row>
    <row r="16" spans="1:25" x14ac:dyDescent="0.2">
      <c r="A16" s="1" t="s">
        <v>25</v>
      </c>
      <c r="B16" s="1">
        <v>2.691412317582528</v>
      </c>
      <c r="C16" s="1">
        <f t="shared" ca="1" si="2"/>
        <v>2.69</v>
      </c>
      <c r="D16" s="1">
        <f t="shared" ca="1" si="3"/>
        <v>2.69</v>
      </c>
      <c r="E16" s="32">
        <f t="shared" ca="1" si="4"/>
        <v>1.45</v>
      </c>
      <c r="F16" s="32">
        <f t="shared" ca="1" si="4"/>
        <v>1.45</v>
      </c>
      <c r="G16" s="32">
        <f t="shared" ca="1" si="0"/>
        <v>2.4700000000000002</v>
      </c>
      <c r="H16" s="32">
        <f t="shared" ca="1" si="0"/>
        <v>0.6</v>
      </c>
      <c r="I16" s="32">
        <f t="shared" ca="1" si="0"/>
        <v>1.81</v>
      </c>
      <c r="J16" s="32">
        <f t="shared" ca="1" si="0"/>
        <v>0.75</v>
      </c>
      <c r="K16" s="32">
        <f t="shared" ca="1" si="0"/>
        <v>1.73</v>
      </c>
      <c r="L16" s="32">
        <f t="shared" ca="1" si="0"/>
        <v>0.79</v>
      </c>
      <c r="M16" s="32">
        <f t="shared" ca="1" si="0"/>
        <v>1.45</v>
      </c>
      <c r="N16" s="32">
        <f t="shared" ca="1" si="0"/>
        <v>1.45</v>
      </c>
      <c r="O16" s="32">
        <f t="shared" ca="1" si="0"/>
        <v>1.29</v>
      </c>
      <c r="P16" s="32">
        <f t="shared" ca="1" si="0"/>
        <v>1.62</v>
      </c>
      <c r="Q16" s="32">
        <f t="shared" ca="1" si="0"/>
        <v>1.45</v>
      </c>
      <c r="R16" s="32">
        <f t="shared" ca="1" si="0"/>
        <v>1.45</v>
      </c>
      <c r="S16" s="32">
        <f t="shared" ca="1" si="0"/>
        <v>1.45</v>
      </c>
      <c r="T16" s="32">
        <f t="shared" ca="1" si="0"/>
        <v>1.45</v>
      </c>
      <c r="U16" s="32">
        <f t="shared" ca="1" si="0"/>
        <v>1.45</v>
      </c>
      <c r="V16" s="32">
        <f t="shared" ca="1" si="0"/>
        <v>1.45</v>
      </c>
      <c r="W16" s="32">
        <f t="shared" ca="1" si="1"/>
        <v>1.45</v>
      </c>
      <c r="X16" s="32">
        <f t="shared" ca="1" si="1"/>
        <v>1.45</v>
      </c>
    </row>
    <row r="17" spans="1:24" x14ac:dyDescent="0.2">
      <c r="A17" s="1" t="s">
        <v>26</v>
      </c>
      <c r="B17" s="1">
        <v>1.4533875740205686</v>
      </c>
      <c r="C17" s="1">
        <f t="shared" ca="1" si="2"/>
        <v>1.45</v>
      </c>
      <c r="D17" s="1">
        <f t="shared" ca="1" si="3"/>
        <v>1.45</v>
      </c>
      <c r="E17" s="32">
        <f t="shared" ca="1" si="4"/>
        <v>2.13</v>
      </c>
      <c r="F17" s="32">
        <f t="shared" ca="1" si="4"/>
        <v>2.13</v>
      </c>
      <c r="G17" s="32">
        <f t="shared" ca="1" si="0"/>
        <v>3.35</v>
      </c>
      <c r="H17" s="32">
        <f t="shared" ca="1" si="0"/>
        <v>2.13</v>
      </c>
      <c r="I17" s="32">
        <f t="shared" ca="1" si="0"/>
        <v>1.49</v>
      </c>
      <c r="J17" s="32">
        <f t="shared" ca="1" si="0"/>
        <v>2.77</v>
      </c>
      <c r="K17" s="32">
        <f t="shared" ca="1" si="0"/>
        <v>2.35</v>
      </c>
      <c r="L17" s="32">
        <f t="shared" ca="1" si="0"/>
        <v>2.77</v>
      </c>
      <c r="M17" s="32">
        <f t="shared" ca="1" si="0"/>
        <v>2.13</v>
      </c>
      <c r="N17" s="32">
        <f t="shared" ca="1" si="0"/>
        <v>3.35</v>
      </c>
      <c r="O17" s="32">
        <f t="shared" ca="1" si="0"/>
        <v>3.02</v>
      </c>
      <c r="P17" s="32">
        <f t="shared" ca="1" si="0"/>
        <v>2.34</v>
      </c>
      <c r="Q17" s="32">
        <f t="shared" ca="1" si="0"/>
        <v>3.35</v>
      </c>
      <c r="R17" s="32">
        <f t="shared" ca="1" si="0"/>
        <v>2.13</v>
      </c>
      <c r="S17" s="32">
        <f t="shared" ca="1" si="0"/>
        <v>2.13</v>
      </c>
      <c r="T17" s="32">
        <f t="shared" ca="1" si="0"/>
        <v>2.13</v>
      </c>
      <c r="U17" s="32">
        <f t="shared" ca="1" si="0"/>
        <v>2.13</v>
      </c>
      <c r="V17" s="32">
        <f t="shared" ref="V17:X36" ca="1" si="5">INDIRECT(ADDRESS(ROW(V17)+147,9,,,CONCATENATE("oq25",V$1)))</f>
        <v>3.35</v>
      </c>
      <c r="W17" s="32">
        <f t="shared" ca="1" si="1"/>
        <v>2.13</v>
      </c>
      <c r="X17" s="32">
        <f t="shared" ca="1" si="1"/>
        <v>3.35</v>
      </c>
    </row>
    <row r="18" spans="1:24" hidden="1" x14ac:dyDescent="0.2">
      <c r="A18" s="1" t="s">
        <v>27</v>
      </c>
      <c r="B18" s="1">
        <v>1.0617897909925322</v>
      </c>
      <c r="C18" s="1">
        <f t="shared" ca="1" si="2"/>
        <v>1.06</v>
      </c>
      <c r="D18" s="1">
        <f t="shared" ca="1" si="3"/>
        <v>1.06</v>
      </c>
      <c r="E18" s="32">
        <f t="shared" ca="1" si="4"/>
        <v>2.56</v>
      </c>
      <c r="F18" s="32">
        <f t="shared" ca="1" si="4"/>
        <v>2.56</v>
      </c>
      <c r="G18" s="32">
        <f t="shared" ca="1" si="4"/>
        <v>3.7</v>
      </c>
      <c r="H18" s="32">
        <f t="shared" ca="1" si="4"/>
        <v>0.28000000000000003</v>
      </c>
      <c r="I18" s="32">
        <f t="shared" ca="1" si="4"/>
        <v>2.61</v>
      </c>
      <c r="J18" s="32">
        <f t="shared" ca="1" si="4"/>
        <v>2.08</v>
      </c>
      <c r="K18" s="32">
        <f t="shared" ca="1" si="4"/>
        <v>2.59</v>
      </c>
      <c r="L18" s="32">
        <f t="shared" ca="1" si="4"/>
        <v>2.09</v>
      </c>
      <c r="M18" s="32">
        <f t="shared" ca="1" si="4"/>
        <v>2.56</v>
      </c>
      <c r="N18" s="32">
        <f t="shared" ca="1" si="4"/>
        <v>2.56</v>
      </c>
      <c r="O18" s="32">
        <f t="shared" ca="1" si="4"/>
        <v>2.2999999999999998</v>
      </c>
      <c r="P18" s="32">
        <f t="shared" ca="1" si="4"/>
        <v>2.82</v>
      </c>
      <c r="Q18" s="32">
        <f t="shared" ca="1" si="4"/>
        <v>2.56</v>
      </c>
      <c r="R18" s="32">
        <f t="shared" ca="1" si="4"/>
        <v>2.56</v>
      </c>
      <c r="S18" s="32">
        <f t="shared" ca="1" si="4"/>
        <v>2.56</v>
      </c>
      <c r="T18" s="32">
        <f t="shared" ca="1" si="4"/>
        <v>2.56</v>
      </c>
      <c r="U18" s="32">
        <f t="shared" ca="1" si="4"/>
        <v>1.31</v>
      </c>
      <c r="V18" s="32">
        <f t="shared" ca="1" si="5"/>
        <v>2.56</v>
      </c>
      <c r="W18" s="32">
        <f t="shared" ca="1" si="1"/>
        <v>1.31</v>
      </c>
      <c r="X18" s="32">
        <f t="shared" ca="1" si="1"/>
        <v>2.56</v>
      </c>
    </row>
    <row r="19" spans="1:24" x14ac:dyDescent="0.2">
      <c r="A19" s="1" t="s">
        <v>28</v>
      </c>
      <c r="B19" s="1">
        <v>1.7151988931417836</v>
      </c>
      <c r="C19" s="1">
        <f t="shared" ca="1" si="2"/>
        <v>1.72</v>
      </c>
      <c r="D19" s="1">
        <f t="shared" ca="1" si="3"/>
        <v>1.72</v>
      </c>
      <c r="E19" s="32">
        <f t="shared" ref="E19:U34" ca="1" si="6">INDIRECT(ADDRESS(ROW(E19)+147,9,,,CONCATENATE("oq25",E$1)))</f>
        <v>1.87</v>
      </c>
      <c r="F19" s="32">
        <f t="shared" ref="F19:F34" ca="1" si="7">INDIRECT(ADDRESS(ROW(F19)+147,9,,,CONCATENATE("oq25",F$1)))</f>
        <v>1.87</v>
      </c>
      <c r="G19" s="32">
        <f t="shared" ca="1" si="6"/>
        <v>1.87</v>
      </c>
      <c r="H19" s="32">
        <f t="shared" ca="1" si="6"/>
        <v>1.87</v>
      </c>
      <c r="I19" s="32">
        <f t="shared" ca="1" si="6"/>
        <v>1.33</v>
      </c>
      <c r="J19" s="32">
        <f t="shared" ca="1" si="6"/>
        <v>2.42</v>
      </c>
      <c r="K19" s="32">
        <f t="shared" ca="1" si="6"/>
        <v>1.31</v>
      </c>
      <c r="L19" s="32">
        <f t="shared" ca="1" si="6"/>
        <v>2.4300000000000002</v>
      </c>
      <c r="M19" s="32">
        <f t="shared" ca="1" si="6"/>
        <v>1.87</v>
      </c>
      <c r="N19" s="32">
        <f t="shared" ca="1" si="6"/>
        <v>1.87</v>
      </c>
      <c r="O19" s="32">
        <f t="shared" ca="1" si="6"/>
        <v>1.68</v>
      </c>
      <c r="P19" s="32">
        <f t="shared" ca="1" si="6"/>
        <v>2.06</v>
      </c>
      <c r="Q19" s="32">
        <f t="shared" ca="1" si="6"/>
        <v>1.87</v>
      </c>
      <c r="R19" s="32">
        <f t="shared" ca="1" si="6"/>
        <v>1.87</v>
      </c>
      <c r="S19" s="32">
        <f t="shared" ca="1" si="6"/>
        <v>1.87</v>
      </c>
      <c r="T19" s="32">
        <f t="shared" ca="1" si="6"/>
        <v>1.87</v>
      </c>
      <c r="U19" s="32">
        <f t="shared" ca="1" si="6"/>
        <v>1.87</v>
      </c>
      <c r="V19" s="32">
        <f t="shared" ca="1" si="5"/>
        <v>1.87</v>
      </c>
      <c r="W19" s="32">
        <f t="shared" ca="1" si="1"/>
        <v>1.87</v>
      </c>
      <c r="X19" s="32">
        <f t="shared" ca="1" si="1"/>
        <v>1.87</v>
      </c>
    </row>
    <row r="20" spans="1:24" x14ac:dyDescent="0.2">
      <c r="A20" s="1" t="s">
        <v>29</v>
      </c>
      <c r="B20" s="1">
        <v>6.1492374616438479</v>
      </c>
      <c r="C20" s="1">
        <f t="shared" ca="1" si="2"/>
        <v>1.64</v>
      </c>
      <c r="D20" s="1">
        <f t="shared" ca="1" si="3"/>
        <v>1.64</v>
      </c>
      <c r="E20" s="32">
        <f t="shared" ca="1" si="6"/>
        <v>3.75</v>
      </c>
      <c r="F20" s="32">
        <f t="shared" ca="1" si="7"/>
        <v>3.75</v>
      </c>
      <c r="G20" s="32">
        <f t="shared" ca="1" si="6"/>
        <v>3.75</v>
      </c>
      <c r="H20" s="32">
        <f t="shared" ca="1" si="6"/>
        <v>3.75</v>
      </c>
      <c r="I20" s="32">
        <f t="shared" ca="1" si="6"/>
        <v>2.61</v>
      </c>
      <c r="J20" s="32">
        <f t="shared" ca="1" si="6"/>
        <v>4.88</v>
      </c>
      <c r="K20" s="32">
        <f t="shared" ca="1" si="6"/>
        <v>2.62</v>
      </c>
      <c r="L20" s="32">
        <f t="shared" ca="1" si="6"/>
        <v>4.87</v>
      </c>
      <c r="M20" s="32">
        <f t="shared" ca="1" si="6"/>
        <v>3.75</v>
      </c>
      <c r="N20" s="32">
        <f t="shared" ca="1" si="6"/>
        <v>3.75</v>
      </c>
      <c r="O20" s="32">
        <f t="shared" ca="1" si="6"/>
        <v>3.37</v>
      </c>
      <c r="P20" s="32">
        <f t="shared" ca="1" si="6"/>
        <v>4.12</v>
      </c>
      <c r="Q20" s="32">
        <f t="shared" ca="1" si="6"/>
        <v>3.75</v>
      </c>
      <c r="R20" s="32">
        <f t="shared" ca="1" si="6"/>
        <v>3.75</v>
      </c>
      <c r="S20" s="32">
        <f t="shared" ca="1" si="6"/>
        <v>3.75</v>
      </c>
      <c r="T20" s="32">
        <f t="shared" ca="1" si="6"/>
        <v>3.75</v>
      </c>
      <c r="U20" s="32">
        <f t="shared" ca="1" si="6"/>
        <v>3.75</v>
      </c>
      <c r="V20" s="32">
        <f t="shared" ca="1" si="5"/>
        <v>3.75</v>
      </c>
      <c r="W20" s="32">
        <f t="shared" ca="1" si="1"/>
        <v>3.75</v>
      </c>
      <c r="X20" s="32">
        <f t="shared" ca="1" si="1"/>
        <v>3.75</v>
      </c>
    </row>
    <row r="21" spans="1:24" x14ac:dyDescent="0.2">
      <c r="A21" s="1" t="s">
        <v>30</v>
      </c>
      <c r="B21" s="1">
        <v>3.1970139412983936</v>
      </c>
      <c r="C21" s="1">
        <f t="shared" ca="1" si="2"/>
        <v>3.2</v>
      </c>
      <c r="D21" s="1">
        <f t="shared" ca="1" si="3"/>
        <v>3.2</v>
      </c>
      <c r="E21" s="32">
        <f t="shared" ca="1" si="6"/>
        <v>4.17</v>
      </c>
      <c r="F21" s="32">
        <f t="shared" ca="1" si="7"/>
        <v>4.17</v>
      </c>
      <c r="G21" s="32">
        <f t="shared" ca="1" si="6"/>
        <v>4.17</v>
      </c>
      <c r="H21" s="32">
        <f t="shared" ca="1" si="6"/>
        <v>4.17</v>
      </c>
      <c r="I21" s="32">
        <f t="shared" ca="1" si="6"/>
        <v>3.12</v>
      </c>
      <c r="J21" s="32">
        <f t="shared" ca="1" si="6"/>
        <v>5.22</v>
      </c>
      <c r="K21" s="32">
        <f t="shared" ca="1" si="6"/>
        <v>2.92</v>
      </c>
      <c r="L21" s="32">
        <f t="shared" ca="1" si="6"/>
        <v>5.42</v>
      </c>
      <c r="M21" s="32">
        <f t="shared" ca="1" si="6"/>
        <v>4.17</v>
      </c>
      <c r="N21" s="32">
        <f t="shared" ca="1" si="6"/>
        <v>4.17</v>
      </c>
      <c r="O21" s="32">
        <f t="shared" ca="1" si="6"/>
        <v>3.74</v>
      </c>
      <c r="P21" s="32">
        <f t="shared" ca="1" si="6"/>
        <v>4.59</v>
      </c>
      <c r="Q21" s="32">
        <f t="shared" ca="1" si="6"/>
        <v>4.17</v>
      </c>
      <c r="R21" s="32">
        <f t="shared" ca="1" si="6"/>
        <v>4.17</v>
      </c>
      <c r="S21" s="32">
        <f t="shared" ca="1" si="6"/>
        <v>4.17</v>
      </c>
      <c r="T21" s="32">
        <f t="shared" ca="1" si="6"/>
        <v>4.17</v>
      </c>
      <c r="U21" s="32">
        <f t="shared" ca="1" si="6"/>
        <v>4.17</v>
      </c>
      <c r="V21" s="32">
        <f t="shared" ca="1" si="5"/>
        <v>4.17</v>
      </c>
      <c r="W21" s="32">
        <f t="shared" ca="1" si="1"/>
        <v>4.17</v>
      </c>
      <c r="X21" s="32">
        <f t="shared" ca="1" si="1"/>
        <v>4.17</v>
      </c>
    </row>
    <row r="22" spans="1:24" x14ac:dyDescent="0.2">
      <c r="A22" s="1" t="s">
        <v>31</v>
      </c>
      <c r="B22" s="1">
        <v>9.1754997049423856</v>
      </c>
      <c r="C22" s="1">
        <f t="shared" ca="1" si="2"/>
        <v>9.18</v>
      </c>
      <c r="D22" s="1">
        <f t="shared" ca="1" si="3"/>
        <v>9.18</v>
      </c>
      <c r="E22" s="32">
        <f t="shared" ca="1" si="6"/>
        <v>18.5</v>
      </c>
      <c r="F22" s="32">
        <f t="shared" ca="1" si="7"/>
        <v>18.5</v>
      </c>
      <c r="G22" s="32">
        <f t="shared" ca="1" si="6"/>
        <v>18.5</v>
      </c>
      <c r="H22" s="32">
        <f t="shared" ca="1" si="6"/>
        <v>18.5</v>
      </c>
      <c r="I22" s="32">
        <f t="shared" ca="1" si="6"/>
        <v>12.91</v>
      </c>
      <c r="J22" s="32">
        <f t="shared" ca="1" si="6"/>
        <v>24.21</v>
      </c>
      <c r="K22" s="32">
        <f t="shared" ca="1" si="6"/>
        <v>12.95</v>
      </c>
      <c r="L22" s="32">
        <f t="shared" ca="1" si="6"/>
        <v>24.05</v>
      </c>
      <c r="M22" s="32">
        <f t="shared" ca="1" si="6"/>
        <v>18.5</v>
      </c>
      <c r="N22" s="32">
        <f t="shared" ca="1" si="6"/>
        <v>18.5</v>
      </c>
      <c r="O22" s="32">
        <f t="shared" ca="1" si="6"/>
        <v>16.57</v>
      </c>
      <c r="P22" s="32">
        <f t="shared" ca="1" si="6"/>
        <v>20.45</v>
      </c>
      <c r="Q22" s="32">
        <f t="shared" ca="1" si="6"/>
        <v>18.5</v>
      </c>
      <c r="R22" s="32">
        <f t="shared" ca="1" si="6"/>
        <v>18.5</v>
      </c>
      <c r="S22" s="32">
        <f t="shared" ca="1" si="6"/>
        <v>18.5</v>
      </c>
      <c r="T22" s="32">
        <f t="shared" ca="1" si="6"/>
        <v>18.5</v>
      </c>
      <c r="U22" s="32">
        <f t="shared" ca="1" si="6"/>
        <v>18.5</v>
      </c>
      <c r="V22" s="32">
        <f t="shared" ca="1" si="5"/>
        <v>18.5</v>
      </c>
      <c r="W22" s="32">
        <f t="shared" ca="1" si="5"/>
        <v>18.5</v>
      </c>
      <c r="X22" s="32">
        <f t="shared" ca="1" si="5"/>
        <v>18.5</v>
      </c>
    </row>
    <row r="23" spans="1:24" x14ac:dyDescent="0.2">
      <c r="A23" s="1" t="s">
        <v>32</v>
      </c>
      <c r="B23" s="1">
        <v>1.9205288749795</v>
      </c>
      <c r="C23" s="1">
        <f t="shared" ca="1" si="2"/>
        <v>1.92</v>
      </c>
      <c r="D23" s="1">
        <f t="shared" ca="1" si="3"/>
        <v>1.92</v>
      </c>
      <c r="E23" s="32">
        <f t="shared" ca="1" si="6"/>
        <v>0.59</v>
      </c>
      <c r="F23" s="32">
        <f t="shared" ca="1" si="7"/>
        <v>0.59</v>
      </c>
      <c r="G23" s="32">
        <f t="shared" ca="1" si="6"/>
        <v>0.59</v>
      </c>
      <c r="H23" s="32">
        <f t="shared" ca="1" si="6"/>
        <v>0.59</v>
      </c>
      <c r="I23" s="32">
        <f t="shared" ca="1" si="6"/>
        <v>0.42</v>
      </c>
      <c r="J23" s="32">
        <f t="shared" ca="1" si="6"/>
        <v>0.76</v>
      </c>
      <c r="K23" s="32">
        <f t="shared" ca="1" si="6"/>
        <v>0.41</v>
      </c>
      <c r="L23" s="32">
        <f t="shared" ca="1" si="6"/>
        <v>0.76</v>
      </c>
      <c r="M23" s="32">
        <f t="shared" ca="1" si="6"/>
        <v>0.59</v>
      </c>
      <c r="N23" s="32">
        <f t="shared" ca="1" si="6"/>
        <v>0.59</v>
      </c>
      <c r="O23" s="32">
        <f t="shared" ca="1" si="6"/>
        <v>0.53</v>
      </c>
      <c r="P23" s="32">
        <f t="shared" ca="1" si="6"/>
        <v>0.65</v>
      </c>
      <c r="Q23" s="32">
        <f t="shared" ca="1" si="6"/>
        <v>0.59</v>
      </c>
      <c r="R23" s="32">
        <f t="shared" ca="1" si="6"/>
        <v>0.59</v>
      </c>
      <c r="S23" s="32">
        <f t="shared" ca="1" si="6"/>
        <v>0.59</v>
      </c>
      <c r="T23" s="32">
        <f t="shared" ca="1" si="6"/>
        <v>0.59</v>
      </c>
      <c r="U23" s="32">
        <f t="shared" ca="1" si="6"/>
        <v>0.59</v>
      </c>
      <c r="V23" s="32">
        <f t="shared" ca="1" si="5"/>
        <v>0.59</v>
      </c>
      <c r="W23" s="32">
        <f t="shared" ca="1" si="5"/>
        <v>0.59</v>
      </c>
      <c r="X23" s="32">
        <f t="shared" ca="1" si="5"/>
        <v>0.59</v>
      </c>
    </row>
    <row r="24" spans="1:24" x14ac:dyDescent="0.2">
      <c r="A24" s="1" t="s">
        <v>33</v>
      </c>
      <c r="B24" s="1">
        <v>1.9290610131200066</v>
      </c>
      <c r="C24" s="1">
        <f t="shared" ca="1" si="2"/>
        <v>1.93</v>
      </c>
      <c r="D24" s="1">
        <f t="shared" ca="1" si="3"/>
        <v>1.93</v>
      </c>
      <c r="E24" s="32">
        <f t="shared" ca="1" si="6"/>
        <v>6.98</v>
      </c>
      <c r="F24" s="32">
        <f t="shared" ca="1" si="7"/>
        <v>6.98</v>
      </c>
      <c r="G24" s="32">
        <f t="shared" ca="1" si="6"/>
        <v>6.98</v>
      </c>
      <c r="H24" s="32">
        <f t="shared" ca="1" si="6"/>
        <v>1.42</v>
      </c>
      <c r="I24" s="32">
        <f t="shared" ca="1" si="6"/>
        <v>4.95</v>
      </c>
      <c r="J24" s="32">
        <f t="shared" ca="1" si="6"/>
        <v>9.0299999999999994</v>
      </c>
      <c r="K24" s="32">
        <f t="shared" ca="1" si="6"/>
        <v>4.8899999999999997</v>
      </c>
      <c r="L24" s="32">
        <f t="shared" ca="1" si="6"/>
        <v>1.84</v>
      </c>
      <c r="M24" s="32">
        <f t="shared" ca="1" si="6"/>
        <v>1.42</v>
      </c>
      <c r="N24" s="32">
        <f t="shared" ca="1" si="6"/>
        <v>6.98</v>
      </c>
      <c r="O24" s="32">
        <f t="shared" ca="1" si="6"/>
        <v>6.28</v>
      </c>
      <c r="P24" s="32">
        <f t="shared" ca="1" si="6"/>
        <v>1.59</v>
      </c>
      <c r="Q24" s="32">
        <f t="shared" ca="1" si="6"/>
        <v>6.98</v>
      </c>
      <c r="R24" s="32">
        <f t="shared" ca="1" si="6"/>
        <v>6.98</v>
      </c>
      <c r="S24" s="32">
        <f t="shared" ca="1" si="6"/>
        <v>6.98</v>
      </c>
      <c r="T24" s="32">
        <f t="shared" ca="1" si="6"/>
        <v>6.98</v>
      </c>
      <c r="U24" s="32">
        <f t="shared" ca="1" si="6"/>
        <v>1.42</v>
      </c>
      <c r="V24" s="32">
        <f t="shared" ca="1" si="5"/>
        <v>6.98</v>
      </c>
      <c r="W24" s="32">
        <f t="shared" ca="1" si="5"/>
        <v>1.42</v>
      </c>
      <c r="X24" s="32">
        <f t="shared" ca="1" si="5"/>
        <v>6.98</v>
      </c>
    </row>
    <row r="25" spans="1:24" x14ac:dyDescent="0.2">
      <c r="A25" s="1" t="s">
        <v>34</v>
      </c>
      <c r="B25" s="1">
        <v>0.85493345764130402</v>
      </c>
      <c r="C25" s="1">
        <f t="shared" ca="1" si="2"/>
        <v>0.86</v>
      </c>
      <c r="D25" s="1">
        <f t="shared" ca="1" si="3"/>
        <v>0.86</v>
      </c>
      <c r="E25" s="32">
        <f t="shared" ca="1" si="6"/>
        <v>0.83</v>
      </c>
      <c r="F25" s="32">
        <f t="shared" ca="1" si="7"/>
        <v>0.83</v>
      </c>
      <c r="G25" s="32">
        <f t="shared" ca="1" si="6"/>
        <v>4.2300000000000004</v>
      </c>
      <c r="H25" s="32">
        <f t="shared" ca="1" si="6"/>
        <v>0.72</v>
      </c>
      <c r="I25" s="32">
        <f t="shared" ca="1" si="6"/>
        <v>0.51</v>
      </c>
      <c r="J25" s="32">
        <f t="shared" ca="1" si="6"/>
        <v>1.08</v>
      </c>
      <c r="K25" s="32">
        <f t="shared" ca="1" si="6"/>
        <v>2.96</v>
      </c>
      <c r="L25" s="32">
        <f t="shared" ca="1" si="6"/>
        <v>1.08</v>
      </c>
      <c r="M25" s="32">
        <f t="shared" ca="1" si="6"/>
        <v>0.83</v>
      </c>
      <c r="N25" s="32">
        <f t="shared" ca="1" si="6"/>
        <v>0.83</v>
      </c>
      <c r="O25" s="32">
        <f t="shared" ca="1" si="6"/>
        <v>0.75</v>
      </c>
      <c r="P25" s="32">
        <f t="shared" ca="1" si="6"/>
        <v>0.92</v>
      </c>
      <c r="Q25" s="32">
        <f t="shared" ca="1" si="6"/>
        <v>0.83</v>
      </c>
      <c r="R25" s="32">
        <f t="shared" ca="1" si="6"/>
        <v>0.83</v>
      </c>
      <c r="S25" s="32">
        <f t="shared" ca="1" si="6"/>
        <v>0.83</v>
      </c>
      <c r="T25" s="32">
        <f t="shared" ca="1" si="6"/>
        <v>0.83</v>
      </c>
      <c r="U25" s="32">
        <f t="shared" ca="1" si="6"/>
        <v>0.72</v>
      </c>
      <c r="V25" s="32">
        <f t="shared" ca="1" si="5"/>
        <v>4.2300000000000004</v>
      </c>
      <c r="W25" s="32">
        <f t="shared" ca="1" si="5"/>
        <v>0.72</v>
      </c>
      <c r="X25" s="32">
        <f t="shared" ca="1" si="5"/>
        <v>0.83</v>
      </c>
    </row>
    <row r="26" spans="1:24" hidden="1" x14ac:dyDescent="0.2">
      <c r="A26" s="1" t="s">
        <v>35</v>
      </c>
      <c r="B26" s="1">
        <v>2.4596949846575393</v>
      </c>
      <c r="C26" s="1">
        <f t="shared" ca="1" si="2"/>
        <v>0.66</v>
      </c>
      <c r="D26" s="1">
        <f t="shared" ca="1" si="3"/>
        <v>0.66</v>
      </c>
      <c r="E26" s="32">
        <f t="shared" ca="1" si="6"/>
        <v>3</v>
      </c>
      <c r="F26" s="32">
        <f t="shared" ca="1" si="7"/>
        <v>3</v>
      </c>
      <c r="G26" s="32">
        <f t="shared" ca="1" si="6"/>
        <v>3</v>
      </c>
      <c r="H26" s="32">
        <f t="shared" ca="1" si="6"/>
        <v>3</v>
      </c>
      <c r="I26" s="32">
        <f t="shared" ca="1" si="6"/>
        <v>2.09</v>
      </c>
      <c r="J26" s="32">
        <f t="shared" ca="1" si="6"/>
        <v>3.91</v>
      </c>
      <c r="K26" s="32">
        <f t="shared" ca="1" si="6"/>
        <v>2.1</v>
      </c>
      <c r="L26" s="32">
        <f t="shared" ca="1" si="6"/>
        <v>3.9</v>
      </c>
      <c r="M26" s="32">
        <f t="shared" ca="1" si="6"/>
        <v>3</v>
      </c>
      <c r="N26" s="32">
        <f t="shared" ca="1" si="6"/>
        <v>3</v>
      </c>
      <c r="O26" s="32">
        <f t="shared" ca="1" si="6"/>
        <v>2.7</v>
      </c>
      <c r="P26" s="32">
        <f t="shared" ca="1" si="6"/>
        <v>3.3</v>
      </c>
      <c r="Q26" s="32">
        <f t="shared" ca="1" si="6"/>
        <v>3</v>
      </c>
      <c r="R26" s="32">
        <f t="shared" ca="1" si="6"/>
        <v>3</v>
      </c>
      <c r="S26" s="32">
        <f t="shared" ca="1" si="6"/>
        <v>3</v>
      </c>
      <c r="T26" s="32">
        <f t="shared" ca="1" si="6"/>
        <v>3</v>
      </c>
      <c r="U26" s="32">
        <f t="shared" ca="1" si="6"/>
        <v>3</v>
      </c>
      <c r="V26" s="32">
        <f t="shared" ca="1" si="5"/>
        <v>3</v>
      </c>
      <c r="W26" s="32">
        <f t="shared" ca="1" si="5"/>
        <v>0.61</v>
      </c>
      <c r="X26" s="32">
        <f t="shared" ca="1" si="5"/>
        <v>3</v>
      </c>
    </row>
    <row r="27" spans="1:24" x14ac:dyDescent="0.2">
      <c r="A27" s="1" t="s">
        <v>36</v>
      </c>
      <c r="B27" s="1">
        <v>0.80377542213333608</v>
      </c>
      <c r="C27" s="1">
        <f t="shared" ca="1" si="2"/>
        <v>0.8</v>
      </c>
      <c r="D27" s="1">
        <f t="shared" ca="1" si="3"/>
        <v>0.8</v>
      </c>
      <c r="E27" s="32">
        <f t="shared" ca="1" si="6"/>
        <v>1.59</v>
      </c>
      <c r="F27" s="32">
        <f t="shared" ca="1" si="7"/>
        <v>1.59</v>
      </c>
      <c r="G27" s="32">
        <f t="shared" ca="1" si="6"/>
        <v>5.0999999999999996</v>
      </c>
      <c r="H27" s="32">
        <f t="shared" ca="1" si="6"/>
        <v>0.38</v>
      </c>
      <c r="I27" s="32">
        <f t="shared" ca="1" si="6"/>
        <v>2.21</v>
      </c>
      <c r="J27" s="32">
        <f t="shared" ca="1" si="6"/>
        <v>2.0499999999999998</v>
      </c>
      <c r="K27" s="32">
        <f t="shared" ca="1" si="6"/>
        <v>3.57</v>
      </c>
      <c r="L27" s="32">
        <f t="shared" ca="1" si="6"/>
        <v>2.06</v>
      </c>
      <c r="M27" s="32">
        <f t="shared" ca="1" si="6"/>
        <v>1.59</v>
      </c>
      <c r="N27" s="32">
        <f t="shared" ca="1" si="6"/>
        <v>1.59</v>
      </c>
      <c r="O27" s="32">
        <f t="shared" ca="1" si="6"/>
        <v>3.3</v>
      </c>
      <c r="P27" s="32">
        <f t="shared" ca="1" si="6"/>
        <v>1.75</v>
      </c>
      <c r="Q27" s="32">
        <f t="shared" ca="1" si="6"/>
        <v>1.59</v>
      </c>
      <c r="R27" s="32">
        <f t="shared" ca="1" si="6"/>
        <v>1.59</v>
      </c>
      <c r="S27" s="32">
        <f t="shared" ca="1" si="6"/>
        <v>1.59</v>
      </c>
      <c r="T27" s="32">
        <f t="shared" ca="1" si="6"/>
        <v>1.59</v>
      </c>
      <c r="U27" s="32">
        <f t="shared" ca="1" si="6"/>
        <v>0.38</v>
      </c>
      <c r="V27" s="32">
        <f t="shared" ca="1" si="5"/>
        <v>3.67</v>
      </c>
      <c r="W27" s="32">
        <f t="shared" ca="1" si="5"/>
        <v>0.38</v>
      </c>
      <c r="X27" s="32">
        <f t="shared" ca="1" si="5"/>
        <v>3.67</v>
      </c>
    </row>
    <row r="28" spans="1:24" x14ac:dyDescent="0.2">
      <c r="A28" s="1" t="s">
        <v>37</v>
      </c>
      <c r="B28" s="1">
        <v>1.3262294465200046</v>
      </c>
      <c r="C28" s="1">
        <f t="shared" ca="1" si="2"/>
        <v>1.33</v>
      </c>
      <c r="D28" s="1">
        <f t="shared" ca="1" si="3"/>
        <v>1.33</v>
      </c>
      <c r="E28" s="32">
        <f t="shared" ca="1" si="6"/>
        <v>4.7699999999999996</v>
      </c>
      <c r="F28" s="32">
        <f t="shared" ca="1" si="7"/>
        <v>4.7699999999999996</v>
      </c>
      <c r="G28" s="32">
        <f t="shared" ca="1" si="6"/>
        <v>4.7699999999999996</v>
      </c>
      <c r="H28" s="32">
        <f t="shared" ca="1" si="6"/>
        <v>0.94</v>
      </c>
      <c r="I28" s="32">
        <f t="shared" ca="1" si="6"/>
        <v>3.38</v>
      </c>
      <c r="J28" s="32">
        <f t="shared" ca="1" si="6"/>
        <v>6.17</v>
      </c>
      <c r="K28" s="32">
        <f t="shared" ca="1" si="6"/>
        <v>3.34</v>
      </c>
      <c r="L28" s="32">
        <f t="shared" ca="1" si="6"/>
        <v>6.2</v>
      </c>
      <c r="M28" s="32">
        <f t="shared" ca="1" si="6"/>
        <v>4.7699999999999996</v>
      </c>
      <c r="N28" s="32">
        <f t="shared" ca="1" si="6"/>
        <v>4.7699999999999996</v>
      </c>
      <c r="O28" s="32">
        <f t="shared" ca="1" si="6"/>
        <v>4.29</v>
      </c>
      <c r="P28" s="32">
        <f t="shared" ca="1" si="6"/>
        <v>5.25</v>
      </c>
      <c r="Q28" s="32">
        <f t="shared" ca="1" si="6"/>
        <v>4.7699999999999996</v>
      </c>
      <c r="R28" s="32">
        <f t="shared" ca="1" si="6"/>
        <v>4.7699999999999996</v>
      </c>
      <c r="S28" s="32">
        <f t="shared" ca="1" si="6"/>
        <v>4.7699999999999996</v>
      </c>
      <c r="T28" s="32">
        <f t="shared" ca="1" si="6"/>
        <v>4.7699999999999996</v>
      </c>
      <c r="U28" s="32">
        <f t="shared" ca="1" si="6"/>
        <v>0.94</v>
      </c>
      <c r="V28" s="32">
        <f t="shared" ca="1" si="5"/>
        <v>4.7699999999999996</v>
      </c>
      <c r="W28" s="32">
        <f t="shared" ca="1" si="5"/>
        <v>0.94</v>
      </c>
      <c r="X28" s="32">
        <f t="shared" ca="1" si="5"/>
        <v>4.7699999999999996</v>
      </c>
    </row>
    <row r="29" spans="1:24" x14ac:dyDescent="0.2">
      <c r="A29" s="1" t="s">
        <v>38</v>
      </c>
      <c r="B29" s="1">
        <v>17.478950118635687</v>
      </c>
      <c r="C29" s="1">
        <f t="shared" ca="1" si="2"/>
        <v>17.48</v>
      </c>
      <c r="D29" s="1">
        <f t="shared" ca="1" si="3"/>
        <v>17.48</v>
      </c>
      <c r="E29" s="32">
        <f t="shared" ca="1" si="6"/>
        <v>6.79</v>
      </c>
      <c r="F29" s="32">
        <f t="shared" ca="1" si="7"/>
        <v>6.79</v>
      </c>
      <c r="G29" s="32">
        <f t="shared" ca="1" si="6"/>
        <v>11.49</v>
      </c>
      <c r="H29" s="32">
        <f t="shared" ca="1" si="6"/>
        <v>6.79</v>
      </c>
      <c r="I29" s="32">
        <f t="shared" ca="1" si="6"/>
        <v>4.8</v>
      </c>
      <c r="J29" s="32">
        <f t="shared" ca="1" si="6"/>
        <v>8.8000000000000007</v>
      </c>
      <c r="K29" s="32">
        <f t="shared" ca="1" si="6"/>
        <v>4.76</v>
      </c>
      <c r="L29" s="32">
        <f t="shared" ca="1" si="6"/>
        <v>8.83</v>
      </c>
      <c r="M29" s="32">
        <f t="shared" ca="1" si="6"/>
        <v>6.79</v>
      </c>
      <c r="N29" s="32">
        <f t="shared" ca="1" si="6"/>
        <v>6.79</v>
      </c>
      <c r="O29" s="32">
        <f t="shared" ca="1" si="6"/>
        <v>6.11</v>
      </c>
      <c r="P29" s="32">
        <f t="shared" ca="1" si="6"/>
        <v>7.48</v>
      </c>
      <c r="Q29" s="32">
        <f t="shared" ca="1" si="6"/>
        <v>6.79</v>
      </c>
      <c r="R29" s="32">
        <f t="shared" ca="1" si="6"/>
        <v>6.79</v>
      </c>
      <c r="S29" s="32">
        <f t="shared" ca="1" si="6"/>
        <v>6.79</v>
      </c>
      <c r="T29" s="32">
        <f t="shared" ca="1" si="6"/>
        <v>6.79</v>
      </c>
      <c r="U29" s="32">
        <f t="shared" ca="1" si="6"/>
        <v>6.79</v>
      </c>
      <c r="V29" s="32">
        <f t="shared" ca="1" si="5"/>
        <v>6.79</v>
      </c>
      <c r="W29" s="32">
        <f t="shared" ca="1" si="5"/>
        <v>6.79</v>
      </c>
      <c r="X29" s="32">
        <f t="shared" ca="1" si="5"/>
        <v>90.21</v>
      </c>
    </row>
    <row r="30" spans="1:24" x14ac:dyDescent="0.2">
      <c r="A30" s="1" t="s">
        <v>39</v>
      </c>
      <c r="B30" s="1">
        <v>1.2788055765193569</v>
      </c>
      <c r="C30" s="1">
        <f t="shared" ca="1" si="2"/>
        <v>1.28</v>
      </c>
      <c r="D30" s="1">
        <f t="shared" ca="1" si="3"/>
        <v>1.28</v>
      </c>
      <c r="E30" s="32">
        <f t="shared" ca="1" si="6"/>
        <v>2.09</v>
      </c>
      <c r="F30" s="32">
        <f t="shared" ca="1" si="7"/>
        <v>2.09</v>
      </c>
      <c r="G30" s="32">
        <f t="shared" ca="1" si="6"/>
        <v>3.5</v>
      </c>
      <c r="H30" s="32">
        <f t="shared" ca="1" si="6"/>
        <v>2.09</v>
      </c>
      <c r="I30" s="32">
        <f t="shared" ca="1" si="6"/>
        <v>1.51</v>
      </c>
      <c r="J30" s="32">
        <f t="shared" ca="1" si="6"/>
        <v>2.68</v>
      </c>
      <c r="K30" s="32">
        <f t="shared" ca="1" si="6"/>
        <v>2.4500000000000002</v>
      </c>
      <c r="L30" s="32">
        <f t="shared" ca="1" si="6"/>
        <v>2.72</v>
      </c>
      <c r="M30" s="32">
        <f t="shared" ca="1" si="6"/>
        <v>2.09</v>
      </c>
      <c r="N30" s="32">
        <f t="shared" ca="1" si="6"/>
        <v>3.5</v>
      </c>
      <c r="O30" s="32">
        <f t="shared" ca="1" si="6"/>
        <v>3.15</v>
      </c>
      <c r="P30" s="32">
        <f t="shared" ca="1" si="6"/>
        <v>2.2999999999999998</v>
      </c>
      <c r="Q30" s="32">
        <f t="shared" ca="1" si="6"/>
        <v>3.5</v>
      </c>
      <c r="R30" s="32">
        <f t="shared" ca="1" si="6"/>
        <v>2.09</v>
      </c>
      <c r="S30" s="32">
        <f t="shared" ca="1" si="6"/>
        <v>2.09</v>
      </c>
      <c r="T30" s="32">
        <f t="shared" ca="1" si="6"/>
        <v>2.09</v>
      </c>
      <c r="U30" s="32">
        <f t="shared" ca="1" si="6"/>
        <v>1.31</v>
      </c>
      <c r="V30" s="32">
        <f t="shared" ca="1" si="5"/>
        <v>3.5</v>
      </c>
      <c r="W30" s="32">
        <f t="shared" ca="1" si="5"/>
        <v>2.09</v>
      </c>
      <c r="X30" s="32">
        <f t="shared" ca="1" si="5"/>
        <v>3.5</v>
      </c>
    </row>
    <row r="31" spans="1:24" x14ac:dyDescent="0.2">
      <c r="A31" s="1" t="s">
        <v>40</v>
      </c>
      <c r="B31" s="1">
        <v>2.9844861461750063</v>
      </c>
      <c r="C31" s="1">
        <f t="shared" ca="1" si="2"/>
        <v>2.98</v>
      </c>
      <c r="D31" s="1">
        <f t="shared" ca="1" si="3"/>
        <v>2.98</v>
      </c>
      <c r="E31" s="32">
        <f t="shared" ca="1" si="6"/>
        <v>6.72</v>
      </c>
      <c r="F31" s="32">
        <f t="shared" ca="1" si="7"/>
        <v>6.72</v>
      </c>
      <c r="G31" s="32">
        <f t="shared" ca="1" si="6"/>
        <v>6.72</v>
      </c>
      <c r="H31" s="32">
        <f t="shared" ca="1" si="6"/>
        <v>6.72</v>
      </c>
      <c r="I31" s="32">
        <f t="shared" ca="1" si="6"/>
        <v>4.72</v>
      </c>
      <c r="J31" s="32">
        <f t="shared" ca="1" si="6"/>
        <v>8.7200000000000006</v>
      </c>
      <c r="K31" s="32">
        <f t="shared" ca="1" si="6"/>
        <v>4.7</v>
      </c>
      <c r="L31" s="32">
        <f t="shared" ca="1" si="6"/>
        <v>8.73</v>
      </c>
      <c r="M31" s="32">
        <f t="shared" ca="1" si="6"/>
        <v>6.72</v>
      </c>
      <c r="N31" s="32">
        <f t="shared" ca="1" si="6"/>
        <v>6.72</v>
      </c>
      <c r="O31" s="32">
        <f t="shared" ca="1" si="6"/>
        <v>6.04</v>
      </c>
      <c r="P31" s="32">
        <f t="shared" ca="1" si="6"/>
        <v>7.39</v>
      </c>
      <c r="Q31" s="32">
        <f t="shared" ca="1" si="6"/>
        <v>6.72</v>
      </c>
      <c r="R31" s="32">
        <f t="shared" ca="1" si="6"/>
        <v>6.72</v>
      </c>
      <c r="S31" s="32">
        <f t="shared" ca="1" si="6"/>
        <v>6.72</v>
      </c>
      <c r="T31" s="32">
        <f t="shared" ca="1" si="6"/>
        <v>6.72</v>
      </c>
      <c r="U31" s="32">
        <f t="shared" ca="1" si="6"/>
        <v>6.72</v>
      </c>
      <c r="V31" s="32">
        <f t="shared" ca="1" si="5"/>
        <v>6.72</v>
      </c>
      <c r="W31" s="32">
        <f t="shared" ca="1" si="5"/>
        <v>1.27</v>
      </c>
      <c r="X31" s="32">
        <f t="shared" ca="1" si="5"/>
        <v>15.16</v>
      </c>
    </row>
    <row r="32" spans="1:24" x14ac:dyDescent="0.2">
      <c r="A32" s="1" t="s">
        <v>41</v>
      </c>
      <c r="B32" s="1">
        <v>1.0449080487733362</v>
      </c>
      <c r="C32" s="1">
        <f t="shared" ca="1" si="2"/>
        <v>1.04</v>
      </c>
      <c r="D32" s="1">
        <f t="shared" ca="1" si="3"/>
        <v>1.04</v>
      </c>
      <c r="E32" s="32">
        <f t="shared" ca="1" si="6"/>
        <v>3.87</v>
      </c>
      <c r="F32" s="32">
        <f t="shared" ca="1" si="7"/>
        <v>3.87</v>
      </c>
      <c r="G32" s="32">
        <f t="shared" ca="1" si="6"/>
        <v>3.87</v>
      </c>
      <c r="H32" s="32">
        <f t="shared" ca="1" si="6"/>
        <v>0.69</v>
      </c>
      <c r="I32" s="32">
        <f t="shared" ca="1" si="6"/>
        <v>2.74</v>
      </c>
      <c r="J32" s="32">
        <f t="shared" ca="1" si="6"/>
        <v>5.01</v>
      </c>
      <c r="K32" s="32">
        <f t="shared" ca="1" si="6"/>
        <v>2.71</v>
      </c>
      <c r="L32" s="32">
        <f t="shared" ca="1" si="6"/>
        <v>5.04</v>
      </c>
      <c r="M32" s="32">
        <f t="shared" ca="1" si="6"/>
        <v>3.87</v>
      </c>
      <c r="N32" s="32">
        <f t="shared" ca="1" si="6"/>
        <v>3.87</v>
      </c>
      <c r="O32" s="32">
        <f t="shared" ca="1" si="6"/>
        <v>3.48</v>
      </c>
      <c r="P32" s="32">
        <f t="shared" ca="1" si="6"/>
        <v>4.26</v>
      </c>
      <c r="Q32" s="32">
        <f t="shared" ca="1" si="6"/>
        <v>3.87</v>
      </c>
      <c r="R32" s="32">
        <f t="shared" ca="1" si="6"/>
        <v>3.87</v>
      </c>
      <c r="S32" s="32">
        <f t="shared" ca="1" si="6"/>
        <v>3.87</v>
      </c>
      <c r="T32" s="32">
        <f t="shared" ca="1" si="6"/>
        <v>3.87</v>
      </c>
      <c r="U32" s="32">
        <f t="shared" ca="1" si="6"/>
        <v>0.69</v>
      </c>
      <c r="V32" s="32">
        <f t="shared" ca="1" si="5"/>
        <v>3.87</v>
      </c>
      <c r="W32" s="32">
        <f t="shared" ca="1" si="5"/>
        <v>0.69</v>
      </c>
      <c r="X32" s="32">
        <f t="shared" ca="1" si="5"/>
        <v>3.87</v>
      </c>
    </row>
    <row r="33" spans="1:24" x14ac:dyDescent="0.2">
      <c r="A33" s="1" t="s">
        <v>42</v>
      </c>
      <c r="B33" s="1">
        <v>1.3307957306597007</v>
      </c>
      <c r="C33" s="1">
        <f t="shared" ca="1" si="2"/>
        <v>1.33</v>
      </c>
      <c r="D33" s="1">
        <f t="shared" ca="1" si="3"/>
        <v>1.33</v>
      </c>
      <c r="E33" s="32">
        <f t="shared" ca="1" si="6"/>
        <v>2.15</v>
      </c>
      <c r="F33" s="32">
        <f t="shared" ca="1" si="7"/>
        <v>2.15</v>
      </c>
      <c r="G33" s="32">
        <f t="shared" ca="1" si="6"/>
        <v>2.15</v>
      </c>
      <c r="H33" s="32">
        <f t="shared" ca="1" si="6"/>
        <v>2.15</v>
      </c>
      <c r="I33" s="32">
        <f t="shared" ca="1" si="6"/>
        <v>1.51</v>
      </c>
      <c r="J33" s="32">
        <f t="shared" ca="1" si="6"/>
        <v>2.8</v>
      </c>
      <c r="K33" s="32">
        <f t="shared" ca="1" si="6"/>
        <v>1.51</v>
      </c>
      <c r="L33" s="32">
        <f t="shared" ca="1" si="6"/>
        <v>2.8</v>
      </c>
      <c r="M33" s="32">
        <f t="shared" ca="1" si="6"/>
        <v>2.15</v>
      </c>
      <c r="N33" s="32">
        <f t="shared" ca="1" si="6"/>
        <v>2.15</v>
      </c>
      <c r="O33" s="32">
        <f t="shared" ca="1" si="6"/>
        <v>1.94</v>
      </c>
      <c r="P33" s="32">
        <f t="shared" ca="1" si="6"/>
        <v>2.37</v>
      </c>
      <c r="Q33" s="32">
        <f t="shared" ca="1" si="6"/>
        <v>2.15</v>
      </c>
      <c r="R33" s="32">
        <f t="shared" ca="1" si="6"/>
        <v>2.15</v>
      </c>
      <c r="S33" s="32">
        <f t="shared" ca="1" si="6"/>
        <v>2.15</v>
      </c>
      <c r="T33" s="32">
        <f t="shared" ca="1" si="6"/>
        <v>2.15</v>
      </c>
      <c r="U33" s="32">
        <f t="shared" ca="1" si="6"/>
        <v>2.15</v>
      </c>
      <c r="V33" s="32">
        <f t="shared" ca="1" si="5"/>
        <v>2.15</v>
      </c>
      <c r="W33" s="32">
        <f t="shared" ca="1" si="5"/>
        <v>2.15</v>
      </c>
      <c r="X33" s="32">
        <f t="shared" ca="1" si="5"/>
        <v>1.84</v>
      </c>
    </row>
    <row r="34" spans="1:24" x14ac:dyDescent="0.2">
      <c r="A34" s="1" t="s">
        <v>43</v>
      </c>
      <c r="B34" s="1">
        <v>8.0410433071113765</v>
      </c>
      <c r="C34" s="1">
        <f t="shared" ca="1" si="2"/>
        <v>8.0399999999999991</v>
      </c>
      <c r="D34" s="1">
        <f t="shared" ca="1" si="3"/>
        <v>8.0399999999999991</v>
      </c>
      <c r="E34" s="32">
        <f t="shared" ca="1" si="6"/>
        <v>0.22</v>
      </c>
      <c r="F34" s="32">
        <f t="shared" ca="1" si="7"/>
        <v>9.18</v>
      </c>
      <c r="G34" s="32">
        <f t="shared" ca="1" si="6"/>
        <v>0.22</v>
      </c>
      <c r="H34" s="32">
        <f t="shared" ca="1" si="6"/>
        <v>0.22</v>
      </c>
      <c r="I34" s="32">
        <f t="shared" ca="1" si="6"/>
        <v>0.17</v>
      </c>
      <c r="J34" s="32">
        <f t="shared" ca="1" si="6"/>
        <v>0.26</v>
      </c>
      <c r="K34" s="32">
        <f t="shared" ca="1" si="6"/>
        <v>4.78</v>
      </c>
      <c r="L34" s="32">
        <f t="shared" ca="1" si="6"/>
        <v>0.28000000000000003</v>
      </c>
      <c r="M34" s="32">
        <f t="shared" ca="1" si="6"/>
        <v>0.22</v>
      </c>
      <c r="N34" s="32">
        <f t="shared" ca="1" si="6"/>
        <v>0.22</v>
      </c>
      <c r="O34" s="32">
        <f t="shared" ca="1" si="6"/>
        <v>0.19</v>
      </c>
      <c r="P34" s="32">
        <f t="shared" ca="1" si="6"/>
        <v>0.24</v>
      </c>
      <c r="Q34" s="32">
        <f t="shared" ca="1" si="6"/>
        <v>0.22</v>
      </c>
      <c r="R34" s="32">
        <f t="shared" ca="1" si="6"/>
        <v>0.22</v>
      </c>
      <c r="S34" s="32">
        <f t="shared" ca="1" si="6"/>
        <v>0.22</v>
      </c>
      <c r="T34" s="32">
        <f t="shared" ca="1" si="6"/>
        <v>6.83</v>
      </c>
      <c r="U34" s="32">
        <f t="shared" ref="U34:X53" ca="1" si="8">INDIRECT(ADDRESS(ROW(U34)+147,9,,,CONCATENATE("oq25",U$1)))</f>
        <v>0.22</v>
      </c>
      <c r="V34" s="32">
        <f t="shared" ca="1" si="5"/>
        <v>6.83</v>
      </c>
      <c r="W34" s="32">
        <f t="shared" ca="1" si="5"/>
        <v>0.22</v>
      </c>
      <c r="X34" s="32">
        <f t="shared" ca="1" si="5"/>
        <v>23.43</v>
      </c>
    </row>
    <row r="35" spans="1:24" x14ac:dyDescent="0.2">
      <c r="A35" s="1" t="s">
        <v>44</v>
      </c>
      <c r="B35" s="1">
        <v>1.6165762909501922</v>
      </c>
      <c r="C35" s="1">
        <f t="shared" ca="1" si="2"/>
        <v>1.62</v>
      </c>
      <c r="D35" s="1">
        <f t="shared" ca="1" si="3"/>
        <v>1.62</v>
      </c>
      <c r="E35" s="32">
        <f t="shared" ref="E35:T50" ca="1" si="9">INDIRECT(ADDRESS(ROW(E35)+147,9,,,CONCATENATE("oq25",E$1)))</f>
        <v>1.24</v>
      </c>
      <c r="F35" s="32">
        <f t="shared" ca="1" si="9"/>
        <v>1.24</v>
      </c>
      <c r="G35" s="32">
        <f t="shared" ca="1" si="9"/>
        <v>2.95</v>
      </c>
      <c r="H35" s="32">
        <f t="shared" ca="1" si="9"/>
        <v>0.45</v>
      </c>
      <c r="I35" s="32">
        <f t="shared" ca="1" si="9"/>
        <v>2.0699999999999998</v>
      </c>
      <c r="J35" s="32">
        <f t="shared" ca="1" si="9"/>
        <v>0.57999999999999996</v>
      </c>
      <c r="K35" s="32">
        <f t="shared" ca="1" si="9"/>
        <v>2.0699999999999998</v>
      </c>
      <c r="L35" s="32">
        <f t="shared" ca="1" si="9"/>
        <v>0.57999999999999996</v>
      </c>
      <c r="M35" s="32">
        <f t="shared" ca="1" si="9"/>
        <v>1.24</v>
      </c>
      <c r="N35" s="32">
        <f t="shared" ca="1" si="9"/>
        <v>2.06</v>
      </c>
      <c r="O35" s="32">
        <f t="shared" ca="1" si="9"/>
        <v>1.85</v>
      </c>
      <c r="P35" s="32">
        <f t="shared" ca="1" si="9"/>
        <v>1.37</v>
      </c>
      <c r="Q35" s="32">
        <f t="shared" ca="1" si="9"/>
        <v>2.06</v>
      </c>
      <c r="R35" s="32">
        <f t="shared" ca="1" si="9"/>
        <v>1.24</v>
      </c>
      <c r="S35" s="32">
        <f t="shared" ca="1" si="9"/>
        <v>1.24</v>
      </c>
      <c r="T35" s="32">
        <f t="shared" ca="1" si="9"/>
        <v>1.24</v>
      </c>
      <c r="U35" s="32">
        <f t="shared" ca="1" si="8"/>
        <v>1.24</v>
      </c>
      <c r="V35" s="32">
        <f t="shared" ca="1" si="5"/>
        <v>2.06</v>
      </c>
      <c r="W35" s="32">
        <f t="shared" ca="1" si="5"/>
        <v>1.24</v>
      </c>
      <c r="X35" s="32">
        <f t="shared" ca="1" si="5"/>
        <v>2.06</v>
      </c>
    </row>
    <row r="36" spans="1:24" x14ac:dyDescent="0.2">
      <c r="A36" s="1" t="s">
        <v>45</v>
      </c>
      <c r="B36" s="1">
        <v>17.937551448879518</v>
      </c>
      <c r="C36" s="1">
        <f t="shared" ca="1" si="2"/>
        <v>17.940000000000001</v>
      </c>
      <c r="D36" s="1">
        <f t="shared" ca="1" si="3"/>
        <v>17.940000000000001</v>
      </c>
      <c r="E36" s="32">
        <f t="shared" ca="1" si="9"/>
        <v>57.28</v>
      </c>
      <c r="F36" s="32">
        <f t="shared" ca="1" si="9"/>
        <v>57.28</v>
      </c>
      <c r="G36" s="32">
        <f t="shared" ca="1" si="9"/>
        <v>57.28</v>
      </c>
      <c r="H36" s="32">
        <f t="shared" ca="1" si="9"/>
        <v>57.28</v>
      </c>
      <c r="I36" s="32">
        <f t="shared" ca="1" si="9"/>
        <v>41.51</v>
      </c>
      <c r="J36" s="32">
        <f t="shared" ca="1" si="9"/>
        <v>73.17</v>
      </c>
      <c r="K36" s="32">
        <f t="shared" ca="1" si="9"/>
        <v>40.1</v>
      </c>
      <c r="L36" s="32">
        <f t="shared" ca="1" si="9"/>
        <v>74.459999999999994</v>
      </c>
      <c r="M36" s="32">
        <f t="shared" ca="1" si="9"/>
        <v>57.28</v>
      </c>
      <c r="N36" s="32">
        <f t="shared" ca="1" si="9"/>
        <v>57.28</v>
      </c>
      <c r="O36" s="32">
        <f t="shared" ca="1" si="9"/>
        <v>51.45</v>
      </c>
      <c r="P36" s="32">
        <f t="shared" ca="1" si="9"/>
        <v>63.04</v>
      </c>
      <c r="Q36" s="32">
        <f t="shared" ca="1" si="9"/>
        <v>57.28</v>
      </c>
      <c r="R36" s="32">
        <f t="shared" ca="1" si="9"/>
        <v>57.28</v>
      </c>
      <c r="S36" s="32">
        <f t="shared" ca="1" si="9"/>
        <v>2.08</v>
      </c>
      <c r="T36" s="32">
        <f t="shared" ca="1" si="9"/>
        <v>57.28</v>
      </c>
      <c r="U36" s="32">
        <f t="shared" ca="1" si="8"/>
        <v>48.29</v>
      </c>
      <c r="V36" s="32">
        <f t="shared" ca="1" si="5"/>
        <v>57.28</v>
      </c>
      <c r="W36" s="32">
        <f t="shared" ca="1" si="5"/>
        <v>2.08</v>
      </c>
      <c r="X36" s="32">
        <f t="shared" ca="1" si="5"/>
        <v>57.28</v>
      </c>
    </row>
    <row r="37" spans="1:24" x14ac:dyDescent="0.2">
      <c r="A37" s="1" t="s">
        <v>46</v>
      </c>
      <c r="B37" s="1">
        <v>1.4248890960688398</v>
      </c>
      <c r="C37" s="1">
        <f t="shared" ca="1" si="2"/>
        <v>1.43</v>
      </c>
      <c r="D37" s="1">
        <f t="shared" ca="1" si="3"/>
        <v>1.43</v>
      </c>
      <c r="E37" s="32">
        <f t="shared" ca="1" si="9"/>
        <v>0.83</v>
      </c>
      <c r="F37" s="32">
        <f t="shared" ca="1" si="9"/>
        <v>0.83</v>
      </c>
      <c r="G37" s="32">
        <f t="shared" ca="1" si="9"/>
        <v>2.11</v>
      </c>
      <c r="H37" s="32">
        <f t="shared" ca="1" si="9"/>
        <v>0.83</v>
      </c>
      <c r="I37" s="32">
        <f t="shared" ca="1" si="9"/>
        <v>1.1599999999999999</v>
      </c>
      <c r="J37" s="32">
        <f t="shared" ca="1" si="9"/>
        <v>1.07</v>
      </c>
      <c r="K37" s="32">
        <f t="shared" ca="1" si="9"/>
        <v>1.1599999999999999</v>
      </c>
      <c r="L37" s="32">
        <f t="shared" ca="1" si="9"/>
        <v>1.07</v>
      </c>
      <c r="M37" s="32">
        <f t="shared" ca="1" si="9"/>
        <v>0.83</v>
      </c>
      <c r="N37" s="32">
        <f t="shared" ca="1" si="9"/>
        <v>2.11</v>
      </c>
      <c r="O37" s="32">
        <f t="shared" ca="1" si="9"/>
        <v>1.9</v>
      </c>
      <c r="P37" s="32">
        <f t="shared" ca="1" si="9"/>
        <v>0.91</v>
      </c>
      <c r="Q37" s="32">
        <f t="shared" ca="1" si="9"/>
        <v>1.65</v>
      </c>
      <c r="R37" s="32">
        <f t="shared" ca="1" si="9"/>
        <v>0.83</v>
      </c>
      <c r="S37" s="32">
        <f t="shared" ca="1" si="9"/>
        <v>0.83</v>
      </c>
      <c r="T37" s="32">
        <f t="shared" ca="1" si="9"/>
        <v>0.83</v>
      </c>
      <c r="U37" s="32">
        <f t="shared" ca="1" si="8"/>
        <v>0.83</v>
      </c>
      <c r="V37" s="32">
        <f t="shared" ca="1" si="8"/>
        <v>2.11</v>
      </c>
      <c r="W37" s="32">
        <f t="shared" ca="1" si="8"/>
        <v>0.83</v>
      </c>
      <c r="X37" s="32">
        <f t="shared" ca="1" si="8"/>
        <v>2.11</v>
      </c>
    </row>
    <row r="38" spans="1:24" x14ac:dyDescent="0.2">
      <c r="A38" s="1" t="s">
        <v>47</v>
      </c>
      <c r="B38" s="1">
        <v>1.8801217860642265</v>
      </c>
      <c r="C38" s="1">
        <f t="shared" ca="1" si="2"/>
        <v>1.88</v>
      </c>
      <c r="D38" s="1">
        <f t="shared" ca="1" si="3"/>
        <v>1.88</v>
      </c>
      <c r="E38" s="32">
        <f t="shared" ca="1" si="9"/>
        <v>4.55</v>
      </c>
      <c r="F38" s="32">
        <f t="shared" ca="1" si="9"/>
        <v>4.55</v>
      </c>
      <c r="G38" s="32">
        <f t="shared" ca="1" si="9"/>
        <v>4.55</v>
      </c>
      <c r="H38" s="32">
        <f t="shared" ca="1" si="9"/>
        <v>0.6</v>
      </c>
      <c r="I38" s="32">
        <f t="shared" ca="1" si="9"/>
        <v>0.6</v>
      </c>
      <c r="J38" s="32">
        <f t="shared" ca="1" si="9"/>
        <v>5.71</v>
      </c>
      <c r="K38" s="32">
        <f t="shared" ca="1" si="9"/>
        <v>3.18</v>
      </c>
      <c r="L38" s="32">
        <f t="shared" ca="1" si="9"/>
        <v>0.78</v>
      </c>
      <c r="M38" s="32">
        <f t="shared" ca="1" si="9"/>
        <v>4.55</v>
      </c>
      <c r="N38" s="32">
        <f t="shared" ca="1" si="9"/>
        <v>4.55</v>
      </c>
      <c r="O38" s="32">
        <f t="shared" ca="1" si="9"/>
        <v>4.09</v>
      </c>
      <c r="P38" s="32">
        <f t="shared" ca="1" si="9"/>
        <v>5</v>
      </c>
      <c r="Q38" s="32">
        <f t="shared" ca="1" si="9"/>
        <v>4.55</v>
      </c>
      <c r="R38" s="32">
        <f t="shared" ca="1" si="9"/>
        <v>4.55</v>
      </c>
      <c r="S38" s="32">
        <f t="shared" ca="1" si="9"/>
        <v>4.55</v>
      </c>
      <c r="T38" s="32">
        <f t="shared" ca="1" si="9"/>
        <v>4.55</v>
      </c>
      <c r="U38" s="32">
        <f t="shared" ca="1" si="8"/>
        <v>0.6</v>
      </c>
      <c r="V38" s="32">
        <f t="shared" ca="1" si="8"/>
        <v>4.55</v>
      </c>
      <c r="W38" s="32">
        <f t="shared" ca="1" si="8"/>
        <v>0.6</v>
      </c>
      <c r="X38" s="32">
        <f t="shared" ca="1" si="8"/>
        <v>4.55</v>
      </c>
    </row>
    <row r="39" spans="1:24" x14ac:dyDescent="0.2">
      <c r="A39" s="1" t="s">
        <v>48</v>
      </c>
      <c r="B39" s="1">
        <v>2.8819048173416091</v>
      </c>
      <c r="C39" s="1">
        <f t="shared" ca="1" si="2"/>
        <v>2.88</v>
      </c>
      <c r="D39" s="1">
        <f t="shared" ca="1" si="3"/>
        <v>2.88</v>
      </c>
      <c r="E39" s="32">
        <f t="shared" ca="1" si="9"/>
        <v>8.66</v>
      </c>
      <c r="F39" s="32">
        <f t="shared" ca="1" si="9"/>
        <v>8.66</v>
      </c>
      <c r="G39" s="32">
        <f t="shared" ca="1" si="9"/>
        <v>8.66</v>
      </c>
      <c r="H39" s="32">
        <f t="shared" ca="1" si="9"/>
        <v>5.31</v>
      </c>
      <c r="I39" s="32">
        <f t="shared" ca="1" si="9"/>
        <v>4.54</v>
      </c>
      <c r="J39" s="32">
        <f t="shared" ca="1" si="9"/>
        <v>10.81</v>
      </c>
      <c r="K39" s="32">
        <f t="shared" ca="1" si="9"/>
        <v>6.06</v>
      </c>
      <c r="L39" s="32">
        <f t="shared" ca="1" si="9"/>
        <v>8.08</v>
      </c>
      <c r="M39" s="32">
        <f t="shared" ca="1" si="9"/>
        <v>5.31</v>
      </c>
      <c r="N39" s="32">
        <f t="shared" ca="1" si="9"/>
        <v>8.66</v>
      </c>
      <c r="O39" s="32">
        <f t="shared" ca="1" si="9"/>
        <v>7.78</v>
      </c>
      <c r="P39" s="32">
        <f t="shared" ca="1" si="9"/>
        <v>6.85</v>
      </c>
      <c r="Q39" s="32">
        <f t="shared" ca="1" si="9"/>
        <v>8.66</v>
      </c>
      <c r="R39" s="32">
        <f t="shared" ca="1" si="9"/>
        <v>6.22</v>
      </c>
      <c r="S39" s="32">
        <f t="shared" ca="1" si="9"/>
        <v>8.66</v>
      </c>
      <c r="T39" s="32">
        <f t="shared" ca="1" si="9"/>
        <v>8.66</v>
      </c>
      <c r="U39" s="32">
        <f t="shared" ca="1" si="8"/>
        <v>5.31</v>
      </c>
      <c r="V39" s="32">
        <f t="shared" ca="1" si="8"/>
        <v>8.66</v>
      </c>
      <c r="W39" s="32">
        <f t="shared" ca="1" si="8"/>
        <v>5.31</v>
      </c>
      <c r="X39" s="32">
        <f t="shared" ca="1" si="8"/>
        <v>8.66</v>
      </c>
    </row>
    <row r="40" spans="1:24" x14ac:dyDescent="0.2">
      <c r="A40" s="1" t="s">
        <v>49</v>
      </c>
      <c r="B40" s="1">
        <v>2.2038280905157048</v>
      </c>
      <c r="C40" s="1">
        <f t="shared" ca="1" si="2"/>
        <v>2.2000000000000002</v>
      </c>
      <c r="D40" s="1">
        <f t="shared" ca="1" si="3"/>
        <v>2.2000000000000002</v>
      </c>
      <c r="E40" s="32">
        <f t="shared" ca="1" si="9"/>
        <v>1.56</v>
      </c>
      <c r="F40" s="32">
        <f t="shared" ca="1" si="9"/>
        <v>1.56</v>
      </c>
      <c r="G40" s="32">
        <f t="shared" ca="1" si="9"/>
        <v>8.07</v>
      </c>
      <c r="H40" s="32">
        <f t="shared" ca="1" si="9"/>
        <v>1.56</v>
      </c>
      <c r="I40" s="32">
        <f t="shared" ca="1" si="9"/>
        <v>1.24</v>
      </c>
      <c r="J40" s="32">
        <f t="shared" ca="1" si="9"/>
        <v>1.9</v>
      </c>
      <c r="K40" s="32">
        <f t="shared" ca="1" si="9"/>
        <v>1.0900000000000001</v>
      </c>
      <c r="L40" s="32">
        <f t="shared" ca="1" si="9"/>
        <v>2.0299999999999998</v>
      </c>
      <c r="M40" s="32">
        <f t="shared" ca="1" si="9"/>
        <v>1.56</v>
      </c>
      <c r="N40" s="32">
        <f t="shared" ca="1" si="9"/>
        <v>1.56</v>
      </c>
      <c r="O40" s="32">
        <f t="shared" ca="1" si="9"/>
        <v>1.39</v>
      </c>
      <c r="P40" s="32">
        <f t="shared" ca="1" si="9"/>
        <v>1.72</v>
      </c>
      <c r="Q40" s="32">
        <f t="shared" ca="1" si="9"/>
        <v>1.56</v>
      </c>
      <c r="R40" s="32">
        <f t="shared" ca="1" si="9"/>
        <v>1.56</v>
      </c>
      <c r="S40" s="32">
        <f t="shared" ca="1" si="9"/>
        <v>1.56</v>
      </c>
      <c r="T40" s="32">
        <f t="shared" ca="1" si="9"/>
        <v>1.56</v>
      </c>
      <c r="U40" s="32">
        <f t="shared" ca="1" si="8"/>
        <v>1.56</v>
      </c>
      <c r="V40" s="32">
        <f t="shared" ca="1" si="8"/>
        <v>8.07</v>
      </c>
      <c r="W40" s="32">
        <f t="shared" ca="1" si="8"/>
        <v>1.56</v>
      </c>
      <c r="X40" s="32">
        <f t="shared" ca="1" si="8"/>
        <v>8.07</v>
      </c>
    </row>
    <row r="41" spans="1:24" x14ac:dyDescent="0.2">
      <c r="A41" s="1" t="s">
        <v>50</v>
      </c>
      <c r="B41" s="1">
        <v>2.6198096196420639</v>
      </c>
      <c r="C41" s="1">
        <f t="shared" ca="1" si="2"/>
        <v>2.62</v>
      </c>
      <c r="D41" s="1">
        <f t="shared" ca="1" si="3"/>
        <v>2.62</v>
      </c>
      <c r="E41" s="32">
        <f t="shared" ca="1" si="9"/>
        <v>6.33</v>
      </c>
      <c r="F41" s="32">
        <f t="shared" ca="1" si="9"/>
        <v>6.33</v>
      </c>
      <c r="G41" s="32">
        <f t="shared" ca="1" si="9"/>
        <v>7.46</v>
      </c>
      <c r="H41" s="32">
        <f t="shared" ca="1" si="9"/>
        <v>5.38</v>
      </c>
      <c r="I41" s="32">
        <f t="shared" ca="1" si="9"/>
        <v>5.27</v>
      </c>
      <c r="J41" s="32">
        <f t="shared" ca="1" si="9"/>
        <v>6.98</v>
      </c>
      <c r="K41" s="32">
        <f t="shared" ca="1" si="9"/>
        <v>5.22</v>
      </c>
      <c r="L41" s="32">
        <f t="shared" ca="1" si="9"/>
        <v>7</v>
      </c>
      <c r="M41" s="32">
        <f t="shared" ca="1" si="9"/>
        <v>6.33</v>
      </c>
      <c r="N41" s="32">
        <f t="shared" ca="1" si="9"/>
        <v>6.33</v>
      </c>
      <c r="O41" s="32">
        <f t="shared" ca="1" si="9"/>
        <v>5.69</v>
      </c>
      <c r="P41" s="32">
        <f t="shared" ca="1" si="9"/>
        <v>6.97</v>
      </c>
      <c r="Q41" s="32">
        <f t="shared" ca="1" si="9"/>
        <v>6.33</v>
      </c>
      <c r="R41" s="32">
        <f t="shared" ca="1" si="9"/>
        <v>6.33</v>
      </c>
      <c r="S41" s="32">
        <f t="shared" ca="1" si="9"/>
        <v>6.33</v>
      </c>
      <c r="T41" s="32">
        <f t="shared" ca="1" si="9"/>
        <v>6.33</v>
      </c>
      <c r="U41" s="32">
        <f t="shared" ca="1" si="8"/>
        <v>6.33</v>
      </c>
      <c r="V41" s="32">
        <f t="shared" ca="1" si="8"/>
        <v>6.33</v>
      </c>
      <c r="W41" s="32">
        <f t="shared" ca="1" si="8"/>
        <v>0.34</v>
      </c>
      <c r="X41" s="32">
        <f t="shared" ca="1" si="8"/>
        <v>6.33</v>
      </c>
    </row>
    <row r="42" spans="1:24" x14ac:dyDescent="0.2">
      <c r="A42" s="1" t="s">
        <v>51</v>
      </c>
      <c r="B42" s="1">
        <v>2.0474112732341299</v>
      </c>
      <c r="C42" s="1">
        <f t="shared" ca="1" si="2"/>
        <v>2.0499999999999998</v>
      </c>
      <c r="D42" s="1">
        <f t="shared" ca="1" si="3"/>
        <v>2.0499999999999998</v>
      </c>
      <c r="E42" s="32">
        <f t="shared" ca="1" si="9"/>
        <v>0.28999999999999998</v>
      </c>
      <c r="F42" s="32">
        <f t="shared" ca="1" si="9"/>
        <v>0.28999999999999998</v>
      </c>
      <c r="G42" s="32">
        <f t="shared" ca="1" si="9"/>
        <v>1.82</v>
      </c>
      <c r="H42" s="32">
        <f t="shared" ca="1" si="9"/>
        <v>0.28999999999999998</v>
      </c>
      <c r="I42" s="32">
        <f t="shared" ca="1" si="9"/>
        <v>1.22</v>
      </c>
      <c r="J42" s="32">
        <f t="shared" ca="1" si="9"/>
        <v>0.38</v>
      </c>
      <c r="K42" s="32">
        <f t="shared" ca="1" si="9"/>
        <v>1.28</v>
      </c>
      <c r="L42" s="32">
        <f t="shared" ca="1" si="9"/>
        <v>0.37</v>
      </c>
      <c r="M42" s="32">
        <f t="shared" ca="1" si="9"/>
        <v>0.28999999999999998</v>
      </c>
      <c r="N42" s="32">
        <f t="shared" ca="1" si="9"/>
        <v>0.49</v>
      </c>
      <c r="O42" s="32">
        <f t="shared" ca="1" si="9"/>
        <v>0.42</v>
      </c>
      <c r="P42" s="32">
        <f t="shared" ca="1" si="9"/>
        <v>0.32</v>
      </c>
      <c r="Q42" s="32">
        <f t="shared" ca="1" si="9"/>
        <v>0.49</v>
      </c>
      <c r="R42" s="32">
        <f t="shared" ca="1" si="9"/>
        <v>0.28999999999999998</v>
      </c>
      <c r="S42" s="32">
        <f t="shared" ca="1" si="9"/>
        <v>0.28999999999999998</v>
      </c>
      <c r="T42" s="32">
        <f t="shared" ca="1" si="9"/>
        <v>0.28999999999999998</v>
      </c>
      <c r="U42" s="32">
        <f t="shared" ca="1" si="8"/>
        <v>0.28999999999999998</v>
      </c>
      <c r="V42" s="32">
        <f t="shared" ca="1" si="8"/>
        <v>0.28999999999999998</v>
      </c>
      <c r="W42" s="32">
        <f t="shared" ca="1" si="8"/>
        <v>0.28999999999999998</v>
      </c>
      <c r="X42" s="32">
        <f t="shared" ca="1" si="8"/>
        <v>0.28999999999999998</v>
      </c>
    </row>
    <row r="43" spans="1:24" x14ac:dyDescent="0.2">
      <c r="A43" s="1" t="s">
        <v>52</v>
      </c>
      <c r="B43" s="1">
        <v>4.2639893312342556</v>
      </c>
      <c r="C43" s="1">
        <f t="shared" ca="1" si="2"/>
        <v>4.2699999999999996</v>
      </c>
      <c r="D43" s="1">
        <f t="shared" ca="1" si="3"/>
        <v>4.2699999999999996</v>
      </c>
      <c r="E43" s="32">
        <f t="shared" ca="1" si="9"/>
        <v>2.4700000000000002</v>
      </c>
      <c r="F43" s="32">
        <f t="shared" ca="1" si="9"/>
        <v>2.4700000000000002</v>
      </c>
      <c r="G43" s="32">
        <f t="shared" ca="1" si="9"/>
        <v>17.23</v>
      </c>
      <c r="H43" s="32">
        <f t="shared" ca="1" si="9"/>
        <v>2.4700000000000002</v>
      </c>
      <c r="I43" s="32">
        <f t="shared" ca="1" si="9"/>
        <v>1.92</v>
      </c>
      <c r="J43" s="32">
        <f t="shared" ca="1" si="9"/>
        <v>3.2</v>
      </c>
      <c r="K43" s="32">
        <f t="shared" ca="1" si="9"/>
        <v>1.98</v>
      </c>
      <c r="L43" s="32">
        <f t="shared" ca="1" si="9"/>
        <v>3.21</v>
      </c>
      <c r="M43" s="32">
        <f t="shared" ca="1" si="9"/>
        <v>2.4700000000000002</v>
      </c>
      <c r="N43" s="32">
        <f t="shared" ca="1" si="9"/>
        <v>2.83</v>
      </c>
      <c r="O43" s="32">
        <f t="shared" ca="1" si="9"/>
        <v>2.5</v>
      </c>
      <c r="P43" s="32">
        <f t="shared" ca="1" si="9"/>
        <v>2.73</v>
      </c>
      <c r="Q43" s="32">
        <f t="shared" ca="1" si="9"/>
        <v>2.83</v>
      </c>
      <c r="R43" s="32">
        <f t="shared" ca="1" si="9"/>
        <v>2.4700000000000002</v>
      </c>
      <c r="S43" s="32">
        <f t="shared" ca="1" si="9"/>
        <v>2.4700000000000002</v>
      </c>
      <c r="T43" s="32">
        <f t="shared" ca="1" si="9"/>
        <v>2.4700000000000002</v>
      </c>
      <c r="U43" s="32">
        <f t="shared" ca="1" si="8"/>
        <v>2.4700000000000002</v>
      </c>
      <c r="V43" s="32">
        <f t="shared" ca="1" si="8"/>
        <v>2.4700000000000002</v>
      </c>
      <c r="W43" s="32">
        <f t="shared" ca="1" si="8"/>
        <v>2.4700000000000002</v>
      </c>
      <c r="X43" s="32">
        <f t="shared" ca="1" si="8"/>
        <v>17.23</v>
      </c>
    </row>
    <row r="44" spans="1:24" x14ac:dyDescent="0.2">
      <c r="A44" s="1" t="s">
        <v>53</v>
      </c>
      <c r="B44" s="1">
        <v>2.8850574328576277</v>
      </c>
      <c r="C44" s="1">
        <f t="shared" ca="1" si="2"/>
        <v>2.89</v>
      </c>
      <c r="D44" s="1">
        <f t="shared" ca="1" si="3"/>
        <v>2.89</v>
      </c>
      <c r="E44" s="32">
        <f t="shared" ca="1" si="9"/>
        <v>7.62</v>
      </c>
      <c r="F44" s="32">
        <f t="shared" ca="1" si="9"/>
        <v>7.62</v>
      </c>
      <c r="G44" s="32">
        <f t="shared" ca="1" si="9"/>
        <v>20.61</v>
      </c>
      <c r="H44" s="32">
        <f t="shared" ca="1" si="9"/>
        <v>0.86</v>
      </c>
      <c r="I44" s="32">
        <f t="shared" ca="1" si="9"/>
        <v>5.36</v>
      </c>
      <c r="J44" s="32">
        <f t="shared" ca="1" si="9"/>
        <v>7.26</v>
      </c>
      <c r="K44" s="32">
        <f t="shared" ca="1" si="9"/>
        <v>5.33</v>
      </c>
      <c r="L44" s="32">
        <f t="shared" ca="1" si="9"/>
        <v>7.28</v>
      </c>
      <c r="M44" s="32">
        <f t="shared" ca="1" si="9"/>
        <v>5.6</v>
      </c>
      <c r="N44" s="32">
        <f t="shared" ca="1" si="9"/>
        <v>7.62</v>
      </c>
      <c r="O44" s="32">
        <f t="shared" ca="1" si="9"/>
        <v>6.85</v>
      </c>
      <c r="P44" s="32">
        <f t="shared" ca="1" si="9"/>
        <v>6.16</v>
      </c>
      <c r="Q44" s="32">
        <f t="shared" ca="1" si="9"/>
        <v>7.62</v>
      </c>
      <c r="R44" s="32">
        <f t="shared" ca="1" si="9"/>
        <v>5.6</v>
      </c>
      <c r="S44" s="32">
        <f t="shared" ca="1" si="9"/>
        <v>7.62</v>
      </c>
      <c r="T44" s="32">
        <f t="shared" ca="1" si="9"/>
        <v>7.62</v>
      </c>
      <c r="U44" s="32">
        <f t="shared" ca="1" si="8"/>
        <v>0.86</v>
      </c>
      <c r="V44" s="32">
        <f t="shared" ca="1" si="8"/>
        <v>7.62</v>
      </c>
      <c r="W44" s="32">
        <f t="shared" ca="1" si="8"/>
        <v>0.86</v>
      </c>
      <c r="X44" s="32">
        <f t="shared" ca="1" si="8"/>
        <v>18.86</v>
      </c>
    </row>
    <row r="45" spans="1:24" x14ac:dyDescent="0.2">
      <c r="A45" s="1" t="s">
        <v>54</v>
      </c>
      <c r="B45" s="1">
        <v>1.9759152929048613</v>
      </c>
      <c r="C45" s="1">
        <f t="shared" ca="1" si="2"/>
        <v>2.2400000000000002</v>
      </c>
      <c r="D45" s="1">
        <f t="shared" ca="1" si="3"/>
        <v>2.2400000000000002</v>
      </c>
      <c r="E45" s="32">
        <f t="shared" ca="1" si="9"/>
        <v>0.96</v>
      </c>
      <c r="F45" s="32">
        <f t="shared" ca="1" si="9"/>
        <v>0.96</v>
      </c>
      <c r="G45" s="32">
        <f t="shared" ca="1" si="9"/>
        <v>0.96</v>
      </c>
      <c r="H45" s="32">
        <f t="shared" ca="1" si="9"/>
        <v>0.96</v>
      </c>
      <c r="I45" s="32">
        <f t="shared" ca="1" si="9"/>
        <v>0.69</v>
      </c>
      <c r="J45" s="32">
        <f t="shared" ca="1" si="9"/>
        <v>1.24</v>
      </c>
      <c r="K45" s="32">
        <f t="shared" ca="1" si="9"/>
        <v>0.67</v>
      </c>
      <c r="L45" s="32">
        <f t="shared" ca="1" si="9"/>
        <v>1.25</v>
      </c>
      <c r="M45" s="32">
        <f t="shared" ca="1" si="9"/>
        <v>0.96</v>
      </c>
      <c r="N45" s="32">
        <f t="shared" ca="1" si="9"/>
        <v>0.96</v>
      </c>
      <c r="O45" s="32">
        <f t="shared" ca="1" si="9"/>
        <v>0.85</v>
      </c>
      <c r="P45" s="32">
        <f t="shared" ca="1" si="9"/>
        <v>1.07</v>
      </c>
      <c r="Q45" s="32">
        <f t="shared" ca="1" si="9"/>
        <v>0.96</v>
      </c>
      <c r="R45" s="32">
        <f t="shared" ca="1" si="9"/>
        <v>0.96</v>
      </c>
      <c r="S45" s="32">
        <f t="shared" ca="1" si="9"/>
        <v>0.96</v>
      </c>
      <c r="T45" s="32">
        <f t="shared" ca="1" si="9"/>
        <v>0.96</v>
      </c>
      <c r="U45" s="32">
        <f t="shared" ca="1" si="8"/>
        <v>0.96</v>
      </c>
      <c r="V45" s="32">
        <f t="shared" ca="1" si="8"/>
        <v>0.96</v>
      </c>
      <c r="W45" s="32">
        <f t="shared" ca="1" si="8"/>
        <v>0.76</v>
      </c>
      <c r="X45" s="32">
        <f t="shared" ca="1" si="8"/>
        <v>0.96</v>
      </c>
    </row>
    <row r="46" spans="1:24" hidden="1" x14ac:dyDescent="0.2">
      <c r="A46" s="1" t="s">
        <v>55</v>
      </c>
      <c r="B46" s="1">
        <v>0.43365821932991006</v>
      </c>
      <c r="C46" s="1">
        <f t="shared" ca="1" si="2"/>
        <v>0.43</v>
      </c>
      <c r="D46" s="1">
        <f t="shared" ca="1" si="3"/>
        <v>0.43</v>
      </c>
      <c r="E46" s="32">
        <f t="shared" ca="1" si="9"/>
        <v>0.59</v>
      </c>
      <c r="F46" s="32">
        <f t="shared" ca="1" si="9"/>
        <v>0.59</v>
      </c>
      <c r="G46" s="32">
        <f t="shared" ca="1" si="9"/>
        <v>0.59</v>
      </c>
      <c r="H46" s="32">
        <f t="shared" ca="1" si="9"/>
        <v>0.59</v>
      </c>
      <c r="I46" s="32">
        <f t="shared" ca="1" si="9"/>
        <v>0.42</v>
      </c>
      <c r="J46" s="32">
        <f t="shared" ca="1" si="9"/>
        <v>0.76</v>
      </c>
      <c r="K46" s="32">
        <f t="shared" ca="1" si="9"/>
        <v>0.41</v>
      </c>
      <c r="L46" s="32">
        <f t="shared" ca="1" si="9"/>
        <v>0.77</v>
      </c>
      <c r="M46" s="32">
        <f t="shared" ca="1" si="9"/>
        <v>0.59</v>
      </c>
      <c r="N46" s="32">
        <f t="shared" ca="1" si="9"/>
        <v>0.59</v>
      </c>
      <c r="O46" s="32">
        <f t="shared" ca="1" si="9"/>
        <v>0.53</v>
      </c>
      <c r="P46" s="32">
        <f t="shared" ca="1" si="9"/>
        <v>0.65</v>
      </c>
      <c r="Q46" s="32">
        <f t="shared" ca="1" si="9"/>
        <v>0.59</v>
      </c>
      <c r="R46" s="32">
        <f t="shared" ca="1" si="9"/>
        <v>0.59</v>
      </c>
      <c r="S46" s="32">
        <f t="shared" ca="1" si="9"/>
        <v>0.59</v>
      </c>
      <c r="T46" s="32">
        <f t="shared" ca="1" si="9"/>
        <v>0.59</v>
      </c>
      <c r="U46" s="32">
        <f t="shared" ca="1" si="8"/>
        <v>0.59</v>
      </c>
      <c r="V46" s="32">
        <f t="shared" ca="1" si="8"/>
        <v>0.59</v>
      </c>
      <c r="W46" s="32">
        <f t="shared" ca="1" si="8"/>
        <v>0.59</v>
      </c>
      <c r="X46" s="32">
        <f t="shared" ca="1" si="8"/>
        <v>5.89</v>
      </c>
    </row>
    <row r="47" spans="1:24" x14ac:dyDescent="0.2">
      <c r="A47" s="1" t="s">
        <v>56</v>
      </c>
      <c r="B47" s="1">
        <v>1.7795823463254812</v>
      </c>
      <c r="C47" s="1">
        <f t="shared" ca="1" si="2"/>
        <v>1.78</v>
      </c>
      <c r="D47" s="1">
        <f t="shared" ca="1" si="3"/>
        <v>1.78</v>
      </c>
      <c r="E47" s="32">
        <f t="shared" ca="1" si="9"/>
        <v>1.69</v>
      </c>
      <c r="F47" s="32">
        <f t="shared" ca="1" si="9"/>
        <v>1.69</v>
      </c>
      <c r="G47" s="32">
        <f t="shared" ca="1" si="9"/>
        <v>2.88</v>
      </c>
      <c r="H47" s="32">
        <f t="shared" ca="1" si="9"/>
        <v>0.8</v>
      </c>
      <c r="I47" s="32">
        <f t="shared" ca="1" si="9"/>
        <v>2.0099999999999998</v>
      </c>
      <c r="J47" s="32">
        <f t="shared" ca="1" si="9"/>
        <v>2.2000000000000002</v>
      </c>
      <c r="K47" s="32">
        <f t="shared" ca="1" si="9"/>
        <v>2.0099999999999998</v>
      </c>
      <c r="L47" s="32">
        <f t="shared" ca="1" si="9"/>
        <v>2.2000000000000002</v>
      </c>
      <c r="M47" s="32">
        <f t="shared" ca="1" si="9"/>
        <v>1.69</v>
      </c>
      <c r="N47" s="32">
        <f t="shared" ca="1" si="9"/>
        <v>1.69</v>
      </c>
      <c r="O47" s="32">
        <f t="shared" ca="1" si="9"/>
        <v>2.59</v>
      </c>
      <c r="P47" s="32">
        <f t="shared" ca="1" si="9"/>
        <v>1.86</v>
      </c>
      <c r="Q47" s="32">
        <f t="shared" ca="1" si="9"/>
        <v>1.69</v>
      </c>
      <c r="R47" s="32">
        <f t="shared" ca="1" si="9"/>
        <v>1.69</v>
      </c>
      <c r="S47" s="32">
        <f t="shared" ca="1" si="9"/>
        <v>1.69</v>
      </c>
      <c r="T47" s="32">
        <f t="shared" ca="1" si="9"/>
        <v>1.69</v>
      </c>
      <c r="U47" s="32">
        <f t="shared" ca="1" si="8"/>
        <v>0.8</v>
      </c>
      <c r="V47" s="32">
        <f t="shared" ca="1" si="8"/>
        <v>1.69</v>
      </c>
      <c r="W47" s="32">
        <f t="shared" ca="1" si="8"/>
        <v>0.8</v>
      </c>
      <c r="X47" s="32">
        <f t="shared" ca="1" si="8"/>
        <v>1.69</v>
      </c>
    </row>
    <row r="48" spans="1:24" x14ac:dyDescent="0.2">
      <c r="A48" s="1" t="s">
        <v>57</v>
      </c>
      <c r="B48" s="1">
        <v>1.1179904415542841</v>
      </c>
      <c r="C48" s="1">
        <f t="shared" ca="1" si="2"/>
        <v>1.1200000000000001</v>
      </c>
      <c r="D48" s="1">
        <f t="shared" ca="1" si="3"/>
        <v>1.1200000000000001</v>
      </c>
      <c r="E48" s="32">
        <f t="shared" ca="1" si="9"/>
        <v>0.69</v>
      </c>
      <c r="F48" s="32">
        <f t="shared" ca="1" si="9"/>
        <v>0.69</v>
      </c>
      <c r="G48" s="32">
        <f t="shared" ca="1" si="9"/>
        <v>0.69</v>
      </c>
      <c r="H48" s="32">
        <f t="shared" ca="1" si="9"/>
        <v>0.69</v>
      </c>
      <c r="I48" s="32">
        <f t="shared" ca="1" si="9"/>
        <v>0.46</v>
      </c>
      <c r="J48" s="32">
        <f t="shared" ca="1" si="9"/>
        <v>0.93</v>
      </c>
      <c r="K48" s="32">
        <f t="shared" ca="1" si="9"/>
        <v>0.48</v>
      </c>
      <c r="L48" s="32">
        <f t="shared" ca="1" si="9"/>
        <v>0.89</v>
      </c>
      <c r="M48" s="32">
        <f t="shared" ca="1" si="9"/>
        <v>0.69</v>
      </c>
      <c r="N48" s="32">
        <f t="shared" ca="1" si="9"/>
        <v>0.69</v>
      </c>
      <c r="O48" s="32">
        <f t="shared" ca="1" si="9"/>
        <v>0.61</v>
      </c>
      <c r="P48" s="32">
        <f t="shared" ca="1" si="9"/>
        <v>0.77</v>
      </c>
      <c r="Q48" s="32">
        <f t="shared" ca="1" si="9"/>
        <v>0.69</v>
      </c>
      <c r="R48" s="32">
        <f t="shared" ca="1" si="9"/>
        <v>0.69</v>
      </c>
      <c r="S48" s="32">
        <f t="shared" ca="1" si="9"/>
        <v>0.69</v>
      </c>
      <c r="T48" s="32">
        <f t="shared" ca="1" si="9"/>
        <v>0.69</v>
      </c>
      <c r="U48" s="32">
        <f t="shared" ca="1" si="8"/>
        <v>0.69</v>
      </c>
      <c r="V48" s="32">
        <f t="shared" ca="1" si="8"/>
        <v>0.69</v>
      </c>
      <c r="W48" s="32">
        <f t="shared" ca="1" si="8"/>
        <v>0.69</v>
      </c>
      <c r="X48" s="32">
        <f t="shared" ca="1" si="8"/>
        <v>0.69</v>
      </c>
    </row>
    <row r="49" spans="1:24" x14ac:dyDescent="0.2">
      <c r="A49" s="1" t="s">
        <v>58</v>
      </c>
      <c r="B49" s="1">
        <v>7.2335640232850453</v>
      </c>
      <c r="C49" s="1">
        <f t="shared" ca="1" si="2"/>
        <v>7.23</v>
      </c>
      <c r="D49" s="1">
        <f t="shared" ca="1" si="3"/>
        <v>7.23</v>
      </c>
      <c r="E49" s="32">
        <f t="shared" ca="1" si="9"/>
        <v>9.26</v>
      </c>
      <c r="F49" s="32">
        <f t="shared" ca="1" si="9"/>
        <v>9.26</v>
      </c>
      <c r="G49" s="32">
        <f t="shared" ca="1" si="9"/>
        <v>9.26</v>
      </c>
      <c r="H49" s="32">
        <f t="shared" ca="1" si="9"/>
        <v>9.26</v>
      </c>
      <c r="I49" s="32">
        <f t="shared" ca="1" si="9"/>
        <v>9.01</v>
      </c>
      <c r="J49" s="32">
        <f t="shared" ca="1" si="9"/>
        <v>9.5299999999999994</v>
      </c>
      <c r="K49" s="32">
        <f t="shared" ca="1" si="9"/>
        <v>6.48</v>
      </c>
      <c r="L49" s="32">
        <f t="shared" ca="1" si="9"/>
        <v>12.04</v>
      </c>
      <c r="M49" s="32">
        <f t="shared" ca="1" si="9"/>
        <v>9.26</v>
      </c>
      <c r="N49" s="32">
        <f t="shared" ca="1" si="9"/>
        <v>9.26</v>
      </c>
      <c r="O49" s="32">
        <f t="shared" ca="1" si="9"/>
        <v>8.33</v>
      </c>
      <c r="P49" s="32">
        <f t="shared" ca="1" si="9"/>
        <v>10.199999999999999</v>
      </c>
      <c r="Q49" s="32">
        <f t="shared" ca="1" si="9"/>
        <v>9.26</v>
      </c>
      <c r="R49" s="32">
        <f t="shared" ca="1" si="9"/>
        <v>9.26</v>
      </c>
      <c r="S49" s="32">
        <f t="shared" ca="1" si="9"/>
        <v>9.26</v>
      </c>
      <c r="T49" s="32">
        <f t="shared" ca="1" si="9"/>
        <v>9.26</v>
      </c>
      <c r="U49" s="32">
        <f t="shared" ca="1" si="8"/>
        <v>9.26</v>
      </c>
      <c r="V49" s="32">
        <f t="shared" ca="1" si="8"/>
        <v>9.26</v>
      </c>
      <c r="W49" s="32">
        <f t="shared" ca="1" si="8"/>
        <v>9.26</v>
      </c>
      <c r="X49" s="32">
        <f t="shared" ca="1" si="8"/>
        <v>9.26</v>
      </c>
    </row>
    <row r="50" spans="1:24" x14ac:dyDescent="0.2">
      <c r="A50" s="1" t="s">
        <v>59</v>
      </c>
      <c r="B50" s="1">
        <v>0.69129524661306274</v>
      </c>
      <c r="C50" s="1">
        <f t="shared" ca="1" si="2"/>
        <v>0.69</v>
      </c>
      <c r="D50" s="1">
        <f t="shared" ca="1" si="3"/>
        <v>0.69</v>
      </c>
      <c r="E50" s="32">
        <f t="shared" ca="1" si="9"/>
        <v>1.23</v>
      </c>
      <c r="F50" s="32">
        <f t="shared" ref="F50" ca="1" si="10">INDIRECT(ADDRESS(ROW(F50)+147,9,,,CONCATENATE("oq25",F$1)))</f>
        <v>1.23</v>
      </c>
      <c r="G50" s="32">
        <f t="shared" ca="1" si="9"/>
        <v>2.17</v>
      </c>
      <c r="H50" s="32">
        <f t="shared" ca="1" si="9"/>
        <v>1.23</v>
      </c>
      <c r="I50" s="32">
        <f t="shared" ca="1" si="9"/>
        <v>0.94</v>
      </c>
      <c r="J50" s="32">
        <f t="shared" ca="1" si="9"/>
        <v>1.51</v>
      </c>
      <c r="K50" s="32">
        <f t="shared" ca="1" si="9"/>
        <v>1.52</v>
      </c>
      <c r="L50" s="32">
        <f t="shared" ca="1" si="9"/>
        <v>1.59</v>
      </c>
      <c r="M50" s="32">
        <f t="shared" ca="1" si="9"/>
        <v>1.23</v>
      </c>
      <c r="N50" s="32">
        <f t="shared" ca="1" si="9"/>
        <v>2.17</v>
      </c>
      <c r="O50" s="32">
        <f t="shared" ca="1" si="9"/>
        <v>1.95</v>
      </c>
      <c r="P50" s="32">
        <f t="shared" ca="1" si="9"/>
        <v>1.35</v>
      </c>
      <c r="Q50" s="32">
        <f t="shared" ca="1" si="9"/>
        <v>2.17</v>
      </c>
      <c r="R50" s="32">
        <f t="shared" ca="1" si="9"/>
        <v>1.23</v>
      </c>
      <c r="S50" s="32">
        <f t="shared" ca="1" si="9"/>
        <v>1.23</v>
      </c>
      <c r="T50" s="32">
        <f t="shared" ca="1" si="9"/>
        <v>1.23</v>
      </c>
      <c r="U50" s="32">
        <f t="shared" ca="1" si="8"/>
        <v>1.23</v>
      </c>
      <c r="V50" s="32">
        <f t="shared" ca="1" si="8"/>
        <v>2.17</v>
      </c>
      <c r="W50" s="32">
        <f t="shared" ca="1" si="8"/>
        <v>1.23</v>
      </c>
      <c r="X50" s="32">
        <f t="shared" ca="1" si="8"/>
        <v>2.17</v>
      </c>
    </row>
    <row r="51" spans="1:24" x14ac:dyDescent="0.2">
      <c r="A51" s="1" t="s">
        <v>60</v>
      </c>
      <c r="B51" s="1">
        <v>1.5673620731600049</v>
      </c>
      <c r="C51" s="1">
        <f t="shared" ca="1" si="2"/>
        <v>1.57</v>
      </c>
      <c r="D51" s="1">
        <f t="shared" ca="1" si="3"/>
        <v>1.57</v>
      </c>
      <c r="E51" s="32">
        <f t="shared" ref="E51:U66" ca="1" si="11">INDIRECT(ADDRESS(ROW(E51)+147,9,,,CONCATENATE("oq25",E$1)))</f>
        <v>0.82</v>
      </c>
      <c r="F51" s="32">
        <f t="shared" ca="1" si="11"/>
        <v>0.82</v>
      </c>
      <c r="G51" s="32">
        <f t="shared" ca="1" si="11"/>
        <v>0.82</v>
      </c>
      <c r="H51" s="32">
        <f t="shared" ca="1" si="11"/>
        <v>0.82</v>
      </c>
      <c r="I51" s="32">
        <f t="shared" ca="1" si="11"/>
        <v>0.56000000000000005</v>
      </c>
      <c r="J51" s="32">
        <f t="shared" ca="1" si="11"/>
        <v>1.1100000000000001</v>
      </c>
      <c r="K51" s="32">
        <f t="shared" ca="1" si="11"/>
        <v>0.57999999999999996</v>
      </c>
      <c r="L51" s="32">
        <f t="shared" ca="1" si="11"/>
        <v>1.07</v>
      </c>
      <c r="M51" s="32">
        <f t="shared" ca="1" si="11"/>
        <v>0.82</v>
      </c>
      <c r="N51" s="32">
        <f t="shared" ca="1" si="11"/>
        <v>0.82</v>
      </c>
      <c r="O51" s="32">
        <f t="shared" ca="1" si="11"/>
        <v>0.73</v>
      </c>
      <c r="P51" s="32">
        <f t="shared" ca="1" si="11"/>
        <v>0.92</v>
      </c>
      <c r="Q51" s="32">
        <f t="shared" ca="1" si="11"/>
        <v>0.82</v>
      </c>
      <c r="R51" s="32">
        <f t="shared" ca="1" si="11"/>
        <v>0.82</v>
      </c>
      <c r="S51" s="32">
        <f t="shared" ca="1" si="11"/>
        <v>0.82</v>
      </c>
      <c r="T51" s="32">
        <f t="shared" ca="1" si="11"/>
        <v>0.82</v>
      </c>
      <c r="U51" s="32">
        <f t="shared" ca="1" si="8"/>
        <v>0.82</v>
      </c>
      <c r="V51" s="32">
        <f t="shared" ca="1" si="8"/>
        <v>0.82</v>
      </c>
      <c r="W51" s="32">
        <f t="shared" ca="1" si="8"/>
        <v>0.82</v>
      </c>
      <c r="X51" s="32">
        <f t="shared" ca="1" si="8"/>
        <v>0.82</v>
      </c>
    </row>
    <row r="52" spans="1:24" x14ac:dyDescent="0.2">
      <c r="A52" s="1" t="s">
        <v>61</v>
      </c>
      <c r="B52" s="1">
        <v>1.3307957306597007</v>
      </c>
      <c r="C52" s="1">
        <f t="shared" ca="1" si="2"/>
        <v>1.33</v>
      </c>
      <c r="D52" s="1">
        <f t="shared" ca="1" si="3"/>
        <v>1.33</v>
      </c>
      <c r="E52" s="32">
        <f t="shared" ca="1" si="11"/>
        <v>1.77</v>
      </c>
      <c r="F52" s="32">
        <f t="shared" ca="1" si="11"/>
        <v>1.77</v>
      </c>
      <c r="G52" s="32">
        <f t="shared" ca="1" si="11"/>
        <v>1.77</v>
      </c>
      <c r="H52" s="32">
        <f t="shared" ca="1" si="11"/>
        <v>1.08</v>
      </c>
      <c r="I52" s="32">
        <f t="shared" ca="1" si="11"/>
        <v>1.24</v>
      </c>
      <c r="J52" s="32">
        <f t="shared" ca="1" si="11"/>
        <v>1.41</v>
      </c>
      <c r="K52" s="32">
        <f t="shared" ca="1" si="11"/>
        <v>1.24</v>
      </c>
      <c r="L52" s="32">
        <f t="shared" ca="1" si="11"/>
        <v>1.41</v>
      </c>
      <c r="M52" s="32">
        <f t="shared" ca="1" si="11"/>
        <v>1.77</v>
      </c>
      <c r="N52" s="32">
        <f t="shared" ca="1" si="11"/>
        <v>1.77</v>
      </c>
      <c r="O52" s="32">
        <f t="shared" ca="1" si="11"/>
        <v>1.59</v>
      </c>
      <c r="P52" s="32">
        <f t="shared" ca="1" si="11"/>
        <v>1.95</v>
      </c>
      <c r="Q52" s="32">
        <f t="shared" ca="1" si="11"/>
        <v>1.77</v>
      </c>
      <c r="R52" s="32">
        <f t="shared" ca="1" si="11"/>
        <v>1.77</v>
      </c>
      <c r="S52" s="32">
        <f t="shared" ca="1" si="11"/>
        <v>1.77</v>
      </c>
      <c r="T52" s="32">
        <f t="shared" ca="1" si="11"/>
        <v>1.77</v>
      </c>
      <c r="U52" s="32">
        <f t="shared" ca="1" si="8"/>
        <v>1.77</v>
      </c>
      <c r="V52" s="32">
        <f t="shared" ca="1" si="8"/>
        <v>1.77</v>
      </c>
      <c r="W52" s="32">
        <f t="shared" ca="1" si="8"/>
        <v>1.77</v>
      </c>
      <c r="X52" s="32">
        <f t="shared" ca="1" si="8"/>
        <v>1.77</v>
      </c>
    </row>
    <row r="53" spans="1:24" x14ac:dyDescent="0.2">
      <c r="A53" s="1" t="s">
        <v>62</v>
      </c>
      <c r="B53" s="1">
        <v>3.3622222868985441</v>
      </c>
      <c r="C53" s="1">
        <f t="shared" ca="1" si="2"/>
        <v>3.36</v>
      </c>
      <c r="D53" s="1">
        <f t="shared" ca="1" si="3"/>
        <v>3.36</v>
      </c>
      <c r="E53" s="32">
        <f t="shared" ca="1" si="11"/>
        <v>5.85</v>
      </c>
      <c r="F53" s="32">
        <f t="shared" ref="F53:F82" ca="1" si="12">INDIRECT(ADDRESS(ROW(F53)+147,9,,,CONCATENATE("oq25",F$1)))</f>
        <v>5.85</v>
      </c>
      <c r="G53" s="32">
        <f t="shared" ca="1" si="11"/>
        <v>5.85</v>
      </c>
      <c r="H53" s="32">
        <f t="shared" ca="1" si="11"/>
        <v>0.56999999999999995</v>
      </c>
      <c r="I53" s="32">
        <f t="shared" ca="1" si="11"/>
        <v>4.45</v>
      </c>
      <c r="J53" s="32">
        <f t="shared" ca="1" si="11"/>
        <v>7.27</v>
      </c>
      <c r="K53" s="32">
        <f t="shared" ca="1" si="11"/>
        <v>4.0999999999999996</v>
      </c>
      <c r="L53" s="32">
        <f t="shared" ca="1" si="11"/>
        <v>7.61</v>
      </c>
      <c r="M53" s="32">
        <f t="shared" ca="1" si="11"/>
        <v>5.85</v>
      </c>
      <c r="N53" s="32">
        <f t="shared" ca="1" si="11"/>
        <v>5.85</v>
      </c>
      <c r="O53" s="32">
        <f t="shared" ca="1" si="11"/>
        <v>5.26</v>
      </c>
      <c r="P53" s="32">
        <f t="shared" ca="1" si="11"/>
        <v>6.45</v>
      </c>
      <c r="Q53" s="32">
        <f t="shared" ca="1" si="11"/>
        <v>5.85</v>
      </c>
      <c r="R53" s="32">
        <f t="shared" ca="1" si="11"/>
        <v>5.85</v>
      </c>
      <c r="S53" s="32">
        <f t="shared" ca="1" si="11"/>
        <v>5.85</v>
      </c>
      <c r="T53" s="32">
        <f t="shared" ca="1" si="11"/>
        <v>5.85</v>
      </c>
      <c r="U53" s="32">
        <f t="shared" ca="1" si="8"/>
        <v>0.56999999999999995</v>
      </c>
      <c r="V53" s="32">
        <f t="shared" ca="1" si="8"/>
        <v>5.85</v>
      </c>
      <c r="W53" s="32">
        <f t="shared" ca="1" si="8"/>
        <v>0.56999999999999995</v>
      </c>
      <c r="X53" s="32">
        <f t="shared" ca="1" si="8"/>
        <v>5.85</v>
      </c>
    </row>
    <row r="54" spans="1:24" x14ac:dyDescent="0.2">
      <c r="A54" s="1" t="s">
        <v>63</v>
      </c>
      <c r="B54" s="1">
        <v>0.52863668396715935</v>
      </c>
      <c r="C54" s="1">
        <f t="shared" ca="1" si="2"/>
        <v>0.53</v>
      </c>
      <c r="D54" s="1">
        <f t="shared" ca="1" si="3"/>
        <v>0.53</v>
      </c>
      <c r="E54" s="32">
        <f t="shared" ca="1" si="11"/>
        <v>2.23</v>
      </c>
      <c r="F54" s="32">
        <f t="shared" ca="1" si="12"/>
        <v>2.23</v>
      </c>
      <c r="G54" s="32">
        <f t="shared" ca="1" si="11"/>
        <v>2.23</v>
      </c>
      <c r="H54" s="32">
        <f t="shared" ca="1" si="11"/>
        <v>2.23</v>
      </c>
      <c r="I54" s="32">
        <f t="shared" ca="1" si="11"/>
        <v>1.56</v>
      </c>
      <c r="J54" s="32">
        <f t="shared" ca="1" si="11"/>
        <v>2.9</v>
      </c>
      <c r="K54" s="32">
        <f t="shared" ca="1" si="11"/>
        <v>1.56</v>
      </c>
      <c r="L54" s="32">
        <f t="shared" ca="1" si="11"/>
        <v>2.9</v>
      </c>
      <c r="M54" s="32">
        <f t="shared" ca="1" si="11"/>
        <v>2.23</v>
      </c>
      <c r="N54" s="32">
        <f t="shared" ca="1" si="11"/>
        <v>2.23</v>
      </c>
      <c r="O54" s="32">
        <f t="shared" ca="1" si="11"/>
        <v>2.0099999999999998</v>
      </c>
      <c r="P54" s="32">
        <f t="shared" ca="1" si="11"/>
        <v>2.4500000000000002</v>
      </c>
      <c r="Q54" s="32">
        <f t="shared" ca="1" si="11"/>
        <v>2.23</v>
      </c>
      <c r="R54" s="32">
        <f t="shared" ca="1" si="11"/>
        <v>2.23</v>
      </c>
      <c r="S54" s="32">
        <f t="shared" ca="1" si="11"/>
        <v>2.23</v>
      </c>
      <c r="T54" s="32">
        <f t="shared" ca="1" si="11"/>
        <v>2.23</v>
      </c>
      <c r="U54" s="32">
        <f t="shared" ca="1" si="11"/>
        <v>0.36</v>
      </c>
      <c r="V54" s="32">
        <f t="shared" ref="V54:X73" ca="1" si="13">INDIRECT(ADDRESS(ROW(V54)+147,9,,,CONCATENATE("oq25",V$1)))</f>
        <v>2.23</v>
      </c>
      <c r="W54" s="32">
        <f t="shared" ca="1" si="13"/>
        <v>0.36</v>
      </c>
      <c r="X54" s="32">
        <f t="shared" ca="1" si="13"/>
        <v>4.84</v>
      </c>
    </row>
    <row r="55" spans="1:24" x14ac:dyDescent="0.2">
      <c r="A55" s="1" t="s">
        <v>64</v>
      </c>
      <c r="B55" s="1">
        <v>11.142402193705342</v>
      </c>
      <c r="C55" s="1">
        <f t="shared" ca="1" si="2"/>
        <v>2.46</v>
      </c>
      <c r="D55" s="1">
        <f t="shared" ca="1" si="3"/>
        <v>2.46</v>
      </c>
      <c r="E55" s="32">
        <f t="shared" ca="1" si="11"/>
        <v>14.48</v>
      </c>
      <c r="F55" s="32">
        <f t="shared" ca="1" si="12"/>
        <v>14.48</v>
      </c>
      <c r="G55" s="32">
        <f t="shared" ca="1" si="11"/>
        <v>14.48</v>
      </c>
      <c r="H55" s="32">
        <f t="shared" ca="1" si="11"/>
        <v>1.41</v>
      </c>
      <c r="I55" s="32">
        <f t="shared" ca="1" si="11"/>
        <v>0.96</v>
      </c>
      <c r="J55" s="32">
        <f t="shared" ca="1" si="11"/>
        <v>17.2</v>
      </c>
      <c r="K55" s="32">
        <f t="shared" ca="1" si="11"/>
        <v>10.14</v>
      </c>
      <c r="L55" s="32">
        <f t="shared" ca="1" si="11"/>
        <v>1.84</v>
      </c>
      <c r="M55" s="32">
        <f t="shared" ca="1" si="11"/>
        <v>3.53</v>
      </c>
      <c r="N55" s="32">
        <f t="shared" ca="1" si="11"/>
        <v>14.48</v>
      </c>
      <c r="O55" s="32">
        <f t="shared" ca="1" si="11"/>
        <v>13.03</v>
      </c>
      <c r="P55" s="32">
        <f t="shared" ca="1" si="11"/>
        <v>1.58</v>
      </c>
      <c r="Q55" s="32">
        <f t="shared" ca="1" si="11"/>
        <v>14.48</v>
      </c>
      <c r="R55" s="32">
        <f t="shared" ca="1" si="11"/>
        <v>1.41</v>
      </c>
      <c r="S55" s="32">
        <f t="shared" ca="1" si="11"/>
        <v>14.48</v>
      </c>
      <c r="T55" s="32">
        <f t="shared" ca="1" si="11"/>
        <v>14.48</v>
      </c>
      <c r="U55" s="32">
        <f t="shared" ca="1" si="11"/>
        <v>1.41</v>
      </c>
      <c r="V55" s="32">
        <f t="shared" ca="1" si="13"/>
        <v>14.48</v>
      </c>
      <c r="W55" s="32">
        <f t="shared" ca="1" si="13"/>
        <v>1.41</v>
      </c>
      <c r="X55" s="32">
        <f t="shared" ca="1" si="13"/>
        <v>26.59</v>
      </c>
    </row>
    <row r="56" spans="1:24" hidden="1" x14ac:dyDescent="0.2">
      <c r="A56" s="1" t="s">
        <v>65</v>
      </c>
      <c r="B56" s="1">
        <v>4.9030300750133495</v>
      </c>
      <c r="C56" s="1">
        <f t="shared" ca="1" si="2"/>
        <v>4.9000000000000004</v>
      </c>
      <c r="D56" s="1">
        <f t="shared" ca="1" si="3"/>
        <v>4.9000000000000004</v>
      </c>
      <c r="E56" s="32">
        <f t="shared" ca="1" si="11"/>
        <v>9.9600000000000009</v>
      </c>
      <c r="F56" s="32">
        <f t="shared" ca="1" si="12"/>
        <v>9.9600000000000009</v>
      </c>
      <c r="G56" s="32">
        <f t="shared" ca="1" si="11"/>
        <v>9.9600000000000009</v>
      </c>
      <c r="H56" s="32">
        <f t="shared" ca="1" si="11"/>
        <v>9.9600000000000009</v>
      </c>
      <c r="I56" s="32">
        <f t="shared" ca="1" si="11"/>
        <v>7.06</v>
      </c>
      <c r="J56" s="32">
        <f t="shared" ca="1" si="11"/>
        <v>12.89</v>
      </c>
      <c r="K56" s="32">
        <f t="shared" ca="1" si="11"/>
        <v>6.98</v>
      </c>
      <c r="L56" s="32">
        <f t="shared" ca="1" si="11"/>
        <v>12.95</v>
      </c>
      <c r="M56" s="32">
        <f t="shared" ca="1" si="11"/>
        <v>9.9600000000000009</v>
      </c>
      <c r="N56" s="32">
        <f t="shared" ca="1" si="11"/>
        <v>9.9600000000000009</v>
      </c>
      <c r="O56" s="32">
        <f t="shared" ca="1" si="11"/>
        <v>8.9600000000000009</v>
      </c>
      <c r="P56" s="32">
        <f t="shared" ca="1" si="11"/>
        <v>10.97</v>
      </c>
      <c r="Q56" s="32">
        <f t="shared" ca="1" si="11"/>
        <v>9.9600000000000009</v>
      </c>
      <c r="R56" s="32">
        <f t="shared" ca="1" si="11"/>
        <v>9.9600000000000009</v>
      </c>
      <c r="S56" s="32">
        <f t="shared" ca="1" si="11"/>
        <v>9.9600000000000009</v>
      </c>
      <c r="T56" s="32">
        <f t="shared" ca="1" si="11"/>
        <v>9.9600000000000009</v>
      </c>
      <c r="U56" s="32">
        <f t="shared" ca="1" si="11"/>
        <v>1.46</v>
      </c>
      <c r="V56" s="32">
        <f t="shared" ca="1" si="13"/>
        <v>9.9600000000000009</v>
      </c>
      <c r="W56" s="32">
        <f t="shared" ca="1" si="13"/>
        <v>1.46</v>
      </c>
      <c r="X56" s="32">
        <f t="shared" ca="1" si="13"/>
        <v>22.89</v>
      </c>
    </row>
    <row r="57" spans="1:24" x14ac:dyDescent="0.2">
      <c r="A57" s="1" t="s">
        <v>66</v>
      </c>
      <c r="B57" s="1">
        <v>3.1220635521200779</v>
      </c>
      <c r="C57" s="1">
        <f t="shared" ca="1" si="2"/>
        <v>3.12</v>
      </c>
      <c r="D57" s="1">
        <f t="shared" ca="1" si="3"/>
        <v>3.12</v>
      </c>
      <c r="E57" s="32">
        <f t="shared" ca="1" si="11"/>
        <v>1.27</v>
      </c>
      <c r="F57" s="32">
        <f t="shared" ca="1" si="12"/>
        <v>1.27</v>
      </c>
      <c r="G57" s="32">
        <f t="shared" ca="1" si="11"/>
        <v>1.27</v>
      </c>
      <c r="H57" s="32">
        <f t="shared" ca="1" si="11"/>
        <v>1.27</v>
      </c>
      <c r="I57" s="32">
        <f t="shared" ca="1" si="11"/>
        <v>0.9</v>
      </c>
      <c r="J57" s="32">
        <f t="shared" ca="1" si="11"/>
        <v>1.65</v>
      </c>
      <c r="K57" s="32">
        <f t="shared" ca="1" si="11"/>
        <v>0.89</v>
      </c>
      <c r="L57" s="32">
        <f t="shared" ca="1" si="11"/>
        <v>1.65</v>
      </c>
      <c r="M57" s="32">
        <f t="shared" ca="1" si="11"/>
        <v>1.27</v>
      </c>
      <c r="N57" s="32">
        <f t="shared" ca="1" si="11"/>
        <v>1.27</v>
      </c>
      <c r="O57" s="32">
        <f t="shared" ca="1" si="11"/>
        <v>1.1499999999999999</v>
      </c>
      <c r="P57" s="32">
        <f t="shared" ca="1" si="11"/>
        <v>1.4</v>
      </c>
      <c r="Q57" s="32">
        <f t="shared" ca="1" si="11"/>
        <v>1.27</v>
      </c>
      <c r="R57" s="32">
        <f t="shared" ca="1" si="11"/>
        <v>1.27</v>
      </c>
      <c r="S57" s="32">
        <f t="shared" ca="1" si="11"/>
        <v>1.27</v>
      </c>
      <c r="T57" s="32">
        <f t="shared" ca="1" si="11"/>
        <v>1.27</v>
      </c>
      <c r="U57" s="32">
        <f t="shared" ca="1" si="11"/>
        <v>1.27</v>
      </c>
      <c r="V57" s="32">
        <f t="shared" ca="1" si="13"/>
        <v>1.27</v>
      </c>
      <c r="W57" s="32">
        <f t="shared" ca="1" si="13"/>
        <v>1.27</v>
      </c>
      <c r="X57" s="32">
        <f t="shared" ca="1" si="13"/>
        <v>1.27</v>
      </c>
    </row>
    <row r="58" spans="1:24" x14ac:dyDescent="0.2">
      <c r="A58" s="1" t="s">
        <v>67</v>
      </c>
      <c r="B58" s="1">
        <v>0.99809679799477535</v>
      </c>
      <c r="C58" s="1">
        <f t="shared" ca="1" si="2"/>
        <v>1</v>
      </c>
      <c r="D58" s="1">
        <f t="shared" ca="1" si="3"/>
        <v>1</v>
      </c>
      <c r="E58" s="32">
        <f t="shared" ca="1" si="11"/>
        <v>1.61</v>
      </c>
      <c r="F58" s="32">
        <f t="shared" ca="1" si="12"/>
        <v>1.61</v>
      </c>
      <c r="G58" s="32">
        <f t="shared" ca="1" si="11"/>
        <v>6.87</v>
      </c>
      <c r="H58" s="32">
        <f t="shared" ca="1" si="11"/>
        <v>1.61</v>
      </c>
      <c r="I58" s="32">
        <f t="shared" ca="1" si="11"/>
        <v>1.1299999999999999</v>
      </c>
      <c r="J58" s="32">
        <f t="shared" ca="1" si="11"/>
        <v>2.1</v>
      </c>
      <c r="K58" s="32">
        <f t="shared" ca="1" si="11"/>
        <v>4.8099999999999996</v>
      </c>
      <c r="L58" s="32">
        <f t="shared" ca="1" si="11"/>
        <v>2.1</v>
      </c>
      <c r="M58" s="32">
        <f t="shared" ca="1" si="11"/>
        <v>1.61</v>
      </c>
      <c r="N58" s="32">
        <f t="shared" ca="1" si="11"/>
        <v>6.87</v>
      </c>
      <c r="O58" s="32">
        <f t="shared" ca="1" si="11"/>
        <v>6.19</v>
      </c>
      <c r="P58" s="32">
        <f t="shared" ca="1" si="11"/>
        <v>1.77</v>
      </c>
      <c r="Q58" s="32">
        <f t="shared" ca="1" si="11"/>
        <v>6.87</v>
      </c>
      <c r="R58" s="32">
        <f t="shared" ca="1" si="11"/>
        <v>1.61</v>
      </c>
      <c r="S58" s="32">
        <f t="shared" ca="1" si="11"/>
        <v>1.61</v>
      </c>
      <c r="T58" s="32">
        <f t="shared" ca="1" si="11"/>
        <v>1.61</v>
      </c>
      <c r="U58" s="32">
        <f t="shared" ca="1" si="11"/>
        <v>1.61</v>
      </c>
      <c r="V58" s="32">
        <f t="shared" ca="1" si="13"/>
        <v>6.87</v>
      </c>
      <c r="W58" s="32">
        <f t="shared" ca="1" si="13"/>
        <v>1.61</v>
      </c>
      <c r="X58" s="32">
        <f t="shared" ca="1" si="13"/>
        <v>6.87</v>
      </c>
    </row>
    <row r="59" spans="1:24" x14ac:dyDescent="0.2">
      <c r="A59" s="1" t="s">
        <v>68</v>
      </c>
      <c r="B59" s="1">
        <v>1.6075508442666722</v>
      </c>
      <c r="C59" s="1">
        <f t="shared" ca="1" si="2"/>
        <v>1.61</v>
      </c>
      <c r="D59" s="1">
        <f t="shared" ca="1" si="3"/>
        <v>1.61</v>
      </c>
      <c r="E59" s="32">
        <f t="shared" ca="1" si="11"/>
        <v>5.5</v>
      </c>
      <c r="F59" s="32">
        <f t="shared" ca="1" si="12"/>
        <v>5.5</v>
      </c>
      <c r="G59" s="32">
        <f t="shared" ca="1" si="11"/>
        <v>5.5</v>
      </c>
      <c r="H59" s="32">
        <f t="shared" ca="1" si="11"/>
        <v>1.08</v>
      </c>
      <c r="I59" s="32">
        <f t="shared" ca="1" si="11"/>
        <v>3.9</v>
      </c>
      <c r="J59" s="32">
        <f t="shared" ca="1" si="11"/>
        <v>7.11</v>
      </c>
      <c r="K59" s="32">
        <f t="shared" ca="1" si="11"/>
        <v>3.85</v>
      </c>
      <c r="L59" s="32">
        <f t="shared" ca="1" si="11"/>
        <v>7.15</v>
      </c>
      <c r="M59" s="32">
        <f t="shared" ca="1" si="11"/>
        <v>5.5</v>
      </c>
      <c r="N59" s="32">
        <f t="shared" ca="1" si="11"/>
        <v>5.5</v>
      </c>
      <c r="O59" s="32">
        <f t="shared" ca="1" si="11"/>
        <v>4.95</v>
      </c>
      <c r="P59" s="32">
        <f t="shared" ca="1" si="11"/>
        <v>6.06</v>
      </c>
      <c r="Q59" s="32">
        <f t="shared" ca="1" si="11"/>
        <v>5.5</v>
      </c>
      <c r="R59" s="32">
        <f t="shared" ca="1" si="11"/>
        <v>5.5</v>
      </c>
      <c r="S59" s="32">
        <f t="shared" ca="1" si="11"/>
        <v>5.5</v>
      </c>
      <c r="T59" s="32">
        <f t="shared" ca="1" si="11"/>
        <v>5.5</v>
      </c>
      <c r="U59" s="32">
        <f t="shared" ca="1" si="11"/>
        <v>1.08</v>
      </c>
      <c r="V59" s="32">
        <f t="shared" ca="1" si="13"/>
        <v>5.5</v>
      </c>
      <c r="W59" s="32">
        <f t="shared" ca="1" si="13"/>
        <v>1.08</v>
      </c>
      <c r="X59" s="32">
        <f t="shared" ca="1" si="13"/>
        <v>5.5</v>
      </c>
    </row>
    <row r="60" spans="1:24" x14ac:dyDescent="0.2">
      <c r="A60" s="1" t="s">
        <v>69</v>
      </c>
      <c r="B60" s="1">
        <v>9.8864376922400332</v>
      </c>
      <c r="C60" s="1">
        <f t="shared" ca="1" si="2"/>
        <v>9.89</v>
      </c>
      <c r="D60" s="1">
        <f t="shared" ca="1" si="3"/>
        <v>9.89</v>
      </c>
      <c r="E60" s="32">
        <f t="shared" ca="1" si="11"/>
        <v>4.07</v>
      </c>
      <c r="F60" s="32">
        <f t="shared" ca="1" si="12"/>
        <v>4.07</v>
      </c>
      <c r="G60" s="32">
        <f t="shared" ca="1" si="11"/>
        <v>4.07</v>
      </c>
      <c r="H60" s="32">
        <f t="shared" ca="1" si="11"/>
        <v>4.07</v>
      </c>
      <c r="I60" s="32">
        <f t="shared" ca="1" si="11"/>
        <v>3.17</v>
      </c>
      <c r="J60" s="32">
        <f t="shared" ca="1" si="11"/>
        <v>5.28</v>
      </c>
      <c r="K60" s="32">
        <f t="shared" ca="1" si="11"/>
        <v>2.85</v>
      </c>
      <c r="L60" s="32">
        <f t="shared" ca="1" si="11"/>
        <v>5.29</v>
      </c>
      <c r="M60" s="32">
        <f t="shared" ca="1" si="11"/>
        <v>4.07</v>
      </c>
      <c r="N60" s="32">
        <f t="shared" ca="1" si="11"/>
        <v>4.07</v>
      </c>
      <c r="O60" s="32">
        <f t="shared" ca="1" si="11"/>
        <v>3.65</v>
      </c>
      <c r="P60" s="32">
        <f t="shared" ca="1" si="11"/>
        <v>4.5</v>
      </c>
      <c r="Q60" s="32">
        <f t="shared" ca="1" si="11"/>
        <v>4.07</v>
      </c>
      <c r="R60" s="32">
        <f t="shared" ca="1" si="11"/>
        <v>4.07</v>
      </c>
      <c r="S60" s="32">
        <f t="shared" ca="1" si="11"/>
        <v>4.07</v>
      </c>
      <c r="T60" s="32">
        <f t="shared" ca="1" si="11"/>
        <v>4.07</v>
      </c>
      <c r="U60" s="32">
        <f t="shared" ca="1" si="11"/>
        <v>4.07</v>
      </c>
      <c r="V60" s="32">
        <f t="shared" ca="1" si="13"/>
        <v>4.07</v>
      </c>
      <c r="W60" s="32">
        <f t="shared" ca="1" si="13"/>
        <v>4.07</v>
      </c>
      <c r="X60" s="32">
        <f t="shared" ca="1" si="13"/>
        <v>4.07</v>
      </c>
    </row>
    <row r="61" spans="1:24" x14ac:dyDescent="0.2">
      <c r="A61" s="1" t="s">
        <v>70</v>
      </c>
      <c r="B61" s="1">
        <v>1.7795823463254812</v>
      </c>
      <c r="C61" s="1">
        <f t="shared" ca="1" si="2"/>
        <v>1.78</v>
      </c>
      <c r="D61" s="1">
        <f t="shared" ca="1" si="3"/>
        <v>1.78</v>
      </c>
      <c r="E61" s="32">
        <f t="shared" ca="1" si="11"/>
        <v>2.5</v>
      </c>
      <c r="F61" s="32">
        <f t="shared" ca="1" si="12"/>
        <v>2.5</v>
      </c>
      <c r="G61" s="32">
        <f t="shared" ca="1" si="11"/>
        <v>2.5</v>
      </c>
      <c r="H61" s="32">
        <f t="shared" ca="1" si="11"/>
        <v>1.69</v>
      </c>
      <c r="I61" s="32">
        <f t="shared" ca="1" si="11"/>
        <v>1.77</v>
      </c>
      <c r="J61" s="32">
        <f t="shared" ca="1" si="11"/>
        <v>3.23</v>
      </c>
      <c r="K61" s="32">
        <f t="shared" ca="1" si="11"/>
        <v>1.75</v>
      </c>
      <c r="L61" s="32">
        <f t="shared" ca="1" si="11"/>
        <v>3.25</v>
      </c>
      <c r="M61" s="32">
        <f t="shared" ca="1" si="11"/>
        <v>2.5</v>
      </c>
      <c r="N61" s="32">
        <f t="shared" ca="1" si="11"/>
        <v>2.5</v>
      </c>
      <c r="O61" s="32">
        <f t="shared" ca="1" si="11"/>
        <v>2.25</v>
      </c>
      <c r="P61" s="32">
        <f t="shared" ca="1" si="11"/>
        <v>2.75</v>
      </c>
      <c r="Q61" s="32">
        <f t="shared" ca="1" si="11"/>
        <v>2.5</v>
      </c>
      <c r="R61" s="32">
        <f t="shared" ca="1" si="11"/>
        <v>2.5</v>
      </c>
      <c r="S61" s="32">
        <f t="shared" ca="1" si="11"/>
        <v>2.5</v>
      </c>
      <c r="T61" s="32">
        <f t="shared" ca="1" si="11"/>
        <v>2.5</v>
      </c>
      <c r="U61" s="32">
        <f t="shared" ca="1" si="11"/>
        <v>1.69</v>
      </c>
      <c r="V61" s="32">
        <f t="shared" ca="1" si="13"/>
        <v>2.5</v>
      </c>
      <c r="W61" s="32">
        <f t="shared" ca="1" si="13"/>
        <v>1.69</v>
      </c>
      <c r="X61" s="32">
        <f t="shared" ca="1" si="13"/>
        <v>2.5</v>
      </c>
    </row>
    <row r="62" spans="1:24" x14ac:dyDescent="0.2">
      <c r="A62" s="1" t="s">
        <v>71</v>
      </c>
      <c r="B62" s="1">
        <v>0.91398273329532576</v>
      </c>
      <c r="C62" s="1">
        <f t="shared" ca="1" si="2"/>
        <v>0.91</v>
      </c>
      <c r="D62" s="1">
        <f t="shared" ca="1" si="3"/>
        <v>0.91</v>
      </c>
      <c r="E62" s="32">
        <f t="shared" ca="1" si="11"/>
        <v>1.1599999999999999</v>
      </c>
      <c r="F62" s="32">
        <f t="shared" ca="1" si="12"/>
        <v>1.1599999999999999</v>
      </c>
      <c r="G62" s="32">
        <f t="shared" ca="1" si="11"/>
        <v>6.1</v>
      </c>
      <c r="H62" s="32">
        <f t="shared" ca="1" si="11"/>
        <v>0.96</v>
      </c>
      <c r="I62" s="32">
        <f t="shared" ca="1" si="11"/>
        <v>0.84</v>
      </c>
      <c r="J62" s="32">
        <f t="shared" ca="1" si="11"/>
        <v>1.17</v>
      </c>
      <c r="K62" s="32">
        <f t="shared" ca="1" si="11"/>
        <v>0.81</v>
      </c>
      <c r="L62" s="32">
        <f t="shared" ca="1" si="11"/>
        <v>1.24</v>
      </c>
      <c r="M62" s="32">
        <f t="shared" ca="1" si="11"/>
        <v>1.1599999999999999</v>
      </c>
      <c r="N62" s="32">
        <f t="shared" ca="1" si="11"/>
        <v>1.1599999999999999</v>
      </c>
      <c r="O62" s="32">
        <f t="shared" ca="1" si="11"/>
        <v>1.02</v>
      </c>
      <c r="P62" s="32">
        <f t="shared" ca="1" si="11"/>
        <v>1.06</v>
      </c>
      <c r="Q62" s="32">
        <f t="shared" ca="1" si="11"/>
        <v>1.1599999999999999</v>
      </c>
      <c r="R62" s="32">
        <f t="shared" ca="1" si="11"/>
        <v>1.1599999999999999</v>
      </c>
      <c r="S62" s="32">
        <f t="shared" ca="1" si="11"/>
        <v>1.1599999999999999</v>
      </c>
      <c r="T62" s="32">
        <f t="shared" ca="1" si="11"/>
        <v>1.1599999999999999</v>
      </c>
      <c r="U62" s="32">
        <f t="shared" ca="1" si="11"/>
        <v>1.1599999999999999</v>
      </c>
      <c r="V62" s="32">
        <f t="shared" ca="1" si="13"/>
        <v>1.1599999999999999</v>
      </c>
      <c r="W62" s="32">
        <f t="shared" ca="1" si="13"/>
        <v>1.1599999999999999</v>
      </c>
      <c r="X62" s="32">
        <f t="shared" ca="1" si="13"/>
        <v>6.1</v>
      </c>
    </row>
    <row r="63" spans="1:24" x14ac:dyDescent="0.2">
      <c r="A63" s="1" t="s">
        <v>72</v>
      </c>
      <c r="B63" s="1">
        <v>0.99829108275519551</v>
      </c>
      <c r="C63" s="1">
        <f t="shared" ca="1" si="2"/>
        <v>1</v>
      </c>
      <c r="D63" s="1">
        <f t="shared" ca="1" si="3"/>
        <v>1</v>
      </c>
      <c r="E63" s="32">
        <f t="shared" ca="1" si="11"/>
        <v>2.71</v>
      </c>
      <c r="F63" s="32">
        <f t="shared" ca="1" si="12"/>
        <v>2.71</v>
      </c>
      <c r="G63" s="32">
        <f t="shared" ca="1" si="11"/>
        <v>2.71</v>
      </c>
      <c r="H63" s="32">
        <f t="shared" ca="1" si="11"/>
        <v>2.71</v>
      </c>
      <c r="I63" s="32">
        <f t="shared" ca="1" si="11"/>
        <v>2.39</v>
      </c>
      <c r="J63" s="32">
        <f t="shared" ca="1" si="11"/>
        <v>3.05</v>
      </c>
      <c r="K63" s="32">
        <f t="shared" ca="1" si="11"/>
        <v>1.9</v>
      </c>
      <c r="L63" s="32">
        <f t="shared" ca="1" si="11"/>
        <v>3.53</v>
      </c>
      <c r="M63" s="32">
        <f t="shared" ca="1" si="11"/>
        <v>2.71</v>
      </c>
      <c r="N63" s="32">
        <f t="shared" ca="1" si="11"/>
        <v>2.71</v>
      </c>
      <c r="O63" s="32">
        <f t="shared" ca="1" si="11"/>
        <v>2.4300000000000002</v>
      </c>
      <c r="P63" s="32">
        <f t="shared" ca="1" si="11"/>
        <v>2.99</v>
      </c>
      <c r="Q63" s="32">
        <f t="shared" ca="1" si="11"/>
        <v>2.71</v>
      </c>
      <c r="R63" s="32">
        <f t="shared" ca="1" si="11"/>
        <v>2.71</v>
      </c>
      <c r="S63" s="32">
        <f t="shared" ca="1" si="11"/>
        <v>2.71</v>
      </c>
      <c r="T63" s="32">
        <f t="shared" ca="1" si="11"/>
        <v>2.71</v>
      </c>
      <c r="U63" s="32">
        <f t="shared" ca="1" si="11"/>
        <v>2.71</v>
      </c>
      <c r="V63" s="32">
        <f t="shared" ca="1" si="13"/>
        <v>2.71</v>
      </c>
      <c r="W63" s="32">
        <f t="shared" ca="1" si="13"/>
        <v>2.71</v>
      </c>
      <c r="X63" s="32">
        <f t="shared" ca="1" si="13"/>
        <v>2.71</v>
      </c>
    </row>
    <row r="64" spans="1:24" x14ac:dyDescent="0.2">
      <c r="A64" s="1" t="s">
        <v>73</v>
      </c>
      <c r="B64" s="1">
        <v>7.2079910534589056</v>
      </c>
      <c r="C64" s="1">
        <f t="shared" ca="1" si="2"/>
        <v>2.72</v>
      </c>
      <c r="D64" s="1">
        <f t="shared" ca="1" si="3"/>
        <v>2.72</v>
      </c>
      <c r="E64" s="32">
        <f t="shared" ca="1" si="11"/>
        <v>7.74</v>
      </c>
      <c r="F64" s="32">
        <f t="shared" ca="1" si="12"/>
        <v>7.74</v>
      </c>
      <c r="G64" s="32">
        <f t="shared" ca="1" si="11"/>
        <v>7.74</v>
      </c>
      <c r="H64" s="32">
        <f t="shared" ca="1" si="11"/>
        <v>7.74</v>
      </c>
      <c r="I64" s="32">
        <f t="shared" ca="1" si="11"/>
        <v>5.49</v>
      </c>
      <c r="J64" s="32">
        <f t="shared" ca="1" si="11"/>
        <v>10.01</v>
      </c>
      <c r="K64" s="32">
        <f t="shared" ca="1" si="11"/>
        <v>5.42</v>
      </c>
      <c r="L64" s="32">
        <f t="shared" ca="1" si="11"/>
        <v>10.06</v>
      </c>
      <c r="M64" s="32">
        <f t="shared" ca="1" si="11"/>
        <v>7.74</v>
      </c>
      <c r="N64" s="32">
        <f t="shared" ca="1" si="11"/>
        <v>7.74</v>
      </c>
      <c r="O64" s="32">
        <f t="shared" ca="1" si="11"/>
        <v>6.93</v>
      </c>
      <c r="P64" s="32">
        <f t="shared" ca="1" si="11"/>
        <v>8.5500000000000007</v>
      </c>
      <c r="Q64" s="32">
        <f t="shared" ca="1" si="11"/>
        <v>7.74</v>
      </c>
      <c r="R64" s="32">
        <f t="shared" ca="1" si="11"/>
        <v>7.74</v>
      </c>
      <c r="S64" s="32">
        <f t="shared" ca="1" si="11"/>
        <v>7.74</v>
      </c>
      <c r="T64" s="32">
        <f t="shared" ca="1" si="11"/>
        <v>7.74</v>
      </c>
      <c r="U64" s="32">
        <f t="shared" ca="1" si="11"/>
        <v>7.74</v>
      </c>
      <c r="V64" s="32">
        <f t="shared" ca="1" si="13"/>
        <v>7.74</v>
      </c>
      <c r="W64" s="32">
        <f t="shared" ca="1" si="13"/>
        <v>7.74</v>
      </c>
      <c r="X64" s="32">
        <f t="shared" ca="1" si="13"/>
        <v>7.74</v>
      </c>
    </row>
    <row r="65" spans="1:24" x14ac:dyDescent="0.2">
      <c r="A65" s="1" t="s">
        <v>74</v>
      </c>
      <c r="B65" s="1">
        <v>1.2765198281440326</v>
      </c>
      <c r="C65" s="1">
        <f t="shared" ca="1" si="2"/>
        <v>1.28</v>
      </c>
      <c r="D65" s="1">
        <f t="shared" ca="1" si="3"/>
        <v>1.28</v>
      </c>
      <c r="E65" s="32">
        <f t="shared" ca="1" si="11"/>
        <v>1.06</v>
      </c>
      <c r="F65" s="32">
        <f t="shared" ca="1" si="12"/>
        <v>1.06</v>
      </c>
      <c r="G65" s="32">
        <f t="shared" ca="1" si="11"/>
        <v>1.06</v>
      </c>
      <c r="H65" s="32">
        <f t="shared" ca="1" si="11"/>
        <v>0.83</v>
      </c>
      <c r="I65" s="32">
        <f t="shared" ca="1" si="11"/>
        <v>0.81</v>
      </c>
      <c r="J65" s="32">
        <f t="shared" ca="1" si="11"/>
        <v>0.96</v>
      </c>
      <c r="K65" s="32">
        <f t="shared" ca="1" si="11"/>
        <v>0.74</v>
      </c>
      <c r="L65" s="32">
        <f t="shared" ca="1" si="11"/>
        <v>1.08</v>
      </c>
      <c r="M65" s="32">
        <f t="shared" ca="1" si="11"/>
        <v>0.83</v>
      </c>
      <c r="N65" s="32">
        <f t="shared" ca="1" si="11"/>
        <v>1.06</v>
      </c>
      <c r="O65" s="32">
        <f t="shared" ca="1" si="11"/>
        <v>0.93</v>
      </c>
      <c r="P65" s="32">
        <f t="shared" ca="1" si="11"/>
        <v>0.91</v>
      </c>
      <c r="Q65" s="32">
        <f t="shared" ca="1" si="11"/>
        <v>1.06</v>
      </c>
      <c r="R65" s="32">
        <f t="shared" ca="1" si="11"/>
        <v>1.06</v>
      </c>
      <c r="S65" s="32">
        <f t="shared" ca="1" si="11"/>
        <v>1.06</v>
      </c>
      <c r="T65" s="32">
        <f t="shared" ca="1" si="11"/>
        <v>1.06</v>
      </c>
      <c r="U65" s="32">
        <f t="shared" ca="1" si="11"/>
        <v>1.06</v>
      </c>
      <c r="V65" s="32">
        <f t="shared" ca="1" si="13"/>
        <v>1.06</v>
      </c>
      <c r="W65" s="32">
        <f t="shared" ca="1" si="13"/>
        <v>1.06</v>
      </c>
      <c r="X65" s="32">
        <f t="shared" ca="1" si="13"/>
        <v>1.06</v>
      </c>
    </row>
    <row r="66" spans="1:24" x14ac:dyDescent="0.2">
      <c r="A66" s="1" t="s">
        <v>75</v>
      </c>
      <c r="B66" s="1">
        <v>2.9739690618933432</v>
      </c>
      <c r="C66" s="1">
        <f t="shared" ca="1" si="2"/>
        <v>2.97</v>
      </c>
      <c r="D66" s="1">
        <f t="shared" ca="1" si="3"/>
        <v>2.97</v>
      </c>
      <c r="E66" s="32">
        <f t="shared" ca="1" si="11"/>
        <v>1.95</v>
      </c>
      <c r="F66" s="32">
        <f t="shared" ca="1" si="12"/>
        <v>1.95</v>
      </c>
      <c r="G66" s="32">
        <f t="shared" ca="1" si="11"/>
        <v>6.01</v>
      </c>
      <c r="H66" s="32">
        <f t="shared" ca="1" si="11"/>
        <v>1.95</v>
      </c>
      <c r="I66" s="32">
        <f t="shared" ca="1" si="11"/>
        <v>1.52</v>
      </c>
      <c r="J66" s="32">
        <f t="shared" ca="1" si="11"/>
        <v>2.5299999999999998</v>
      </c>
      <c r="K66" s="32">
        <f t="shared" ca="1" si="11"/>
        <v>1.56</v>
      </c>
      <c r="L66" s="32">
        <f t="shared" ca="1" si="11"/>
        <v>2.54</v>
      </c>
      <c r="M66" s="32">
        <f t="shared" ca="1" si="11"/>
        <v>1.95</v>
      </c>
      <c r="N66" s="32">
        <f t="shared" ca="1" si="11"/>
        <v>2.2400000000000002</v>
      </c>
      <c r="O66" s="32">
        <f t="shared" ca="1" si="11"/>
        <v>1.98</v>
      </c>
      <c r="P66" s="32">
        <f t="shared" ca="1" si="11"/>
        <v>2.16</v>
      </c>
      <c r="Q66" s="32">
        <f t="shared" ca="1" si="11"/>
        <v>2.2400000000000002</v>
      </c>
      <c r="R66" s="32">
        <f t="shared" ca="1" si="11"/>
        <v>1.95</v>
      </c>
      <c r="S66" s="32">
        <f t="shared" ca="1" si="11"/>
        <v>1.95</v>
      </c>
      <c r="T66" s="32">
        <f t="shared" ca="1" si="11"/>
        <v>1.95</v>
      </c>
      <c r="U66" s="32">
        <f t="shared" ca="1" si="11"/>
        <v>1.95</v>
      </c>
      <c r="V66" s="32">
        <f t="shared" ca="1" si="13"/>
        <v>6.01</v>
      </c>
      <c r="W66" s="32">
        <f t="shared" ca="1" si="13"/>
        <v>1.95</v>
      </c>
      <c r="X66" s="32">
        <f t="shared" ca="1" si="13"/>
        <v>6.01</v>
      </c>
    </row>
    <row r="67" spans="1:24" x14ac:dyDescent="0.2">
      <c r="A67" s="1" t="s">
        <v>76</v>
      </c>
      <c r="B67" s="1">
        <v>4.0584967246849404</v>
      </c>
      <c r="C67" s="1">
        <f t="shared" ref="C67:C101" ca="1" si="14">INDIRECT(ADDRESS(ROW(C67)+147,9,,,C$1))</f>
        <v>0.67</v>
      </c>
      <c r="D67" s="1">
        <f t="shared" ref="D67:D101" ca="1" si="15">INDIRECT(ADDRESS(ROW(D67)+147,9,,,CONCATENATE("out25",D$1)))</f>
        <v>0.67</v>
      </c>
      <c r="E67" s="32">
        <f t="shared" ref="E67:U82" ca="1" si="16">INDIRECT(ADDRESS(ROW(E67)+147,9,,,CONCATENATE("oq25",E$1)))</f>
        <v>3.35</v>
      </c>
      <c r="F67" s="32">
        <f t="shared" ca="1" si="12"/>
        <v>3.35</v>
      </c>
      <c r="G67" s="32">
        <f t="shared" ca="1" si="16"/>
        <v>3.35</v>
      </c>
      <c r="H67" s="32">
        <f t="shared" ca="1" si="16"/>
        <v>3.35</v>
      </c>
      <c r="I67" s="32">
        <f t="shared" ca="1" si="16"/>
        <v>2.17</v>
      </c>
      <c r="J67" s="32">
        <f t="shared" ca="1" si="16"/>
        <v>4.6900000000000004</v>
      </c>
      <c r="K67" s="32">
        <f t="shared" ca="1" si="16"/>
        <v>2.35</v>
      </c>
      <c r="L67" s="32">
        <f t="shared" ca="1" si="16"/>
        <v>4.3600000000000003</v>
      </c>
      <c r="M67" s="32">
        <f t="shared" ca="1" si="16"/>
        <v>3.35</v>
      </c>
      <c r="N67" s="32">
        <f t="shared" ca="1" si="16"/>
        <v>3.35</v>
      </c>
      <c r="O67" s="32">
        <f t="shared" ca="1" si="16"/>
        <v>2.94</v>
      </c>
      <c r="P67" s="32">
        <f t="shared" ca="1" si="16"/>
        <v>3.78</v>
      </c>
      <c r="Q67" s="32">
        <f t="shared" ca="1" si="16"/>
        <v>3.35</v>
      </c>
      <c r="R67" s="32">
        <f t="shared" ca="1" si="16"/>
        <v>3.35</v>
      </c>
      <c r="S67" s="32">
        <f t="shared" ca="1" si="16"/>
        <v>3.35</v>
      </c>
      <c r="T67" s="32">
        <f t="shared" ca="1" si="16"/>
        <v>3.35</v>
      </c>
      <c r="U67" s="32">
        <f t="shared" ca="1" si="16"/>
        <v>3.35</v>
      </c>
      <c r="V67" s="32">
        <f t="shared" ca="1" si="13"/>
        <v>3.35</v>
      </c>
      <c r="W67" s="32">
        <f t="shared" ca="1" si="13"/>
        <v>3.35</v>
      </c>
      <c r="X67" s="32">
        <f t="shared" ca="1" si="13"/>
        <v>3.35</v>
      </c>
    </row>
    <row r="68" spans="1:24" x14ac:dyDescent="0.2">
      <c r="A68" s="1" t="s">
        <v>77</v>
      </c>
      <c r="B68" s="1">
        <v>2.6641782844153234</v>
      </c>
      <c r="C68" s="1">
        <f t="shared" ca="1" si="14"/>
        <v>2.67</v>
      </c>
      <c r="D68" s="1">
        <f t="shared" ca="1" si="15"/>
        <v>2.67</v>
      </c>
      <c r="E68" s="32">
        <f t="shared" ca="1" si="16"/>
        <v>8.2899999999999991</v>
      </c>
      <c r="F68" s="32">
        <f t="shared" ca="1" si="12"/>
        <v>8.2899999999999991</v>
      </c>
      <c r="G68" s="32">
        <f t="shared" ca="1" si="16"/>
        <v>8.2899999999999991</v>
      </c>
      <c r="H68" s="32">
        <f t="shared" ca="1" si="16"/>
        <v>0.87</v>
      </c>
      <c r="I68" s="32">
        <f t="shared" ca="1" si="16"/>
        <v>6.08</v>
      </c>
      <c r="J68" s="32">
        <f t="shared" ca="1" si="16"/>
        <v>10.51</v>
      </c>
      <c r="K68" s="32">
        <f t="shared" ca="1" si="16"/>
        <v>5.8</v>
      </c>
      <c r="L68" s="32">
        <f t="shared" ca="1" si="16"/>
        <v>10.78</v>
      </c>
      <c r="M68" s="32">
        <f t="shared" ca="1" si="16"/>
        <v>8.2899999999999991</v>
      </c>
      <c r="N68" s="32">
        <f t="shared" ca="1" si="16"/>
        <v>8.2899999999999991</v>
      </c>
      <c r="O68" s="32">
        <f t="shared" ca="1" si="16"/>
        <v>7.45</v>
      </c>
      <c r="P68" s="32">
        <f t="shared" ca="1" si="16"/>
        <v>9.1300000000000008</v>
      </c>
      <c r="Q68" s="32">
        <f t="shared" ca="1" si="16"/>
        <v>8.2899999999999991</v>
      </c>
      <c r="R68" s="32">
        <f t="shared" ca="1" si="16"/>
        <v>8.2899999999999991</v>
      </c>
      <c r="S68" s="32">
        <f t="shared" ca="1" si="16"/>
        <v>8.2899999999999991</v>
      </c>
      <c r="T68" s="32">
        <f t="shared" ca="1" si="16"/>
        <v>8.2899999999999991</v>
      </c>
      <c r="U68" s="32">
        <f t="shared" ca="1" si="16"/>
        <v>1.6</v>
      </c>
      <c r="V68" s="32">
        <f t="shared" ca="1" si="13"/>
        <v>8.2899999999999991</v>
      </c>
      <c r="W68" s="32">
        <f t="shared" ca="1" si="13"/>
        <v>1.6</v>
      </c>
      <c r="X68" s="32">
        <f t="shared" ca="1" si="13"/>
        <v>8.2899999999999991</v>
      </c>
    </row>
    <row r="69" spans="1:24" x14ac:dyDescent="0.2">
      <c r="A69" s="1" t="s">
        <v>78</v>
      </c>
      <c r="B69" s="1">
        <v>2.2524286775470896</v>
      </c>
      <c r="C69" s="1">
        <f t="shared" ca="1" si="14"/>
        <v>2.25</v>
      </c>
      <c r="D69" s="1">
        <f t="shared" ca="1" si="15"/>
        <v>2.25</v>
      </c>
      <c r="E69" s="32">
        <f t="shared" ca="1" si="16"/>
        <v>6.39</v>
      </c>
      <c r="F69" s="32">
        <f t="shared" ca="1" si="12"/>
        <v>6.39</v>
      </c>
      <c r="G69" s="32">
        <f t="shared" ca="1" si="16"/>
        <v>6.39</v>
      </c>
      <c r="H69" s="32">
        <f t="shared" ca="1" si="16"/>
        <v>6.39</v>
      </c>
      <c r="I69" s="32">
        <f t="shared" ca="1" si="16"/>
        <v>4.5199999999999996</v>
      </c>
      <c r="J69" s="32">
        <f t="shared" ca="1" si="16"/>
        <v>8.2899999999999991</v>
      </c>
      <c r="K69" s="32">
        <f t="shared" ca="1" si="16"/>
        <v>4.47</v>
      </c>
      <c r="L69" s="32">
        <f t="shared" ca="1" si="16"/>
        <v>8.31</v>
      </c>
      <c r="M69" s="32">
        <f t="shared" ca="1" si="16"/>
        <v>6.39</v>
      </c>
      <c r="N69" s="32">
        <f t="shared" ca="1" si="16"/>
        <v>6.39</v>
      </c>
      <c r="O69" s="32">
        <f t="shared" ca="1" si="16"/>
        <v>5.74</v>
      </c>
      <c r="P69" s="32">
        <f t="shared" ca="1" si="16"/>
        <v>7.05</v>
      </c>
      <c r="Q69" s="32">
        <f t="shared" ca="1" si="16"/>
        <v>6.39</v>
      </c>
      <c r="R69" s="32">
        <f t="shared" ca="1" si="16"/>
        <v>6.39</v>
      </c>
      <c r="S69" s="32">
        <f t="shared" ca="1" si="16"/>
        <v>6.39</v>
      </c>
      <c r="T69" s="32">
        <f t="shared" ca="1" si="16"/>
        <v>6.39</v>
      </c>
      <c r="U69" s="32">
        <f t="shared" ca="1" si="16"/>
        <v>6.39</v>
      </c>
      <c r="V69" s="32">
        <f t="shared" ca="1" si="13"/>
        <v>6.39</v>
      </c>
      <c r="W69" s="32">
        <f t="shared" ca="1" si="13"/>
        <v>0.6</v>
      </c>
      <c r="X69" s="32">
        <f t="shared" ca="1" si="13"/>
        <v>6.39</v>
      </c>
    </row>
    <row r="70" spans="1:24" x14ac:dyDescent="0.2">
      <c r="A70" s="1" t="s">
        <v>79</v>
      </c>
      <c r="B70" s="1">
        <v>3.9990832623367911</v>
      </c>
      <c r="C70" s="1">
        <f t="shared" ca="1" si="14"/>
        <v>4</v>
      </c>
      <c r="D70" s="1">
        <f t="shared" ca="1" si="15"/>
        <v>4</v>
      </c>
      <c r="E70" s="32">
        <f t="shared" ca="1" si="16"/>
        <v>1.21</v>
      </c>
      <c r="F70" s="32">
        <f t="shared" ca="1" si="12"/>
        <v>1.21</v>
      </c>
      <c r="G70" s="32">
        <f t="shared" ca="1" si="16"/>
        <v>7.18</v>
      </c>
      <c r="H70" s="32">
        <f t="shared" ca="1" si="16"/>
        <v>1.21</v>
      </c>
      <c r="I70" s="32">
        <f t="shared" ca="1" si="16"/>
        <v>0.85</v>
      </c>
      <c r="J70" s="32">
        <f t="shared" ca="1" si="16"/>
        <v>1.56</v>
      </c>
      <c r="K70" s="32">
        <f t="shared" ca="1" si="16"/>
        <v>5.03</v>
      </c>
      <c r="L70" s="32">
        <f t="shared" ca="1" si="16"/>
        <v>1.57</v>
      </c>
      <c r="M70" s="32">
        <f t="shared" ca="1" si="16"/>
        <v>1.21</v>
      </c>
      <c r="N70" s="32">
        <f t="shared" ca="1" si="16"/>
        <v>7.18</v>
      </c>
      <c r="O70" s="32">
        <f t="shared" ca="1" si="16"/>
        <v>6.44</v>
      </c>
      <c r="P70" s="32">
        <f t="shared" ca="1" si="16"/>
        <v>1.33</v>
      </c>
      <c r="Q70" s="32">
        <f t="shared" ca="1" si="16"/>
        <v>7.18</v>
      </c>
      <c r="R70" s="32">
        <f t="shared" ca="1" si="16"/>
        <v>1.21</v>
      </c>
      <c r="S70" s="32">
        <f t="shared" ca="1" si="16"/>
        <v>1.21</v>
      </c>
      <c r="T70" s="32">
        <f t="shared" ca="1" si="16"/>
        <v>1.21</v>
      </c>
      <c r="U70" s="32">
        <f t="shared" ca="1" si="16"/>
        <v>1.21</v>
      </c>
      <c r="V70" s="32">
        <f t="shared" ca="1" si="13"/>
        <v>7.18</v>
      </c>
      <c r="W70" s="32">
        <f t="shared" ca="1" si="13"/>
        <v>1.21</v>
      </c>
      <c r="X70" s="32">
        <f t="shared" ca="1" si="13"/>
        <v>7.18</v>
      </c>
    </row>
    <row r="71" spans="1:24" x14ac:dyDescent="0.2">
      <c r="A71" s="1" t="s">
        <v>80</v>
      </c>
      <c r="B71" s="1">
        <v>1.9773137181394229</v>
      </c>
      <c r="C71" s="1">
        <f t="shared" ca="1" si="14"/>
        <v>1.98</v>
      </c>
      <c r="D71" s="1">
        <f t="shared" ca="1" si="15"/>
        <v>1.98</v>
      </c>
      <c r="E71" s="32">
        <f t="shared" ca="1" si="16"/>
        <v>1.89</v>
      </c>
      <c r="F71" s="32">
        <f t="shared" ca="1" si="12"/>
        <v>1.89</v>
      </c>
      <c r="G71" s="32">
        <f t="shared" ca="1" si="16"/>
        <v>2.9</v>
      </c>
      <c r="H71" s="32">
        <f t="shared" ca="1" si="16"/>
        <v>1.89</v>
      </c>
      <c r="I71" s="32">
        <f t="shared" ca="1" si="16"/>
        <v>2.0299999999999998</v>
      </c>
      <c r="J71" s="32">
        <f t="shared" ca="1" si="16"/>
        <v>2.46</v>
      </c>
      <c r="K71" s="32">
        <f t="shared" ca="1" si="16"/>
        <v>2.0299999999999998</v>
      </c>
      <c r="L71" s="32">
        <f t="shared" ca="1" si="16"/>
        <v>2.46</v>
      </c>
      <c r="M71" s="32">
        <f t="shared" ca="1" si="16"/>
        <v>1.89</v>
      </c>
      <c r="N71" s="32">
        <f t="shared" ca="1" si="16"/>
        <v>1.89</v>
      </c>
      <c r="O71" s="32">
        <f t="shared" ca="1" si="16"/>
        <v>1.7</v>
      </c>
      <c r="P71" s="32">
        <f t="shared" ca="1" si="16"/>
        <v>2.08</v>
      </c>
      <c r="Q71" s="32">
        <f t="shared" ca="1" si="16"/>
        <v>1.89</v>
      </c>
      <c r="R71" s="32">
        <f t="shared" ca="1" si="16"/>
        <v>1.89</v>
      </c>
      <c r="S71" s="32">
        <f t="shared" ca="1" si="16"/>
        <v>1.89</v>
      </c>
      <c r="T71" s="32">
        <f t="shared" ca="1" si="16"/>
        <v>1.89</v>
      </c>
      <c r="U71" s="32">
        <f t="shared" ca="1" si="16"/>
        <v>1.89</v>
      </c>
      <c r="V71" s="32">
        <f t="shared" ca="1" si="13"/>
        <v>1.89</v>
      </c>
      <c r="W71" s="32">
        <f t="shared" ca="1" si="13"/>
        <v>1.89</v>
      </c>
      <c r="X71" s="32">
        <f t="shared" ca="1" si="13"/>
        <v>1.89</v>
      </c>
    </row>
    <row r="72" spans="1:24" x14ac:dyDescent="0.2">
      <c r="A72" s="1" t="s">
        <v>81</v>
      </c>
      <c r="B72" s="1">
        <v>11.373422223186704</v>
      </c>
      <c r="C72" s="1">
        <f t="shared" ca="1" si="14"/>
        <v>11.37</v>
      </c>
      <c r="D72" s="1">
        <f t="shared" ca="1" si="15"/>
        <v>11.37</v>
      </c>
      <c r="E72" s="32">
        <f t="shared" ca="1" si="16"/>
        <v>19.75</v>
      </c>
      <c r="F72" s="32">
        <f t="shared" ca="1" si="12"/>
        <v>19.75</v>
      </c>
      <c r="G72" s="32">
        <f t="shared" ca="1" si="16"/>
        <v>31.58</v>
      </c>
      <c r="H72" s="32">
        <f t="shared" ca="1" si="16"/>
        <v>19.75</v>
      </c>
      <c r="I72" s="32">
        <f t="shared" ca="1" si="16"/>
        <v>14</v>
      </c>
      <c r="J72" s="32">
        <f t="shared" ca="1" si="16"/>
        <v>25.53</v>
      </c>
      <c r="K72" s="32">
        <f t="shared" ca="1" si="16"/>
        <v>22.11</v>
      </c>
      <c r="L72" s="32">
        <f t="shared" ca="1" si="16"/>
        <v>25.67</v>
      </c>
      <c r="M72" s="32">
        <f t="shared" ca="1" si="16"/>
        <v>19.75</v>
      </c>
      <c r="N72" s="32">
        <f t="shared" ca="1" si="16"/>
        <v>19.75</v>
      </c>
      <c r="O72" s="32">
        <f t="shared" ca="1" si="16"/>
        <v>17.760000000000002</v>
      </c>
      <c r="P72" s="32">
        <f t="shared" ca="1" si="16"/>
        <v>21.74</v>
      </c>
      <c r="Q72" s="32">
        <f t="shared" ca="1" si="16"/>
        <v>19.75</v>
      </c>
      <c r="R72" s="32">
        <f t="shared" ca="1" si="16"/>
        <v>19.75</v>
      </c>
      <c r="S72" s="32">
        <f t="shared" ca="1" si="16"/>
        <v>19.75</v>
      </c>
      <c r="T72" s="32">
        <f t="shared" ca="1" si="16"/>
        <v>19.75</v>
      </c>
      <c r="U72" s="32">
        <f t="shared" ca="1" si="16"/>
        <v>1.42</v>
      </c>
      <c r="V72" s="32">
        <f t="shared" ca="1" si="13"/>
        <v>31.58</v>
      </c>
      <c r="W72" s="32">
        <f t="shared" ca="1" si="13"/>
        <v>1.42</v>
      </c>
      <c r="X72" s="32">
        <f t="shared" ca="1" si="13"/>
        <v>31.58</v>
      </c>
    </row>
    <row r="73" spans="1:24" x14ac:dyDescent="0.2">
      <c r="A73" s="1" t="s">
        <v>82</v>
      </c>
      <c r="B73" s="1">
        <v>5.3887620068599773</v>
      </c>
      <c r="C73" s="1">
        <f t="shared" ca="1" si="14"/>
        <v>5.39</v>
      </c>
      <c r="D73" s="1">
        <f t="shared" ca="1" si="15"/>
        <v>5.39</v>
      </c>
      <c r="E73" s="32">
        <f t="shared" ca="1" si="16"/>
        <v>0.19</v>
      </c>
      <c r="F73" s="32">
        <f t="shared" ca="1" si="12"/>
        <v>10.02</v>
      </c>
      <c r="G73" s="32">
        <f t="shared" ca="1" si="16"/>
        <v>0.19</v>
      </c>
      <c r="H73" s="32">
        <f t="shared" ca="1" si="16"/>
        <v>0.19</v>
      </c>
      <c r="I73" s="32">
        <f t="shared" ca="1" si="16"/>
        <v>0.81</v>
      </c>
      <c r="J73" s="32">
        <f t="shared" ca="1" si="16"/>
        <v>0.24</v>
      </c>
      <c r="K73" s="32">
        <f t="shared" ca="1" si="16"/>
        <v>0.61</v>
      </c>
      <c r="L73" s="32">
        <f t="shared" ca="1" si="16"/>
        <v>0.25</v>
      </c>
      <c r="M73" s="32">
        <f t="shared" ca="1" si="16"/>
        <v>0.19</v>
      </c>
      <c r="N73" s="32">
        <f t="shared" ca="1" si="16"/>
        <v>0.19</v>
      </c>
      <c r="O73" s="32">
        <f t="shared" ca="1" si="16"/>
        <v>0.17</v>
      </c>
      <c r="P73" s="32">
        <f t="shared" ca="1" si="16"/>
        <v>0.22</v>
      </c>
      <c r="Q73" s="32">
        <f t="shared" ca="1" si="16"/>
        <v>0.19</v>
      </c>
      <c r="R73" s="32">
        <f t="shared" ca="1" si="16"/>
        <v>0.19</v>
      </c>
      <c r="S73" s="32">
        <f t="shared" ca="1" si="16"/>
        <v>0.19</v>
      </c>
      <c r="T73" s="32">
        <f t="shared" ca="1" si="16"/>
        <v>8.57</v>
      </c>
      <c r="U73" s="32">
        <f t="shared" ca="1" si="16"/>
        <v>0.19</v>
      </c>
      <c r="V73" s="32">
        <f t="shared" ca="1" si="13"/>
        <v>8.57</v>
      </c>
      <c r="W73" s="32">
        <f t="shared" ca="1" si="13"/>
        <v>0.19</v>
      </c>
      <c r="X73" s="32">
        <f t="shared" ca="1" si="13"/>
        <v>8.57</v>
      </c>
    </row>
    <row r="74" spans="1:24" x14ac:dyDescent="0.2">
      <c r="A74" s="1" t="s">
        <v>83</v>
      </c>
      <c r="B74" s="1">
        <v>1.6165762909501922</v>
      </c>
      <c r="C74" s="1">
        <f t="shared" ca="1" si="14"/>
        <v>1.62</v>
      </c>
      <c r="D74" s="1">
        <f t="shared" ca="1" si="15"/>
        <v>1.62</v>
      </c>
      <c r="E74" s="32">
        <f t="shared" ca="1" si="16"/>
        <v>2.65</v>
      </c>
      <c r="F74" s="32">
        <f t="shared" ca="1" si="12"/>
        <v>2.65</v>
      </c>
      <c r="G74" s="32">
        <f t="shared" ca="1" si="16"/>
        <v>2.65</v>
      </c>
      <c r="H74" s="32">
        <f t="shared" ca="1" si="16"/>
        <v>1.46</v>
      </c>
      <c r="I74" s="32">
        <f t="shared" ca="1" si="16"/>
        <v>1.86</v>
      </c>
      <c r="J74" s="32">
        <f t="shared" ca="1" si="16"/>
        <v>2.71</v>
      </c>
      <c r="K74" s="32">
        <f t="shared" ca="1" si="16"/>
        <v>1.86</v>
      </c>
      <c r="L74" s="32">
        <f t="shared" ca="1" si="16"/>
        <v>2.71</v>
      </c>
      <c r="M74" s="32">
        <f t="shared" ca="1" si="16"/>
        <v>2.65</v>
      </c>
      <c r="N74" s="32">
        <f t="shared" ca="1" si="16"/>
        <v>2.65</v>
      </c>
      <c r="O74" s="32">
        <f t="shared" ca="1" si="16"/>
        <v>2.39</v>
      </c>
      <c r="P74" s="32">
        <f t="shared" ca="1" si="16"/>
        <v>2.92</v>
      </c>
      <c r="Q74" s="32">
        <f t="shared" ca="1" si="16"/>
        <v>2.65</v>
      </c>
      <c r="R74" s="32">
        <f t="shared" ca="1" si="16"/>
        <v>2.65</v>
      </c>
      <c r="S74" s="32">
        <f t="shared" ca="1" si="16"/>
        <v>2.65</v>
      </c>
      <c r="T74" s="32">
        <f t="shared" ca="1" si="16"/>
        <v>2.65</v>
      </c>
      <c r="U74" s="32">
        <f t="shared" ca="1" si="16"/>
        <v>2.08</v>
      </c>
      <c r="V74" s="32">
        <f t="shared" ref="V74:X101" ca="1" si="17">INDIRECT(ADDRESS(ROW(V74)+147,9,,,CONCATENATE("oq25",V$1)))</f>
        <v>2.65</v>
      </c>
      <c r="W74" s="32">
        <f t="shared" ca="1" si="17"/>
        <v>2.08</v>
      </c>
      <c r="X74" s="32">
        <f t="shared" ca="1" si="17"/>
        <v>3.8</v>
      </c>
    </row>
    <row r="75" spans="1:24" x14ac:dyDescent="0.2">
      <c r="A75" s="1" t="s">
        <v>84</v>
      </c>
      <c r="B75" s="1">
        <v>1.2056631332000047</v>
      </c>
      <c r="C75" s="1">
        <f t="shared" ca="1" si="14"/>
        <v>1.21</v>
      </c>
      <c r="D75" s="1">
        <f t="shared" ca="1" si="15"/>
        <v>1.21</v>
      </c>
      <c r="E75" s="32">
        <f t="shared" ca="1" si="16"/>
        <v>4.28</v>
      </c>
      <c r="F75" s="32">
        <f t="shared" ca="1" si="12"/>
        <v>4.28</v>
      </c>
      <c r="G75" s="32">
        <f t="shared" ca="1" si="16"/>
        <v>4.28</v>
      </c>
      <c r="H75" s="32">
        <f t="shared" ca="1" si="16"/>
        <v>4.28</v>
      </c>
      <c r="I75" s="32">
        <f t="shared" ca="1" si="16"/>
        <v>2.98</v>
      </c>
      <c r="J75" s="32">
        <f t="shared" ca="1" si="16"/>
        <v>5.59</v>
      </c>
      <c r="K75" s="32">
        <f t="shared" ca="1" si="16"/>
        <v>3</v>
      </c>
      <c r="L75" s="32">
        <f t="shared" ca="1" si="16"/>
        <v>5.57</v>
      </c>
      <c r="M75" s="32">
        <f t="shared" ca="1" si="16"/>
        <v>4.28</v>
      </c>
      <c r="N75" s="32">
        <f t="shared" ca="1" si="16"/>
        <v>4.28</v>
      </c>
      <c r="O75" s="32">
        <f t="shared" ca="1" si="16"/>
        <v>3.85</v>
      </c>
      <c r="P75" s="32">
        <f t="shared" ca="1" si="16"/>
        <v>4.72</v>
      </c>
      <c r="Q75" s="32">
        <f t="shared" ca="1" si="16"/>
        <v>4.28</v>
      </c>
      <c r="R75" s="32">
        <f t="shared" ca="1" si="16"/>
        <v>4.28</v>
      </c>
      <c r="S75" s="32">
        <f t="shared" ca="1" si="16"/>
        <v>4.28</v>
      </c>
      <c r="T75" s="32">
        <f t="shared" ca="1" si="16"/>
        <v>4.28</v>
      </c>
      <c r="U75" s="32">
        <f t="shared" ca="1" si="16"/>
        <v>4.28</v>
      </c>
      <c r="V75" s="32">
        <f t="shared" ca="1" si="17"/>
        <v>4.28</v>
      </c>
      <c r="W75" s="32">
        <f t="shared" ca="1" si="17"/>
        <v>4.28</v>
      </c>
      <c r="X75" s="32">
        <f t="shared" ca="1" si="17"/>
        <v>4.28</v>
      </c>
    </row>
    <row r="76" spans="1:24" x14ac:dyDescent="0.2">
      <c r="A76" s="1" t="s">
        <v>85</v>
      </c>
      <c r="B76" s="1">
        <v>2.4590100945607269</v>
      </c>
      <c r="C76" s="1">
        <f t="shared" ca="1" si="14"/>
        <v>2.46</v>
      </c>
      <c r="D76" s="1">
        <f t="shared" ca="1" si="15"/>
        <v>2.46</v>
      </c>
      <c r="E76" s="32">
        <f t="shared" ca="1" si="16"/>
        <v>3.19</v>
      </c>
      <c r="F76" s="32">
        <f t="shared" ca="1" si="12"/>
        <v>3.19</v>
      </c>
      <c r="G76" s="32">
        <f t="shared" ca="1" si="16"/>
        <v>3.19</v>
      </c>
      <c r="H76" s="32">
        <f t="shared" ca="1" si="16"/>
        <v>3.19</v>
      </c>
      <c r="I76" s="32">
        <f t="shared" ca="1" si="16"/>
        <v>2.17</v>
      </c>
      <c r="J76" s="32">
        <f t="shared" ca="1" si="16"/>
        <v>4.28</v>
      </c>
      <c r="K76" s="32">
        <f t="shared" ca="1" si="16"/>
        <v>2.2400000000000002</v>
      </c>
      <c r="L76" s="32">
        <f t="shared" ca="1" si="16"/>
        <v>4.1500000000000004</v>
      </c>
      <c r="M76" s="32">
        <f t="shared" ca="1" si="16"/>
        <v>3.19</v>
      </c>
      <c r="N76" s="32">
        <f t="shared" ca="1" si="16"/>
        <v>3.19</v>
      </c>
      <c r="O76" s="32">
        <f t="shared" ca="1" si="16"/>
        <v>2.84</v>
      </c>
      <c r="P76" s="32">
        <f t="shared" ca="1" si="16"/>
        <v>3.56</v>
      </c>
      <c r="Q76" s="32">
        <f t="shared" ca="1" si="16"/>
        <v>3.19</v>
      </c>
      <c r="R76" s="32">
        <f t="shared" ca="1" si="16"/>
        <v>3.19</v>
      </c>
      <c r="S76" s="32">
        <f t="shared" ca="1" si="16"/>
        <v>3.19</v>
      </c>
      <c r="T76" s="32">
        <f t="shared" ca="1" si="16"/>
        <v>3.19</v>
      </c>
      <c r="U76" s="32">
        <f t="shared" ca="1" si="16"/>
        <v>3.19</v>
      </c>
      <c r="V76" s="32">
        <f t="shared" ca="1" si="17"/>
        <v>3.19</v>
      </c>
      <c r="W76" s="32">
        <f t="shared" ca="1" si="17"/>
        <v>3.19</v>
      </c>
      <c r="X76" s="32">
        <f t="shared" ca="1" si="17"/>
        <v>22.27</v>
      </c>
    </row>
    <row r="77" spans="1:24" x14ac:dyDescent="0.2">
      <c r="A77" s="1" t="s">
        <v>86</v>
      </c>
      <c r="B77" s="1">
        <v>1.0850032664743268</v>
      </c>
      <c r="C77" s="1">
        <f t="shared" ca="1" si="14"/>
        <v>1.0900000000000001</v>
      </c>
      <c r="D77" s="1">
        <f t="shared" ca="1" si="15"/>
        <v>1.0900000000000001</v>
      </c>
      <c r="E77" s="32">
        <f t="shared" ca="1" si="16"/>
        <v>0.86</v>
      </c>
      <c r="F77" s="32">
        <f t="shared" ca="1" si="12"/>
        <v>3.09</v>
      </c>
      <c r="G77" s="32">
        <f t="shared" ca="1" si="16"/>
        <v>0.86</v>
      </c>
      <c r="H77" s="32">
        <f t="shared" ca="1" si="16"/>
        <v>0.86</v>
      </c>
      <c r="I77" s="32">
        <f t="shared" ca="1" si="16"/>
        <v>0.77</v>
      </c>
      <c r="J77" s="32">
        <f t="shared" ca="1" si="16"/>
        <v>0.99</v>
      </c>
      <c r="K77" s="32">
        <f t="shared" ca="1" si="16"/>
        <v>0.6</v>
      </c>
      <c r="L77" s="32">
        <f t="shared" ca="1" si="16"/>
        <v>1.1100000000000001</v>
      </c>
      <c r="M77" s="32">
        <f t="shared" ca="1" si="16"/>
        <v>0.86</v>
      </c>
      <c r="N77" s="32">
        <f t="shared" ca="1" si="16"/>
        <v>0.86</v>
      </c>
      <c r="O77" s="32">
        <f t="shared" ca="1" si="16"/>
        <v>0.79</v>
      </c>
      <c r="P77" s="32">
        <f t="shared" ca="1" si="16"/>
        <v>0.99</v>
      </c>
      <c r="Q77" s="32">
        <f t="shared" ca="1" si="16"/>
        <v>0.86</v>
      </c>
      <c r="R77" s="32">
        <f t="shared" ca="1" si="16"/>
        <v>0.86</v>
      </c>
      <c r="S77" s="32">
        <f t="shared" ca="1" si="16"/>
        <v>0.86</v>
      </c>
      <c r="T77" s="32">
        <f t="shared" ca="1" si="16"/>
        <v>0.86</v>
      </c>
      <c r="U77" s="32">
        <f t="shared" ca="1" si="16"/>
        <v>0.86</v>
      </c>
      <c r="V77" s="32">
        <f t="shared" ca="1" si="17"/>
        <v>0.86</v>
      </c>
      <c r="W77" s="32">
        <f t="shared" ca="1" si="17"/>
        <v>0.86</v>
      </c>
      <c r="X77" s="32">
        <f t="shared" ca="1" si="17"/>
        <v>0.86</v>
      </c>
    </row>
    <row r="78" spans="1:24" x14ac:dyDescent="0.2">
      <c r="A78" s="1" t="s">
        <v>87</v>
      </c>
      <c r="B78" s="1">
        <v>1.1822081855663347</v>
      </c>
      <c r="C78" s="1">
        <f t="shared" ca="1" si="14"/>
        <v>1.18</v>
      </c>
      <c r="D78" s="1">
        <f t="shared" ca="1" si="15"/>
        <v>1.18</v>
      </c>
      <c r="E78" s="32">
        <f t="shared" ca="1" si="16"/>
        <v>0.85</v>
      </c>
      <c r="F78" s="32">
        <f t="shared" ca="1" si="12"/>
        <v>2.88</v>
      </c>
      <c r="G78" s="32">
        <f t="shared" ca="1" si="16"/>
        <v>0.85</v>
      </c>
      <c r="H78" s="32">
        <f t="shared" ca="1" si="16"/>
        <v>0.85</v>
      </c>
      <c r="I78" s="32">
        <f t="shared" ca="1" si="16"/>
        <v>0.78</v>
      </c>
      <c r="J78" s="32">
        <f t="shared" ca="1" si="16"/>
        <v>0.97</v>
      </c>
      <c r="K78" s="32">
        <f t="shared" ca="1" si="16"/>
        <v>0.6</v>
      </c>
      <c r="L78" s="32">
        <f t="shared" ca="1" si="16"/>
        <v>1.1100000000000001</v>
      </c>
      <c r="M78" s="32">
        <f t="shared" ca="1" si="16"/>
        <v>0.85</v>
      </c>
      <c r="N78" s="32">
        <f t="shared" ca="1" si="16"/>
        <v>0.85</v>
      </c>
      <c r="O78" s="32">
        <f t="shared" ca="1" si="16"/>
        <v>0.8</v>
      </c>
      <c r="P78" s="32">
        <f t="shared" ca="1" si="16"/>
        <v>0.99</v>
      </c>
      <c r="Q78" s="32">
        <f t="shared" ca="1" si="16"/>
        <v>0.85</v>
      </c>
      <c r="R78" s="32">
        <f t="shared" ca="1" si="16"/>
        <v>0.85</v>
      </c>
      <c r="S78" s="32">
        <f t="shared" ca="1" si="16"/>
        <v>0.85</v>
      </c>
      <c r="T78" s="32">
        <f t="shared" ca="1" si="16"/>
        <v>0.85</v>
      </c>
      <c r="U78" s="32">
        <f t="shared" ca="1" si="16"/>
        <v>0.85</v>
      </c>
      <c r="V78" s="32">
        <f t="shared" ca="1" si="17"/>
        <v>0.85</v>
      </c>
      <c r="W78" s="32">
        <f t="shared" ca="1" si="17"/>
        <v>0.85</v>
      </c>
      <c r="X78" s="32">
        <f t="shared" ca="1" si="17"/>
        <v>0.85</v>
      </c>
    </row>
    <row r="79" spans="1:24" x14ac:dyDescent="0.2">
      <c r="A79" s="1" t="s">
        <v>88</v>
      </c>
      <c r="B79" s="1">
        <v>7.5953986171788621</v>
      </c>
      <c r="C79" s="1">
        <f t="shared" ca="1" si="14"/>
        <v>7.6</v>
      </c>
      <c r="D79" s="1">
        <f t="shared" ca="1" si="15"/>
        <v>7.6</v>
      </c>
      <c r="E79" s="32">
        <f t="shared" ca="1" si="16"/>
        <v>7.56</v>
      </c>
      <c r="F79" s="32">
        <f t="shared" ca="1" si="12"/>
        <v>7.56</v>
      </c>
      <c r="G79" s="32">
        <f t="shared" ca="1" si="16"/>
        <v>7.56</v>
      </c>
      <c r="H79" s="32">
        <f t="shared" ca="1" si="16"/>
        <v>1.1200000000000001</v>
      </c>
      <c r="I79" s="32">
        <f t="shared" ca="1" si="16"/>
        <v>0.81</v>
      </c>
      <c r="J79" s="32">
        <f t="shared" ca="1" si="16"/>
        <v>7.91</v>
      </c>
      <c r="K79" s="32">
        <f t="shared" ca="1" si="16"/>
        <v>5.29</v>
      </c>
      <c r="L79" s="32">
        <f t="shared" ca="1" si="16"/>
        <v>1.45</v>
      </c>
      <c r="M79" s="32">
        <f t="shared" ca="1" si="16"/>
        <v>7.56</v>
      </c>
      <c r="N79" s="32">
        <f t="shared" ca="1" si="16"/>
        <v>7.56</v>
      </c>
      <c r="O79" s="32">
        <f t="shared" ca="1" si="16"/>
        <v>6.77</v>
      </c>
      <c r="P79" s="32">
        <f t="shared" ca="1" si="16"/>
        <v>8.35</v>
      </c>
      <c r="Q79" s="32">
        <f t="shared" ca="1" si="16"/>
        <v>7.56</v>
      </c>
      <c r="R79" s="32">
        <f t="shared" ca="1" si="16"/>
        <v>7.56</v>
      </c>
      <c r="S79" s="32">
        <f t="shared" ca="1" si="16"/>
        <v>7.56</v>
      </c>
      <c r="T79" s="32">
        <f t="shared" ca="1" si="16"/>
        <v>7.56</v>
      </c>
      <c r="U79" s="32">
        <f t="shared" ca="1" si="16"/>
        <v>1.1200000000000001</v>
      </c>
      <c r="V79" s="32">
        <f t="shared" ca="1" si="17"/>
        <v>7.56</v>
      </c>
      <c r="W79" s="32">
        <f t="shared" ca="1" si="17"/>
        <v>1.1200000000000001</v>
      </c>
      <c r="X79" s="32">
        <f t="shared" ca="1" si="17"/>
        <v>7.56</v>
      </c>
    </row>
    <row r="80" spans="1:24" x14ac:dyDescent="0.2">
      <c r="A80" s="1" t="s">
        <v>89</v>
      </c>
      <c r="B80" s="1">
        <v>3.9680099898008581</v>
      </c>
      <c r="C80" s="1">
        <f t="shared" ca="1" si="14"/>
        <v>3.97</v>
      </c>
      <c r="D80" s="1">
        <f t="shared" ca="1" si="15"/>
        <v>3.97</v>
      </c>
      <c r="E80" s="32">
        <f t="shared" ca="1" si="16"/>
        <v>2.42</v>
      </c>
      <c r="F80" s="32">
        <f t="shared" ca="1" si="12"/>
        <v>2.42</v>
      </c>
      <c r="G80" s="32">
        <f t="shared" ca="1" si="16"/>
        <v>15.51</v>
      </c>
      <c r="H80" s="32">
        <f t="shared" ca="1" si="16"/>
        <v>2.42</v>
      </c>
      <c r="I80" s="32">
        <f t="shared" ca="1" si="16"/>
        <v>1.89</v>
      </c>
      <c r="J80" s="32">
        <f t="shared" ca="1" si="16"/>
        <v>3.14</v>
      </c>
      <c r="K80" s="32">
        <f t="shared" ca="1" si="16"/>
        <v>1.94</v>
      </c>
      <c r="L80" s="32">
        <f t="shared" ca="1" si="16"/>
        <v>3.15</v>
      </c>
      <c r="M80" s="32">
        <f t="shared" ca="1" si="16"/>
        <v>2.42</v>
      </c>
      <c r="N80" s="32">
        <f t="shared" ca="1" si="16"/>
        <v>2.42</v>
      </c>
      <c r="O80" s="32">
        <f t="shared" ca="1" si="16"/>
        <v>2.46</v>
      </c>
      <c r="P80" s="32">
        <f t="shared" ca="1" si="16"/>
        <v>2.68</v>
      </c>
      <c r="Q80" s="32">
        <f t="shared" ca="1" si="16"/>
        <v>2.42</v>
      </c>
      <c r="R80" s="32">
        <f t="shared" ca="1" si="16"/>
        <v>2.42</v>
      </c>
      <c r="S80" s="32">
        <f t="shared" ca="1" si="16"/>
        <v>2.42</v>
      </c>
      <c r="T80" s="32">
        <f t="shared" ca="1" si="16"/>
        <v>2.42</v>
      </c>
      <c r="U80" s="32">
        <f t="shared" ca="1" si="16"/>
        <v>2.42</v>
      </c>
      <c r="V80" s="32">
        <f t="shared" ca="1" si="17"/>
        <v>15.51</v>
      </c>
      <c r="W80" s="32">
        <f t="shared" ca="1" si="17"/>
        <v>2.42</v>
      </c>
      <c r="X80" s="32">
        <f t="shared" ca="1" si="17"/>
        <v>15.51</v>
      </c>
    </row>
    <row r="81" spans="1:24" x14ac:dyDescent="0.2">
      <c r="A81" s="1" t="s">
        <v>90</v>
      </c>
      <c r="B81" s="1">
        <v>2.5576111530387138</v>
      </c>
      <c r="C81" s="1">
        <f t="shared" ca="1" si="14"/>
        <v>2.56</v>
      </c>
      <c r="D81" s="1">
        <f t="shared" ca="1" si="15"/>
        <v>2.56</v>
      </c>
      <c r="E81" s="32">
        <f t="shared" ca="1" si="16"/>
        <v>5.92</v>
      </c>
      <c r="F81" s="32">
        <f t="shared" ca="1" si="12"/>
        <v>5.92</v>
      </c>
      <c r="G81" s="32">
        <f t="shared" ca="1" si="16"/>
        <v>5.92</v>
      </c>
      <c r="H81" s="32">
        <f t="shared" ca="1" si="16"/>
        <v>3.66</v>
      </c>
      <c r="I81" s="32">
        <f t="shared" ca="1" si="16"/>
        <v>4.42</v>
      </c>
      <c r="J81" s="32">
        <f t="shared" ca="1" si="16"/>
        <v>7.43</v>
      </c>
      <c r="K81" s="32">
        <f t="shared" ca="1" si="16"/>
        <v>4.1399999999999997</v>
      </c>
      <c r="L81" s="32">
        <f t="shared" ca="1" si="16"/>
        <v>7.69</v>
      </c>
      <c r="M81" s="32">
        <f t="shared" ca="1" si="16"/>
        <v>5.92</v>
      </c>
      <c r="N81" s="32">
        <f t="shared" ca="1" si="16"/>
        <v>5.92</v>
      </c>
      <c r="O81" s="32">
        <f t="shared" ca="1" si="16"/>
        <v>5.32</v>
      </c>
      <c r="P81" s="32">
        <f t="shared" ca="1" si="16"/>
        <v>6.52</v>
      </c>
      <c r="Q81" s="32">
        <f t="shared" ca="1" si="16"/>
        <v>5.92</v>
      </c>
      <c r="R81" s="32">
        <f t="shared" ca="1" si="16"/>
        <v>5.92</v>
      </c>
      <c r="S81" s="32">
        <f t="shared" ca="1" si="16"/>
        <v>5.92</v>
      </c>
      <c r="T81" s="32">
        <f t="shared" ca="1" si="16"/>
        <v>5.92</v>
      </c>
      <c r="U81" s="32">
        <f t="shared" ca="1" si="16"/>
        <v>3.66</v>
      </c>
      <c r="V81" s="32">
        <f t="shared" ca="1" si="17"/>
        <v>5.92</v>
      </c>
      <c r="W81" s="32">
        <f t="shared" ca="1" si="17"/>
        <v>3.66</v>
      </c>
      <c r="X81" s="32">
        <f t="shared" ca="1" si="17"/>
        <v>5.92</v>
      </c>
    </row>
    <row r="82" spans="1:24" hidden="1" x14ac:dyDescent="0.2">
      <c r="A82" s="1" t="s">
        <v>91</v>
      </c>
      <c r="B82" s="1">
        <v>3.9225926680483014</v>
      </c>
      <c r="C82" s="1">
        <f t="shared" ca="1" si="14"/>
        <v>3.92</v>
      </c>
      <c r="D82" s="1">
        <f t="shared" ca="1" si="15"/>
        <v>3.92</v>
      </c>
      <c r="E82" s="32">
        <f t="shared" ca="1" si="16"/>
        <v>0.92</v>
      </c>
      <c r="F82" s="32">
        <f t="shared" ca="1" si="12"/>
        <v>0.92</v>
      </c>
      <c r="G82" s="32">
        <f t="shared" ca="1" si="16"/>
        <v>11.27</v>
      </c>
      <c r="H82" s="32">
        <f t="shared" ca="1" si="16"/>
        <v>0.92</v>
      </c>
      <c r="I82" s="32">
        <f t="shared" ca="1" si="16"/>
        <v>0.67</v>
      </c>
      <c r="J82" s="32">
        <f t="shared" ca="1" si="16"/>
        <v>0.93</v>
      </c>
      <c r="K82" s="32">
        <f t="shared" ca="1" si="16"/>
        <v>0.64</v>
      </c>
      <c r="L82" s="32">
        <f t="shared" ca="1" si="16"/>
        <v>1.19</v>
      </c>
      <c r="M82" s="32">
        <f t="shared" ca="1" si="16"/>
        <v>0.92</v>
      </c>
      <c r="N82" s="32">
        <f t="shared" ca="1" si="16"/>
        <v>0.92</v>
      </c>
      <c r="O82" s="32">
        <f t="shared" ca="1" si="16"/>
        <v>0.81</v>
      </c>
      <c r="P82" s="32">
        <f t="shared" ca="1" si="16"/>
        <v>1.03</v>
      </c>
      <c r="Q82" s="32">
        <f t="shared" ca="1" si="16"/>
        <v>0.92</v>
      </c>
      <c r="R82" s="32">
        <f t="shared" ca="1" si="16"/>
        <v>0.92</v>
      </c>
      <c r="S82" s="32">
        <f t="shared" ca="1" si="16"/>
        <v>0.92</v>
      </c>
      <c r="T82" s="32">
        <f t="shared" ca="1" si="16"/>
        <v>0.92</v>
      </c>
      <c r="U82" s="32">
        <f t="shared" ref="U82:U101" ca="1" si="18">INDIRECT(ADDRESS(ROW(U82)+147,9,,,CONCATENATE("oq25",U$1)))</f>
        <v>0.92</v>
      </c>
      <c r="V82" s="32">
        <f t="shared" ca="1" si="17"/>
        <v>0.92</v>
      </c>
      <c r="W82" s="32">
        <f t="shared" ca="1" si="17"/>
        <v>0.92</v>
      </c>
      <c r="X82" s="32">
        <f t="shared" ca="1" si="17"/>
        <v>11.27</v>
      </c>
    </row>
    <row r="83" spans="1:24" x14ac:dyDescent="0.2">
      <c r="A83" s="1" t="s">
        <v>92</v>
      </c>
      <c r="B83" s="1">
        <v>1.1863882308836537</v>
      </c>
      <c r="C83" s="1">
        <f t="shared" ca="1" si="14"/>
        <v>1.19</v>
      </c>
      <c r="D83" s="1">
        <f t="shared" ca="1" si="15"/>
        <v>1.19</v>
      </c>
      <c r="E83" s="32">
        <f t="shared" ref="E83:T98" ca="1" si="19">INDIRECT(ADDRESS(ROW(E83)+147,9,,,CONCATENATE("oq25",E$1)))</f>
        <v>2.95</v>
      </c>
      <c r="F83" s="32">
        <f t="shared" ca="1" si="19"/>
        <v>2.95</v>
      </c>
      <c r="G83" s="32">
        <f t="shared" ca="1" si="19"/>
        <v>2.95</v>
      </c>
      <c r="H83" s="32">
        <f t="shared" ca="1" si="19"/>
        <v>1.26</v>
      </c>
      <c r="I83" s="32">
        <f t="shared" ca="1" si="19"/>
        <v>2.08</v>
      </c>
      <c r="J83" s="32">
        <f t="shared" ca="1" si="19"/>
        <v>2.71</v>
      </c>
      <c r="K83" s="32">
        <f t="shared" ca="1" si="19"/>
        <v>2.06</v>
      </c>
      <c r="L83" s="32">
        <f t="shared" ca="1" si="19"/>
        <v>1.64</v>
      </c>
      <c r="M83" s="32">
        <f t="shared" ca="1" si="19"/>
        <v>1.26</v>
      </c>
      <c r="N83" s="32">
        <f t="shared" ca="1" si="19"/>
        <v>2.95</v>
      </c>
      <c r="O83" s="32">
        <f t="shared" ca="1" si="19"/>
        <v>2.65</v>
      </c>
      <c r="P83" s="32">
        <f t="shared" ca="1" si="19"/>
        <v>1.39</v>
      </c>
      <c r="Q83" s="32">
        <f t="shared" ca="1" si="19"/>
        <v>2.95</v>
      </c>
      <c r="R83" s="32">
        <f t="shared" ca="1" si="19"/>
        <v>2.95</v>
      </c>
      <c r="S83" s="32">
        <f t="shared" ca="1" si="19"/>
        <v>2.95</v>
      </c>
      <c r="T83" s="32">
        <f t="shared" ca="1" si="19"/>
        <v>2.95</v>
      </c>
      <c r="U83" s="32">
        <f t="shared" ca="1" si="18"/>
        <v>1.26</v>
      </c>
      <c r="V83" s="32">
        <f t="shared" ca="1" si="17"/>
        <v>2.95</v>
      </c>
      <c r="W83" s="32">
        <f t="shared" ca="1" si="17"/>
        <v>1.26</v>
      </c>
      <c r="X83" s="32">
        <f t="shared" ca="1" si="17"/>
        <v>2.95</v>
      </c>
    </row>
    <row r="84" spans="1:24" x14ac:dyDescent="0.2">
      <c r="A84" s="1" t="s">
        <v>93</v>
      </c>
      <c r="B84" s="1">
        <v>32.459779188468879</v>
      </c>
      <c r="C84" s="1">
        <f t="shared" ca="1" si="14"/>
        <v>32.46</v>
      </c>
      <c r="D84" s="1">
        <f t="shared" ca="1" si="15"/>
        <v>32.46</v>
      </c>
      <c r="E84" s="32">
        <f t="shared" ca="1" si="19"/>
        <v>32.5</v>
      </c>
      <c r="F84" s="32">
        <f t="shared" ca="1" si="19"/>
        <v>32.5</v>
      </c>
      <c r="G84" s="32">
        <f t="shared" ca="1" si="19"/>
        <v>32.5</v>
      </c>
      <c r="H84" s="32">
        <f t="shared" ca="1" si="19"/>
        <v>32.5</v>
      </c>
      <c r="I84" s="32">
        <f t="shared" ca="1" si="19"/>
        <v>22.81</v>
      </c>
      <c r="J84" s="32">
        <f t="shared" ca="1" si="19"/>
        <v>42.49</v>
      </c>
      <c r="K84" s="32">
        <f t="shared" ca="1" si="19"/>
        <v>22.75</v>
      </c>
      <c r="L84" s="32">
        <f t="shared" ca="1" si="19"/>
        <v>42.25</v>
      </c>
      <c r="M84" s="32">
        <f t="shared" ca="1" si="19"/>
        <v>32.5</v>
      </c>
      <c r="N84" s="32">
        <f t="shared" ca="1" si="19"/>
        <v>32.5</v>
      </c>
      <c r="O84" s="32">
        <f t="shared" ca="1" si="19"/>
        <v>29</v>
      </c>
      <c r="P84" s="32">
        <f t="shared" ca="1" si="19"/>
        <v>36.06</v>
      </c>
      <c r="Q84" s="32">
        <f t="shared" ca="1" si="19"/>
        <v>32.5</v>
      </c>
      <c r="R84" s="32">
        <f t="shared" ca="1" si="19"/>
        <v>32.5</v>
      </c>
      <c r="S84" s="32">
        <f t="shared" ca="1" si="19"/>
        <v>32.5</v>
      </c>
      <c r="T84" s="32">
        <f t="shared" ca="1" si="19"/>
        <v>32.5</v>
      </c>
      <c r="U84" s="32">
        <f t="shared" ca="1" si="18"/>
        <v>32.5</v>
      </c>
      <c r="V84" s="32">
        <f t="shared" ca="1" si="17"/>
        <v>32.5</v>
      </c>
      <c r="W84" s="32">
        <f t="shared" ca="1" si="17"/>
        <v>2.81</v>
      </c>
      <c r="X84" s="32">
        <f t="shared" ca="1" si="17"/>
        <v>32.5</v>
      </c>
    </row>
    <row r="85" spans="1:24" x14ac:dyDescent="0.2">
      <c r="A85" s="1" t="s">
        <v>94</v>
      </c>
      <c r="B85" s="1">
        <v>49.929954137839225</v>
      </c>
      <c r="C85" s="1">
        <f t="shared" ca="1" si="14"/>
        <v>49.97</v>
      </c>
      <c r="D85" s="1">
        <f t="shared" ca="1" si="15"/>
        <v>49.97</v>
      </c>
      <c r="E85" s="32">
        <f t="shared" ca="1" si="19"/>
        <v>155.19</v>
      </c>
      <c r="F85" s="32">
        <f t="shared" ca="1" si="19"/>
        <v>155.19</v>
      </c>
      <c r="G85" s="32">
        <f t="shared" ca="1" si="19"/>
        <v>155.19</v>
      </c>
      <c r="H85" s="32">
        <f t="shared" ca="1" si="19"/>
        <v>155.19</v>
      </c>
      <c r="I85" s="32">
        <f t="shared" ca="1" si="19"/>
        <v>110.59</v>
      </c>
      <c r="J85" s="32">
        <f t="shared" ca="1" si="19"/>
        <v>201.19</v>
      </c>
      <c r="K85" s="32">
        <f t="shared" ca="1" si="19"/>
        <v>108.63</v>
      </c>
      <c r="L85" s="32">
        <f t="shared" ca="1" si="19"/>
        <v>201.75</v>
      </c>
      <c r="M85" s="32">
        <f t="shared" ca="1" si="19"/>
        <v>155.19</v>
      </c>
      <c r="N85" s="32">
        <f t="shared" ca="1" si="19"/>
        <v>155.19</v>
      </c>
      <c r="O85" s="32">
        <f t="shared" ca="1" si="19"/>
        <v>138.05000000000001</v>
      </c>
      <c r="P85" s="32">
        <f t="shared" ca="1" si="19"/>
        <v>172.69</v>
      </c>
      <c r="Q85" s="32">
        <f t="shared" ca="1" si="19"/>
        <v>155.19</v>
      </c>
      <c r="R85" s="32">
        <f t="shared" ca="1" si="19"/>
        <v>155.19</v>
      </c>
      <c r="S85" s="32">
        <f t="shared" ca="1" si="19"/>
        <v>155.19</v>
      </c>
      <c r="T85" s="32">
        <f t="shared" ca="1" si="19"/>
        <v>155.19</v>
      </c>
      <c r="U85" s="32">
        <f t="shared" ca="1" si="18"/>
        <v>155.19</v>
      </c>
      <c r="V85" s="32">
        <f t="shared" ca="1" si="17"/>
        <v>155.19</v>
      </c>
      <c r="W85" s="32">
        <f t="shared" ca="1" si="17"/>
        <v>155.19</v>
      </c>
      <c r="X85" s="32">
        <f t="shared" ca="1" si="17"/>
        <v>155.19</v>
      </c>
    </row>
    <row r="86" spans="1:24" x14ac:dyDescent="0.2">
      <c r="A86" s="1" t="s">
        <v>95</v>
      </c>
      <c r="B86" s="1">
        <v>8.0779429924400272</v>
      </c>
      <c r="C86" s="1">
        <f t="shared" ca="1" si="14"/>
        <v>8.08</v>
      </c>
      <c r="D86" s="1">
        <f t="shared" ca="1" si="15"/>
        <v>8.08</v>
      </c>
      <c r="E86" s="32">
        <f t="shared" ca="1" si="19"/>
        <v>15.24</v>
      </c>
      <c r="F86" s="32">
        <f t="shared" ca="1" si="19"/>
        <v>15.24</v>
      </c>
      <c r="G86" s="32">
        <f t="shared" ca="1" si="19"/>
        <v>15.24</v>
      </c>
      <c r="H86" s="32">
        <f t="shared" ca="1" si="19"/>
        <v>2.2799999999999998</v>
      </c>
      <c r="I86" s="32">
        <f t="shared" ca="1" si="19"/>
        <v>10.8</v>
      </c>
      <c r="J86" s="32">
        <f t="shared" ca="1" si="19"/>
        <v>19.72</v>
      </c>
      <c r="K86" s="32">
        <f t="shared" ca="1" si="19"/>
        <v>10.67</v>
      </c>
      <c r="L86" s="32">
        <f t="shared" ca="1" si="19"/>
        <v>19.82</v>
      </c>
      <c r="M86" s="32">
        <f t="shared" ca="1" si="19"/>
        <v>15.24</v>
      </c>
      <c r="N86" s="32">
        <f t="shared" ca="1" si="19"/>
        <v>15.24</v>
      </c>
      <c r="O86" s="32">
        <f t="shared" ca="1" si="19"/>
        <v>13.71</v>
      </c>
      <c r="P86" s="32">
        <f t="shared" ca="1" si="19"/>
        <v>16.78</v>
      </c>
      <c r="Q86" s="32">
        <f t="shared" ca="1" si="19"/>
        <v>15.24</v>
      </c>
      <c r="R86" s="32">
        <f t="shared" ca="1" si="19"/>
        <v>15.24</v>
      </c>
      <c r="S86" s="32">
        <f t="shared" ca="1" si="19"/>
        <v>15.24</v>
      </c>
      <c r="T86" s="32">
        <f t="shared" ca="1" si="19"/>
        <v>15.24</v>
      </c>
      <c r="U86" s="32">
        <f t="shared" ca="1" si="18"/>
        <v>2.61</v>
      </c>
      <c r="V86" s="32">
        <f t="shared" ca="1" si="17"/>
        <v>15.24</v>
      </c>
      <c r="W86" s="32">
        <f t="shared" ca="1" si="17"/>
        <v>2.61</v>
      </c>
      <c r="X86" s="32">
        <f t="shared" ca="1" si="17"/>
        <v>34.380000000000003</v>
      </c>
    </row>
    <row r="87" spans="1:24" x14ac:dyDescent="0.2">
      <c r="A87" s="1" t="s">
        <v>96</v>
      </c>
      <c r="B87" s="1">
        <v>1.5271733020533385</v>
      </c>
      <c r="C87" s="1">
        <f t="shared" ca="1" si="14"/>
        <v>1.53</v>
      </c>
      <c r="D87" s="1">
        <f t="shared" ca="1" si="15"/>
        <v>1.53</v>
      </c>
      <c r="E87" s="32">
        <f t="shared" ca="1" si="19"/>
        <v>3.46</v>
      </c>
      <c r="F87" s="32">
        <f t="shared" ca="1" si="19"/>
        <v>3.46</v>
      </c>
      <c r="G87" s="32">
        <f t="shared" ca="1" si="19"/>
        <v>7.21</v>
      </c>
      <c r="H87" s="32">
        <f t="shared" ca="1" si="19"/>
        <v>1.37</v>
      </c>
      <c r="I87" s="32">
        <f t="shared" ca="1" si="19"/>
        <v>0.93</v>
      </c>
      <c r="J87" s="32">
        <f t="shared" ca="1" si="19"/>
        <v>4.4800000000000004</v>
      </c>
      <c r="K87" s="32">
        <f t="shared" ca="1" si="19"/>
        <v>2.42</v>
      </c>
      <c r="L87" s="32">
        <f t="shared" ca="1" si="19"/>
        <v>1.78</v>
      </c>
      <c r="M87" s="32">
        <f t="shared" ca="1" si="19"/>
        <v>1.37</v>
      </c>
      <c r="N87" s="32">
        <f t="shared" ca="1" si="19"/>
        <v>3.46</v>
      </c>
      <c r="O87" s="32">
        <f t="shared" ca="1" si="19"/>
        <v>3.11</v>
      </c>
      <c r="P87" s="32">
        <f t="shared" ca="1" si="19"/>
        <v>1.53</v>
      </c>
      <c r="Q87" s="32">
        <f t="shared" ca="1" si="19"/>
        <v>3.46</v>
      </c>
      <c r="R87" s="32">
        <f t="shared" ca="1" si="19"/>
        <v>3.46</v>
      </c>
      <c r="S87" s="32">
        <f t="shared" ca="1" si="19"/>
        <v>3.46</v>
      </c>
      <c r="T87" s="32">
        <f t="shared" ca="1" si="19"/>
        <v>3.46</v>
      </c>
      <c r="U87" s="32">
        <f t="shared" ca="1" si="18"/>
        <v>1.37</v>
      </c>
      <c r="V87" s="32">
        <f t="shared" ca="1" si="17"/>
        <v>3.46</v>
      </c>
      <c r="W87" s="32">
        <f t="shared" ca="1" si="17"/>
        <v>1.37</v>
      </c>
      <c r="X87" s="32">
        <f t="shared" ca="1" si="17"/>
        <v>7.21</v>
      </c>
    </row>
    <row r="88" spans="1:24" x14ac:dyDescent="0.2">
      <c r="A88" s="1" t="s">
        <v>97</v>
      </c>
      <c r="B88" s="1">
        <v>4.2777899616332062</v>
      </c>
      <c r="C88" s="1">
        <f t="shared" ca="1" si="14"/>
        <v>4.28</v>
      </c>
      <c r="D88" s="1">
        <f t="shared" ca="1" si="15"/>
        <v>4.28</v>
      </c>
      <c r="E88" s="32">
        <f t="shared" ca="1" si="19"/>
        <v>0.85</v>
      </c>
      <c r="F88" s="32">
        <f t="shared" ca="1" si="19"/>
        <v>0.85</v>
      </c>
      <c r="G88" s="32">
        <f t="shared" ca="1" si="19"/>
        <v>17.75</v>
      </c>
      <c r="H88" s="32">
        <f t="shared" ca="1" si="19"/>
        <v>0.85</v>
      </c>
      <c r="I88" s="32">
        <f t="shared" ca="1" si="19"/>
        <v>1.64</v>
      </c>
      <c r="J88" s="32">
        <f t="shared" ca="1" si="19"/>
        <v>1.01</v>
      </c>
      <c r="K88" s="32">
        <f t="shared" ca="1" si="19"/>
        <v>12.42</v>
      </c>
      <c r="L88" s="32">
        <f t="shared" ca="1" si="19"/>
        <v>1.1000000000000001</v>
      </c>
      <c r="M88" s="32">
        <f t="shared" ca="1" si="19"/>
        <v>0.85</v>
      </c>
      <c r="N88" s="32">
        <f t="shared" ca="1" si="19"/>
        <v>17.75</v>
      </c>
      <c r="O88" s="32">
        <f t="shared" ca="1" si="19"/>
        <v>15.95</v>
      </c>
      <c r="P88" s="32">
        <f t="shared" ca="1" si="19"/>
        <v>0.95</v>
      </c>
      <c r="Q88" s="32">
        <f t="shared" ca="1" si="19"/>
        <v>17.75</v>
      </c>
      <c r="R88" s="32">
        <f t="shared" ca="1" si="19"/>
        <v>0.85</v>
      </c>
      <c r="S88" s="32">
        <f t="shared" ca="1" si="19"/>
        <v>0.85</v>
      </c>
      <c r="T88" s="32">
        <f t="shared" ca="1" si="19"/>
        <v>0.85</v>
      </c>
      <c r="U88" s="32">
        <f t="shared" ca="1" si="18"/>
        <v>0.85</v>
      </c>
      <c r="V88" s="32">
        <f t="shared" ca="1" si="17"/>
        <v>17.75</v>
      </c>
      <c r="W88" s="32">
        <f t="shared" ca="1" si="17"/>
        <v>0.85</v>
      </c>
      <c r="X88" s="32">
        <f t="shared" ca="1" si="17"/>
        <v>17.75</v>
      </c>
    </row>
    <row r="89" spans="1:24" x14ac:dyDescent="0.2">
      <c r="A89" s="1" t="s">
        <v>98</v>
      </c>
      <c r="B89" s="1">
        <v>16.855563802829284</v>
      </c>
      <c r="C89" s="1">
        <f t="shared" ca="1" si="14"/>
        <v>16.86</v>
      </c>
      <c r="D89" s="1">
        <f t="shared" ca="1" si="15"/>
        <v>16.86</v>
      </c>
      <c r="E89" s="32">
        <f t="shared" ca="1" si="19"/>
        <v>1.68</v>
      </c>
      <c r="F89" s="32">
        <f t="shared" ca="1" si="19"/>
        <v>1.68</v>
      </c>
      <c r="G89" s="32">
        <f t="shared" ca="1" si="19"/>
        <v>60.18</v>
      </c>
      <c r="H89" s="32">
        <f t="shared" ca="1" si="19"/>
        <v>1.68</v>
      </c>
      <c r="I89" s="32">
        <f t="shared" ca="1" si="19"/>
        <v>2.77</v>
      </c>
      <c r="J89" s="32">
        <f t="shared" ca="1" si="19"/>
        <v>2.44</v>
      </c>
      <c r="K89" s="32">
        <f t="shared" ca="1" si="19"/>
        <v>42.12</v>
      </c>
      <c r="L89" s="32">
        <f t="shared" ca="1" si="19"/>
        <v>2.19</v>
      </c>
      <c r="M89" s="32">
        <f t="shared" ca="1" si="19"/>
        <v>1.68</v>
      </c>
      <c r="N89" s="32">
        <f t="shared" ca="1" si="19"/>
        <v>60.18</v>
      </c>
      <c r="O89" s="32">
        <f t="shared" ca="1" si="19"/>
        <v>54.13</v>
      </c>
      <c r="P89" s="32">
        <f t="shared" ca="1" si="19"/>
        <v>1.93</v>
      </c>
      <c r="Q89" s="32">
        <f t="shared" ca="1" si="19"/>
        <v>60.18</v>
      </c>
      <c r="R89" s="32">
        <f t="shared" ca="1" si="19"/>
        <v>1.68</v>
      </c>
      <c r="S89" s="32">
        <f t="shared" ca="1" si="19"/>
        <v>1.68</v>
      </c>
      <c r="T89" s="32">
        <f t="shared" ca="1" si="19"/>
        <v>1.68</v>
      </c>
      <c r="U89" s="32">
        <f t="shared" ca="1" si="18"/>
        <v>1.68</v>
      </c>
      <c r="V89" s="32">
        <f t="shared" ca="1" si="17"/>
        <v>60.18</v>
      </c>
      <c r="W89" s="32">
        <f t="shared" ca="1" si="17"/>
        <v>1.68</v>
      </c>
      <c r="X89" s="32">
        <f t="shared" ca="1" si="17"/>
        <v>96.7</v>
      </c>
    </row>
    <row r="90" spans="1:24" x14ac:dyDescent="0.2">
      <c r="A90" s="1" t="s">
        <v>99</v>
      </c>
      <c r="B90" s="1">
        <v>3.2762598946139487</v>
      </c>
      <c r="C90" s="1">
        <f t="shared" ca="1" si="14"/>
        <v>3.28</v>
      </c>
      <c r="D90" s="1">
        <f t="shared" ca="1" si="15"/>
        <v>3.28</v>
      </c>
      <c r="E90" s="32">
        <f t="shared" ca="1" si="19"/>
        <v>12.36</v>
      </c>
      <c r="F90" s="32">
        <f t="shared" ca="1" si="19"/>
        <v>12.36</v>
      </c>
      <c r="G90" s="32">
        <f t="shared" ca="1" si="19"/>
        <v>12.36</v>
      </c>
      <c r="H90" s="32">
        <f t="shared" ca="1" si="19"/>
        <v>0.57999999999999996</v>
      </c>
      <c r="I90" s="32">
        <f t="shared" ca="1" si="19"/>
        <v>8.8699999999999992</v>
      </c>
      <c r="J90" s="32">
        <f t="shared" ca="1" si="19"/>
        <v>14.96</v>
      </c>
      <c r="K90" s="32">
        <f t="shared" ca="1" si="19"/>
        <v>8.65</v>
      </c>
      <c r="L90" s="32">
        <f t="shared" ca="1" si="19"/>
        <v>15.15</v>
      </c>
      <c r="M90" s="32">
        <f t="shared" ca="1" si="19"/>
        <v>12.36</v>
      </c>
      <c r="N90" s="32">
        <f t="shared" ca="1" si="19"/>
        <v>12.36</v>
      </c>
      <c r="O90" s="32">
        <f t="shared" ca="1" si="19"/>
        <v>11.11</v>
      </c>
      <c r="P90" s="32">
        <f t="shared" ca="1" si="19"/>
        <v>13.61</v>
      </c>
      <c r="Q90" s="32">
        <f t="shared" ca="1" si="19"/>
        <v>12.36</v>
      </c>
      <c r="R90" s="32">
        <f t="shared" ca="1" si="19"/>
        <v>12.36</v>
      </c>
      <c r="S90" s="32">
        <f t="shared" ca="1" si="19"/>
        <v>12.36</v>
      </c>
      <c r="T90" s="32">
        <f t="shared" ca="1" si="19"/>
        <v>12.36</v>
      </c>
      <c r="U90" s="32">
        <f t="shared" ca="1" si="18"/>
        <v>1.7</v>
      </c>
      <c r="V90" s="32">
        <f t="shared" ca="1" si="17"/>
        <v>12.36</v>
      </c>
      <c r="W90" s="32">
        <f t="shared" ca="1" si="17"/>
        <v>1.7</v>
      </c>
      <c r="X90" s="32">
        <f t="shared" ca="1" si="17"/>
        <v>12.36</v>
      </c>
    </row>
    <row r="91" spans="1:24" x14ac:dyDescent="0.2">
      <c r="A91" s="1" t="s">
        <v>100</v>
      </c>
      <c r="B91" s="1">
        <v>2.2700280735616496</v>
      </c>
      <c r="C91" s="1">
        <f t="shared" ca="1" si="14"/>
        <v>3.05</v>
      </c>
      <c r="D91" s="1">
        <f t="shared" ca="1" si="15"/>
        <v>3.05</v>
      </c>
      <c r="E91" s="32">
        <f t="shared" ca="1" si="19"/>
        <v>2.76</v>
      </c>
      <c r="F91" s="32">
        <f t="shared" ca="1" si="19"/>
        <v>2.76</v>
      </c>
      <c r="G91" s="32">
        <f t="shared" ca="1" si="19"/>
        <v>2.76</v>
      </c>
      <c r="H91" s="32">
        <f t="shared" ca="1" si="19"/>
        <v>2.76</v>
      </c>
      <c r="I91" s="32">
        <f t="shared" ca="1" si="19"/>
        <v>2.12</v>
      </c>
      <c r="J91" s="32">
        <f t="shared" ca="1" si="19"/>
        <v>3.61</v>
      </c>
      <c r="K91" s="32">
        <f t="shared" ca="1" si="19"/>
        <v>1.93</v>
      </c>
      <c r="L91" s="32">
        <f t="shared" ca="1" si="19"/>
        <v>3.59</v>
      </c>
      <c r="M91" s="32">
        <f t="shared" ca="1" si="19"/>
        <v>2.76</v>
      </c>
      <c r="N91" s="32">
        <f t="shared" ca="1" si="19"/>
        <v>2.76</v>
      </c>
      <c r="O91" s="32">
        <f t="shared" ca="1" si="19"/>
        <v>2.48</v>
      </c>
      <c r="P91" s="32">
        <f t="shared" ca="1" si="19"/>
        <v>3.04</v>
      </c>
      <c r="Q91" s="32">
        <f t="shared" ca="1" si="19"/>
        <v>2.76</v>
      </c>
      <c r="R91" s="32">
        <f t="shared" ca="1" si="19"/>
        <v>2.76</v>
      </c>
      <c r="S91" s="32">
        <f t="shared" ca="1" si="19"/>
        <v>2.76</v>
      </c>
      <c r="T91" s="32">
        <f t="shared" ca="1" si="19"/>
        <v>2.76</v>
      </c>
      <c r="U91" s="32">
        <f t="shared" ca="1" si="18"/>
        <v>2.76</v>
      </c>
      <c r="V91" s="32">
        <f t="shared" ca="1" si="17"/>
        <v>2.76</v>
      </c>
      <c r="W91" s="32">
        <f t="shared" ca="1" si="17"/>
        <v>2.76</v>
      </c>
      <c r="X91" s="32">
        <f t="shared" ca="1" si="17"/>
        <v>2.76</v>
      </c>
    </row>
    <row r="92" spans="1:24" x14ac:dyDescent="0.2">
      <c r="A92" s="1" t="s">
        <v>101</v>
      </c>
      <c r="B92" s="1">
        <v>3.7329943317105414</v>
      </c>
      <c r="C92" s="1">
        <f t="shared" ca="1" si="14"/>
        <v>3.73</v>
      </c>
      <c r="D92" s="1">
        <f t="shared" ca="1" si="15"/>
        <v>3.73</v>
      </c>
      <c r="E92" s="32">
        <f t="shared" ca="1" si="19"/>
        <v>4.09</v>
      </c>
      <c r="F92" s="32">
        <f t="shared" ca="1" si="19"/>
        <v>4.09</v>
      </c>
      <c r="G92" s="32">
        <f t="shared" ca="1" si="19"/>
        <v>4.09</v>
      </c>
      <c r="H92" s="32">
        <f t="shared" ca="1" si="19"/>
        <v>4.09</v>
      </c>
      <c r="I92" s="32">
        <f t="shared" ca="1" si="19"/>
        <v>3.17</v>
      </c>
      <c r="J92" s="32">
        <f t="shared" ca="1" si="19"/>
        <v>5.0199999999999996</v>
      </c>
      <c r="K92" s="32">
        <f t="shared" ca="1" si="19"/>
        <v>2.86</v>
      </c>
      <c r="L92" s="32">
        <f t="shared" ca="1" si="19"/>
        <v>5.32</v>
      </c>
      <c r="M92" s="32">
        <f t="shared" ca="1" si="19"/>
        <v>4.09</v>
      </c>
      <c r="N92" s="32">
        <f t="shared" ca="1" si="19"/>
        <v>4.09</v>
      </c>
      <c r="O92" s="32">
        <f t="shared" ca="1" si="19"/>
        <v>3.68</v>
      </c>
      <c r="P92" s="32">
        <f t="shared" ca="1" si="19"/>
        <v>4.5</v>
      </c>
      <c r="Q92" s="32">
        <f t="shared" ca="1" si="19"/>
        <v>4.09</v>
      </c>
      <c r="R92" s="32">
        <f t="shared" ca="1" si="19"/>
        <v>4.09</v>
      </c>
      <c r="S92" s="32">
        <f t="shared" ca="1" si="19"/>
        <v>4.09</v>
      </c>
      <c r="T92" s="32">
        <f t="shared" ca="1" si="19"/>
        <v>4.09</v>
      </c>
      <c r="U92" s="32">
        <f t="shared" ca="1" si="18"/>
        <v>4.09</v>
      </c>
      <c r="V92" s="32">
        <f t="shared" ca="1" si="17"/>
        <v>4.09</v>
      </c>
      <c r="W92" s="32">
        <f t="shared" ca="1" si="17"/>
        <v>4.09</v>
      </c>
      <c r="X92" s="32">
        <f t="shared" ca="1" si="17"/>
        <v>4.09</v>
      </c>
    </row>
    <row r="93" spans="1:24" x14ac:dyDescent="0.2">
      <c r="A93" s="1" t="s">
        <v>102</v>
      </c>
      <c r="B93" s="1">
        <v>4.5509886131442538</v>
      </c>
      <c r="C93" s="1">
        <f t="shared" ca="1" si="14"/>
        <v>4.55</v>
      </c>
      <c r="D93" s="1">
        <f t="shared" ca="1" si="15"/>
        <v>4.55</v>
      </c>
      <c r="E93" s="32">
        <f t="shared" ca="1" si="19"/>
        <v>11.88</v>
      </c>
      <c r="F93" s="32">
        <f t="shared" ca="1" si="19"/>
        <v>11.88</v>
      </c>
      <c r="G93" s="32">
        <f t="shared" ca="1" si="19"/>
        <v>11.88</v>
      </c>
      <c r="H93" s="32">
        <f t="shared" ca="1" si="19"/>
        <v>11.88</v>
      </c>
      <c r="I93" s="32">
        <f t="shared" ca="1" si="19"/>
        <v>8.5299999999999994</v>
      </c>
      <c r="J93" s="32">
        <f t="shared" ca="1" si="19"/>
        <v>15.24</v>
      </c>
      <c r="K93" s="32">
        <f t="shared" ca="1" si="19"/>
        <v>8.31</v>
      </c>
      <c r="L93" s="32">
        <f t="shared" ca="1" si="19"/>
        <v>15.44</v>
      </c>
      <c r="M93" s="32">
        <f t="shared" ca="1" si="19"/>
        <v>11.88</v>
      </c>
      <c r="N93" s="32">
        <f t="shared" ca="1" si="19"/>
        <v>11.88</v>
      </c>
      <c r="O93" s="32">
        <f t="shared" ca="1" si="19"/>
        <v>10.68</v>
      </c>
      <c r="P93" s="32">
        <f t="shared" ca="1" si="19"/>
        <v>13.08</v>
      </c>
      <c r="Q93" s="32">
        <f t="shared" ca="1" si="19"/>
        <v>11.88</v>
      </c>
      <c r="R93" s="32">
        <f t="shared" ca="1" si="19"/>
        <v>11.88</v>
      </c>
      <c r="S93" s="32">
        <f t="shared" ca="1" si="19"/>
        <v>11.88</v>
      </c>
      <c r="T93" s="32">
        <f t="shared" ca="1" si="19"/>
        <v>11.88</v>
      </c>
      <c r="U93" s="32">
        <f t="shared" ca="1" si="18"/>
        <v>11.88</v>
      </c>
      <c r="V93" s="32">
        <f t="shared" ca="1" si="17"/>
        <v>11.88</v>
      </c>
      <c r="W93" s="32">
        <f t="shared" ca="1" si="17"/>
        <v>1.67</v>
      </c>
      <c r="X93" s="32">
        <f t="shared" ca="1" si="17"/>
        <v>11.88</v>
      </c>
    </row>
    <row r="94" spans="1:24" x14ac:dyDescent="0.2">
      <c r="A94" s="1" t="s">
        <v>103</v>
      </c>
      <c r="B94" s="1">
        <v>1.2056631332000047</v>
      </c>
      <c r="C94" s="1">
        <f t="shared" ca="1" si="14"/>
        <v>1.21</v>
      </c>
      <c r="D94" s="1">
        <f t="shared" ca="1" si="15"/>
        <v>1.21</v>
      </c>
      <c r="E94" s="32">
        <f t="shared" ca="1" si="19"/>
        <v>0.85</v>
      </c>
      <c r="F94" s="32">
        <f t="shared" ca="1" si="19"/>
        <v>0.85</v>
      </c>
      <c r="G94" s="32">
        <f t="shared" ca="1" si="19"/>
        <v>0.85</v>
      </c>
      <c r="H94" s="32">
        <f t="shared" ca="1" si="19"/>
        <v>0.85</v>
      </c>
      <c r="I94" s="32">
        <f t="shared" ca="1" si="19"/>
        <v>0.65</v>
      </c>
      <c r="J94" s="32">
        <f t="shared" ca="1" si="19"/>
        <v>1.05</v>
      </c>
      <c r="K94" s="32">
        <f t="shared" ca="1" si="19"/>
        <v>0.59</v>
      </c>
      <c r="L94" s="32">
        <f t="shared" ca="1" si="19"/>
        <v>1.1000000000000001</v>
      </c>
      <c r="M94" s="32">
        <f t="shared" ca="1" si="19"/>
        <v>0.85</v>
      </c>
      <c r="N94" s="32">
        <f t="shared" ca="1" si="19"/>
        <v>0.85</v>
      </c>
      <c r="O94" s="32">
        <f t="shared" ca="1" si="19"/>
        <v>0.76</v>
      </c>
      <c r="P94" s="32">
        <f t="shared" ca="1" si="19"/>
        <v>0.93</v>
      </c>
      <c r="Q94" s="32">
        <f t="shared" ca="1" si="19"/>
        <v>0.85</v>
      </c>
      <c r="R94" s="32">
        <f t="shared" ca="1" si="19"/>
        <v>0.85</v>
      </c>
      <c r="S94" s="32">
        <f t="shared" ca="1" si="19"/>
        <v>0.85</v>
      </c>
      <c r="T94" s="32">
        <f t="shared" ca="1" si="19"/>
        <v>0.85</v>
      </c>
      <c r="U94" s="32">
        <f t="shared" ca="1" si="18"/>
        <v>0.85</v>
      </c>
      <c r="V94" s="32">
        <f t="shared" ca="1" si="17"/>
        <v>0.85</v>
      </c>
      <c r="W94" s="32">
        <f t="shared" ca="1" si="17"/>
        <v>0.85</v>
      </c>
      <c r="X94" s="32">
        <f t="shared" ca="1" si="17"/>
        <v>0.85</v>
      </c>
    </row>
    <row r="95" spans="1:24" x14ac:dyDescent="0.2">
      <c r="A95" s="1" t="s">
        <v>104</v>
      </c>
      <c r="B95" s="1">
        <v>6.2694482926400195</v>
      </c>
      <c r="C95" s="1">
        <f t="shared" ca="1" si="14"/>
        <v>6.27</v>
      </c>
      <c r="D95" s="1">
        <f t="shared" ca="1" si="15"/>
        <v>6.27</v>
      </c>
      <c r="E95" s="32">
        <f t="shared" ca="1" si="19"/>
        <v>2.5499999999999998</v>
      </c>
      <c r="F95" s="32">
        <f t="shared" ca="1" si="19"/>
        <v>2.5499999999999998</v>
      </c>
      <c r="G95" s="32">
        <f t="shared" ca="1" si="19"/>
        <v>2.5499999999999998</v>
      </c>
      <c r="H95" s="32">
        <f t="shared" ca="1" si="19"/>
        <v>2.23</v>
      </c>
      <c r="I95" s="32">
        <f t="shared" ca="1" si="19"/>
        <v>1.73</v>
      </c>
      <c r="J95" s="32">
        <f t="shared" ca="1" si="19"/>
        <v>2.89</v>
      </c>
      <c r="K95" s="32">
        <f t="shared" ca="1" si="19"/>
        <v>1.79</v>
      </c>
      <c r="L95" s="32">
        <f t="shared" ca="1" si="19"/>
        <v>3.32</v>
      </c>
      <c r="M95" s="32">
        <f t="shared" ca="1" si="19"/>
        <v>2.5499999999999998</v>
      </c>
      <c r="N95" s="32">
        <f t="shared" ca="1" si="19"/>
        <v>2.5499999999999998</v>
      </c>
      <c r="O95" s="32">
        <f t="shared" ca="1" si="19"/>
        <v>2.2599999999999998</v>
      </c>
      <c r="P95" s="32">
        <f t="shared" ca="1" si="19"/>
        <v>2.46</v>
      </c>
      <c r="Q95" s="32">
        <f t="shared" ca="1" si="19"/>
        <v>2.5499999999999998</v>
      </c>
      <c r="R95" s="32">
        <f t="shared" ca="1" si="19"/>
        <v>2.5499999999999998</v>
      </c>
      <c r="S95" s="32">
        <f t="shared" ca="1" si="19"/>
        <v>2.5499999999999998</v>
      </c>
      <c r="T95" s="32">
        <f t="shared" ca="1" si="19"/>
        <v>2.5499999999999998</v>
      </c>
      <c r="U95" s="32">
        <f t="shared" ca="1" si="18"/>
        <v>2.5499999999999998</v>
      </c>
      <c r="V95" s="32">
        <f t="shared" ca="1" si="17"/>
        <v>2.5499999999999998</v>
      </c>
      <c r="W95" s="32">
        <f t="shared" ca="1" si="17"/>
        <v>2.5499999999999998</v>
      </c>
      <c r="X95" s="32">
        <f t="shared" ca="1" si="17"/>
        <v>28.76</v>
      </c>
    </row>
    <row r="96" spans="1:24" x14ac:dyDescent="0.2">
      <c r="A96" s="1" t="s">
        <v>105</v>
      </c>
      <c r="B96" s="1">
        <v>3.2553414421643887</v>
      </c>
      <c r="C96" s="1">
        <f t="shared" ca="1" si="14"/>
        <v>5.7</v>
      </c>
      <c r="D96" s="1">
        <f t="shared" ca="1" si="15"/>
        <v>5.7</v>
      </c>
      <c r="E96" s="32">
        <f t="shared" ca="1" si="19"/>
        <v>5.84</v>
      </c>
      <c r="F96" s="32">
        <f t="shared" ca="1" si="19"/>
        <v>5.84</v>
      </c>
      <c r="G96" s="32">
        <f t="shared" ca="1" si="19"/>
        <v>5.84</v>
      </c>
      <c r="H96" s="32">
        <f t="shared" ca="1" si="19"/>
        <v>5.84</v>
      </c>
      <c r="I96" s="32">
        <f t="shared" ca="1" si="19"/>
        <v>4.13</v>
      </c>
      <c r="J96" s="32">
        <f t="shared" ca="1" si="19"/>
        <v>7.57</v>
      </c>
      <c r="K96" s="32">
        <f t="shared" ca="1" si="19"/>
        <v>4.09</v>
      </c>
      <c r="L96" s="32">
        <f t="shared" ca="1" si="19"/>
        <v>7.59</v>
      </c>
      <c r="M96" s="32">
        <f t="shared" ca="1" si="19"/>
        <v>5.84</v>
      </c>
      <c r="N96" s="32">
        <f t="shared" ca="1" si="19"/>
        <v>5.84</v>
      </c>
      <c r="O96" s="32">
        <f t="shared" ca="1" si="19"/>
        <v>5.24</v>
      </c>
      <c r="P96" s="32">
        <f t="shared" ca="1" si="19"/>
        <v>6.45</v>
      </c>
      <c r="Q96" s="32">
        <f t="shared" ca="1" si="19"/>
        <v>5.84</v>
      </c>
      <c r="R96" s="32">
        <f t="shared" ca="1" si="19"/>
        <v>5.84</v>
      </c>
      <c r="S96" s="32">
        <f t="shared" ca="1" si="19"/>
        <v>5.84</v>
      </c>
      <c r="T96" s="32">
        <f t="shared" ca="1" si="19"/>
        <v>5.84</v>
      </c>
      <c r="U96" s="32">
        <f t="shared" ca="1" si="18"/>
        <v>5.84</v>
      </c>
      <c r="V96" s="32">
        <f t="shared" ca="1" si="17"/>
        <v>5.84</v>
      </c>
      <c r="W96" s="32">
        <f t="shared" ca="1" si="17"/>
        <v>5.84</v>
      </c>
      <c r="X96" s="32">
        <f t="shared" ca="1" si="17"/>
        <v>27.06</v>
      </c>
    </row>
    <row r="97" spans="1:24" x14ac:dyDescent="0.2">
      <c r="A97" s="1" t="s">
        <v>106</v>
      </c>
      <c r="B97" s="1">
        <v>0.96416178844828915</v>
      </c>
      <c r="C97" s="1">
        <f t="shared" ca="1" si="14"/>
        <v>0.96</v>
      </c>
      <c r="D97" s="1">
        <f t="shared" ca="1" si="15"/>
        <v>0.96</v>
      </c>
      <c r="E97" s="32">
        <f t="shared" ca="1" si="19"/>
        <v>4.99</v>
      </c>
      <c r="F97" s="32">
        <f t="shared" ca="1" si="19"/>
        <v>4.99</v>
      </c>
      <c r="G97" s="32">
        <f t="shared" ca="1" si="19"/>
        <v>4.99</v>
      </c>
      <c r="H97" s="32">
        <f t="shared" ca="1" si="19"/>
        <v>4.99</v>
      </c>
      <c r="I97" s="32">
        <f t="shared" ca="1" si="19"/>
        <v>3.49</v>
      </c>
      <c r="J97" s="32">
        <f t="shared" ca="1" si="19"/>
        <v>6.49</v>
      </c>
      <c r="K97" s="32">
        <f t="shared" ca="1" si="19"/>
        <v>3.49</v>
      </c>
      <c r="L97" s="32">
        <f t="shared" ca="1" si="19"/>
        <v>6.49</v>
      </c>
      <c r="M97" s="32">
        <f t="shared" ca="1" si="19"/>
        <v>4.99</v>
      </c>
      <c r="N97" s="32">
        <f t="shared" ca="1" si="19"/>
        <v>4.99</v>
      </c>
      <c r="O97" s="32">
        <f t="shared" ca="1" si="19"/>
        <v>4.49</v>
      </c>
      <c r="P97" s="32">
        <f t="shared" ca="1" si="19"/>
        <v>5.49</v>
      </c>
      <c r="Q97" s="32">
        <f t="shared" ca="1" si="19"/>
        <v>4.99</v>
      </c>
      <c r="R97" s="32">
        <f t="shared" ca="1" si="19"/>
        <v>4.99</v>
      </c>
      <c r="S97" s="32">
        <f t="shared" ca="1" si="19"/>
        <v>4.99</v>
      </c>
      <c r="T97" s="32">
        <f t="shared" ca="1" si="19"/>
        <v>4.99</v>
      </c>
      <c r="U97" s="32">
        <f t="shared" ca="1" si="18"/>
        <v>4.99</v>
      </c>
      <c r="V97" s="32">
        <f t="shared" ca="1" si="17"/>
        <v>4.99</v>
      </c>
      <c r="W97" s="32">
        <f t="shared" ca="1" si="17"/>
        <v>0.92</v>
      </c>
      <c r="X97" s="32">
        <f t="shared" ca="1" si="17"/>
        <v>4.99</v>
      </c>
    </row>
    <row r="98" spans="1:24" x14ac:dyDescent="0.2">
      <c r="A98" s="1" t="s">
        <v>107</v>
      </c>
      <c r="B98" s="1">
        <v>2.5851238243211516</v>
      </c>
      <c r="C98" s="1">
        <f t="shared" ca="1" si="14"/>
        <v>2.59</v>
      </c>
      <c r="D98" s="1">
        <f t="shared" ca="1" si="15"/>
        <v>2.59</v>
      </c>
      <c r="E98" s="32">
        <f t="shared" ca="1" si="19"/>
        <v>6.18</v>
      </c>
      <c r="F98" s="32">
        <f t="shared" ref="F98" ca="1" si="20">INDIRECT(ADDRESS(ROW(F98)+147,9,,,CONCATENATE("oq25",F$1)))</f>
        <v>6.18</v>
      </c>
      <c r="G98" s="32">
        <f t="shared" ca="1" si="19"/>
        <v>6.18</v>
      </c>
      <c r="H98" s="32">
        <f t="shared" ca="1" si="19"/>
        <v>6.18</v>
      </c>
      <c r="I98" s="32">
        <f t="shared" ca="1" si="19"/>
        <v>5.49</v>
      </c>
      <c r="J98" s="32">
        <f t="shared" ca="1" si="19"/>
        <v>6.9</v>
      </c>
      <c r="K98" s="32">
        <f t="shared" ca="1" si="19"/>
        <v>4.33</v>
      </c>
      <c r="L98" s="32">
        <f t="shared" ca="1" si="19"/>
        <v>8.0399999999999991</v>
      </c>
      <c r="M98" s="32">
        <f t="shared" ca="1" si="19"/>
        <v>6.18</v>
      </c>
      <c r="N98" s="32">
        <f t="shared" ca="1" si="19"/>
        <v>6.18</v>
      </c>
      <c r="O98" s="32">
        <f t="shared" ca="1" si="19"/>
        <v>5.55</v>
      </c>
      <c r="P98" s="32">
        <f t="shared" ca="1" si="19"/>
        <v>6.82</v>
      </c>
      <c r="Q98" s="32">
        <f t="shared" ca="1" si="19"/>
        <v>6.18</v>
      </c>
      <c r="R98" s="32">
        <f t="shared" ca="1" si="19"/>
        <v>6.18</v>
      </c>
      <c r="S98" s="32">
        <f t="shared" ca="1" si="19"/>
        <v>6.18</v>
      </c>
      <c r="T98" s="32">
        <f t="shared" ca="1" si="19"/>
        <v>6.18</v>
      </c>
      <c r="U98" s="32">
        <f t="shared" ca="1" si="18"/>
        <v>6.18</v>
      </c>
      <c r="V98" s="32">
        <f t="shared" ca="1" si="17"/>
        <v>6.18</v>
      </c>
      <c r="W98" s="32">
        <f t="shared" ca="1" si="17"/>
        <v>6.18</v>
      </c>
      <c r="X98" s="32">
        <f t="shared" ca="1" si="17"/>
        <v>6.18</v>
      </c>
    </row>
    <row r="99" spans="1:24" x14ac:dyDescent="0.2">
      <c r="A99" s="1" t="s">
        <v>108</v>
      </c>
      <c r="B99" s="1">
        <v>1.9124237475536667</v>
      </c>
      <c r="C99" s="1">
        <f t="shared" ca="1" si="14"/>
        <v>1.91</v>
      </c>
      <c r="D99" s="1">
        <f t="shared" ca="1" si="15"/>
        <v>1.91</v>
      </c>
      <c r="E99" s="32">
        <f t="shared" ref="E99:T101" ca="1" si="21">INDIRECT(ADDRESS(ROW(E99)+147,9,,,CONCATENATE("oq25",E$1)))</f>
        <v>8.86</v>
      </c>
      <c r="F99" s="32">
        <f t="shared" ca="1" si="21"/>
        <v>8.86</v>
      </c>
      <c r="G99" s="32">
        <f t="shared" ca="1" si="21"/>
        <v>8.86</v>
      </c>
      <c r="H99" s="32">
        <f t="shared" ca="1" si="21"/>
        <v>1.21</v>
      </c>
      <c r="I99" s="32">
        <f t="shared" ca="1" si="21"/>
        <v>1.56</v>
      </c>
      <c r="J99" s="32">
        <f t="shared" ca="1" si="21"/>
        <v>10.79</v>
      </c>
      <c r="K99" s="32">
        <f t="shared" ca="1" si="21"/>
        <v>6.2</v>
      </c>
      <c r="L99" s="32">
        <f t="shared" ca="1" si="21"/>
        <v>1.57</v>
      </c>
      <c r="M99" s="32">
        <f t="shared" ca="1" si="21"/>
        <v>1.21</v>
      </c>
      <c r="N99" s="32">
        <f t="shared" ca="1" si="21"/>
        <v>8.86</v>
      </c>
      <c r="O99" s="32">
        <f t="shared" ca="1" si="21"/>
        <v>7.96</v>
      </c>
      <c r="P99" s="32">
        <f t="shared" ca="1" si="21"/>
        <v>1.34</v>
      </c>
      <c r="Q99" s="32">
        <f t="shared" ca="1" si="21"/>
        <v>8.86</v>
      </c>
      <c r="R99" s="32">
        <f t="shared" ca="1" si="21"/>
        <v>8.86</v>
      </c>
      <c r="S99" s="32">
        <f t="shared" ca="1" si="21"/>
        <v>8.86</v>
      </c>
      <c r="T99" s="32">
        <f t="shared" ca="1" si="21"/>
        <v>8.86</v>
      </c>
      <c r="U99" s="32">
        <f t="shared" ca="1" si="18"/>
        <v>1.21</v>
      </c>
      <c r="V99" s="32">
        <f t="shared" ca="1" si="17"/>
        <v>8.86</v>
      </c>
      <c r="W99" s="32">
        <f t="shared" ca="1" si="17"/>
        <v>1.21</v>
      </c>
      <c r="X99" s="32">
        <f t="shared" ca="1" si="17"/>
        <v>8.86</v>
      </c>
    </row>
    <row r="100" spans="1:24" hidden="1" x14ac:dyDescent="0.2">
      <c r="A100" s="1" t="s">
        <v>109</v>
      </c>
      <c r="B100" s="1">
        <v>1.5988017400274006</v>
      </c>
      <c r="C100" s="1">
        <f t="shared" ca="1" si="14"/>
        <v>1.34</v>
      </c>
      <c r="D100" s="1">
        <f t="shared" ca="1" si="15"/>
        <v>1.34</v>
      </c>
      <c r="E100" s="32">
        <f t="shared" ca="1" si="21"/>
        <v>1.3</v>
      </c>
      <c r="F100" s="32">
        <f t="shared" ca="1" si="21"/>
        <v>1.3</v>
      </c>
      <c r="G100" s="32">
        <f t="shared" ca="1" si="21"/>
        <v>2.56</v>
      </c>
      <c r="H100" s="32">
        <f t="shared" ca="1" si="21"/>
        <v>0.25</v>
      </c>
      <c r="I100" s="32">
        <f t="shared" ca="1" si="21"/>
        <v>1.78</v>
      </c>
      <c r="J100" s="32">
        <f t="shared" ca="1" si="21"/>
        <v>0.33</v>
      </c>
      <c r="K100" s="32">
        <f t="shared" ca="1" si="21"/>
        <v>1.79</v>
      </c>
      <c r="L100" s="32">
        <f t="shared" ca="1" si="21"/>
        <v>0.32</v>
      </c>
      <c r="M100" s="32">
        <f t="shared" ca="1" si="21"/>
        <v>1.3</v>
      </c>
      <c r="N100" s="32">
        <f t="shared" ca="1" si="21"/>
        <v>1.3</v>
      </c>
      <c r="O100" s="32">
        <f t="shared" ca="1" si="21"/>
        <v>1.17</v>
      </c>
      <c r="P100" s="32">
        <f t="shared" ca="1" si="21"/>
        <v>1.43</v>
      </c>
      <c r="Q100" s="32">
        <f t="shared" ca="1" si="21"/>
        <v>1.3</v>
      </c>
      <c r="R100" s="32">
        <f t="shared" ca="1" si="21"/>
        <v>1.3</v>
      </c>
      <c r="S100" s="32">
        <f t="shared" ca="1" si="21"/>
        <v>1.3</v>
      </c>
      <c r="T100" s="32">
        <f t="shared" ca="1" si="21"/>
        <v>1.3</v>
      </c>
      <c r="U100" s="32">
        <f t="shared" ca="1" si="18"/>
        <v>1.3</v>
      </c>
      <c r="V100" s="32">
        <f t="shared" ca="1" si="17"/>
        <v>1.3</v>
      </c>
      <c r="W100" s="32">
        <f t="shared" ca="1" si="17"/>
        <v>1.3</v>
      </c>
      <c r="X100" s="32">
        <f t="shared" ca="1" si="17"/>
        <v>1.3</v>
      </c>
    </row>
    <row r="101" spans="1:24" x14ac:dyDescent="0.2">
      <c r="A101" s="1" t="s">
        <v>110</v>
      </c>
      <c r="B101" s="1">
        <v>2.1015491782352491</v>
      </c>
      <c r="C101" s="1">
        <f t="shared" ca="1" si="14"/>
        <v>2.1</v>
      </c>
      <c r="D101" s="1">
        <f t="shared" ca="1" si="15"/>
        <v>2.1</v>
      </c>
      <c r="E101" s="32">
        <f t="shared" ca="1" si="21"/>
        <v>1.07</v>
      </c>
      <c r="F101" s="32">
        <f t="shared" ca="1" si="21"/>
        <v>1.07</v>
      </c>
      <c r="G101" s="32">
        <f t="shared" ca="1" si="21"/>
        <v>3.52</v>
      </c>
      <c r="H101" s="32">
        <f t="shared" ca="1" si="21"/>
        <v>1.07</v>
      </c>
      <c r="I101" s="32">
        <f t="shared" ca="1" si="21"/>
        <v>0.85</v>
      </c>
      <c r="J101" s="32">
        <f t="shared" ca="1" si="21"/>
        <v>1.31</v>
      </c>
      <c r="K101" s="32">
        <f t="shared" ca="1" si="21"/>
        <v>0.75</v>
      </c>
      <c r="L101" s="32">
        <f t="shared" ca="1" si="21"/>
        <v>1.39</v>
      </c>
      <c r="M101" s="32">
        <f t="shared" ca="1" si="21"/>
        <v>1.07</v>
      </c>
      <c r="N101" s="32">
        <f t="shared" ca="1" si="21"/>
        <v>1.07</v>
      </c>
      <c r="O101" s="32">
        <f t="shared" ca="1" si="21"/>
        <v>0.96</v>
      </c>
      <c r="P101" s="32">
        <f t="shared" ca="1" si="21"/>
        <v>1.19</v>
      </c>
      <c r="Q101" s="32">
        <f t="shared" ca="1" si="21"/>
        <v>1.07</v>
      </c>
      <c r="R101" s="32">
        <f t="shared" ca="1" si="21"/>
        <v>1.07</v>
      </c>
      <c r="S101" s="32">
        <f t="shared" ca="1" si="21"/>
        <v>1.07</v>
      </c>
      <c r="T101" s="32">
        <f t="shared" ca="1" si="21"/>
        <v>1.07</v>
      </c>
      <c r="U101" s="32">
        <f t="shared" ca="1" si="18"/>
        <v>1.07</v>
      </c>
      <c r="V101" s="32">
        <f t="shared" ca="1" si="17"/>
        <v>3.52</v>
      </c>
      <c r="W101" s="32">
        <f t="shared" ca="1" si="17"/>
        <v>1.07</v>
      </c>
      <c r="X101" s="32">
        <f t="shared" ca="1" si="17"/>
        <v>1.07</v>
      </c>
    </row>
    <row r="102" spans="1:24" x14ac:dyDescent="0.2">
      <c r="D102" s="1" t="s">
        <v>186</v>
      </c>
      <c r="E102" s="1" t="s">
        <v>186</v>
      </c>
      <c r="F102" s="1" t="s">
        <v>186</v>
      </c>
      <c r="G102" s="1" t="s">
        <v>186</v>
      </c>
      <c r="H102" s="1" t="s">
        <v>186</v>
      </c>
      <c r="I102" s="1" t="s">
        <v>186</v>
      </c>
      <c r="J102" s="1" t="s">
        <v>186</v>
      </c>
      <c r="K102" s="1" t="s">
        <v>186</v>
      </c>
      <c r="L102" s="1" t="s">
        <v>186</v>
      </c>
      <c r="M102" s="1" t="s">
        <v>186</v>
      </c>
      <c r="N102" s="1" t="s">
        <v>186</v>
      </c>
      <c r="O102" s="1" t="s">
        <v>186</v>
      </c>
      <c r="P102" s="1" t="s">
        <v>186</v>
      </c>
      <c r="Q102" s="1" t="s">
        <v>186</v>
      </c>
      <c r="R102" s="1" t="s">
        <v>186</v>
      </c>
      <c r="S102" s="1" t="s">
        <v>186</v>
      </c>
      <c r="T102" s="1" t="s">
        <v>186</v>
      </c>
      <c r="U102" s="1" t="s">
        <v>186</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AB110"/>
  <sheetViews>
    <sheetView zoomScale="90" zoomScaleNormal="90" workbookViewId="0">
      <selection activeCell="A10" sqref="A10"/>
    </sheetView>
  </sheetViews>
  <sheetFormatPr defaultRowHeight="16.5" x14ac:dyDescent="0.3"/>
  <cols>
    <col min="1" max="1" width="37.5" bestFit="1" customWidth="1"/>
    <col min="2" max="2" width="12.375" customWidth="1"/>
    <col min="3" max="3" width="10.125" bestFit="1" customWidth="1"/>
    <col min="5" max="5" width="37.5" bestFit="1" customWidth="1"/>
    <col min="7" max="8" width="0" hidden="1" customWidth="1"/>
    <col min="11" max="12" width="0" hidden="1" customWidth="1"/>
    <col min="15" max="16" width="0" hidden="1" customWidth="1"/>
    <col min="18" max="18" width="11" customWidth="1"/>
    <col min="22" max="22" width="0" hidden="1" customWidth="1"/>
    <col min="24" max="24" width="0" hidden="1" customWidth="1"/>
    <col min="26" max="26" width="0" hidden="1" customWidth="1"/>
  </cols>
  <sheetData>
    <row r="6" spans="1:28" x14ac:dyDescent="0.3">
      <c r="A6" s="54" t="s">
        <v>189</v>
      </c>
      <c r="B6" s="54"/>
      <c r="C6" s="54"/>
      <c r="D6" s="54"/>
      <c r="E6" s="17" t="s">
        <v>192</v>
      </c>
    </row>
    <row r="7" spans="1:28" x14ac:dyDescent="0.3">
      <c r="D7" t="s">
        <v>181</v>
      </c>
      <c r="F7" s="54" t="s">
        <v>190</v>
      </c>
      <c r="G7" s="54"/>
      <c r="H7" s="54"/>
      <c r="I7" s="54"/>
      <c r="J7" s="54" t="s">
        <v>193</v>
      </c>
      <c r="K7" s="54"/>
      <c r="L7" s="54"/>
      <c r="M7" s="54"/>
      <c r="N7" s="54" t="s">
        <v>195</v>
      </c>
      <c r="O7" s="54"/>
      <c r="P7" s="54"/>
      <c r="Q7" s="54"/>
      <c r="R7" s="31" t="s">
        <v>202</v>
      </c>
      <c r="S7" s="52" t="s">
        <v>205</v>
      </c>
      <c r="T7" s="53"/>
      <c r="U7" s="52" t="s">
        <v>209</v>
      </c>
      <c r="V7" s="53"/>
      <c r="W7" s="52" t="s">
        <v>210</v>
      </c>
      <c r="X7" s="53"/>
      <c r="Y7" s="52" t="s">
        <v>207</v>
      </c>
      <c r="Z7" s="53"/>
      <c r="AA7" s="52" t="s">
        <v>208</v>
      </c>
      <c r="AB7" s="53"/>
    </row>
    <row r="8" spans="1:28" ht="66" x14ac:dyDescent="0.3">
      <c r="A8" s="15"/>
      <c r="B8" s="13" t="str">
        <f>[2]Master!$AX8</f>
        <v>Expected unserved energy /year (MWh/year)</v>
      </c>
      <c r="C8" s="13" t="str">
        <f>[2]Master!$AY8</f>
        <v>Unserved average minutes</v>
      </c>
      <c r="D8" s="13" t="str">
        <f>[2]Master!$DB8</f>
        <v>IPART minutes</v>
      </c>
      <c r="E8" s="15" t="s">
        <v>191</v>
      </c>
      <c r="F8" s="15" t="str">
        <f>summary_MWh!B1</f>
        <v>DR</v>
      </c>
      <c r="G8" s="15" t="str">
        <f>summary_MWh!C1</f>
        <v>out23_0</v>
      </c>
      <c r="H8" s="15" t="str">
        <f>summary_MWh!D1</f>
        <v>_input0</v>
      </c>
      <c r="I8" s="15" t="str">
        <f>summary_MWh!E1</f>
        <v>basecase</v>
      </c>
      <c r="J8" s="15" t="str">
        <f>summary_mins!B1</f>
        <v>DR</v>
      </c>
      <c r="K8" s="15" t="str">
        <f>summary_mins!C1</f>
        <v>out23_0</v>
      </c>
      <c r="L8" s="15" t="str">
        <f>summary_mins!D1</f>
        <v>_input0</v>
      </c>
      <c r="M8" s="15" t="str">
        <f>summary_mins!E1</f>
        <v>basecase</v>
      </c>
      <c r="N8" s="15" t="s">
        <v>190</v>
      </c>
      <c r="O8" s="15" t="s">
        <v>182</v>
      </c>
      <c r="P8" s="15" t="s">
        <v>185</v>
      </c>
      <c r="Q8" s="15" t="s">
        <v>201</v>
      </c>
      <c r="R8" s="13" t="s">
        <v>203</v>
      </c>
      <c r="S8" s="13" t="s">
        <v>204</v>
      </c>
      <c r="T8" s="13" t="s">
        <v>206</v>
      </c>
      <c r="U8" s="13" t="s">
        <v>204</v>
      </c>
      <c r="V8" s="13" t="s">
        <v>206</v>
      </c>
      <c r="W8" s="13" t="s">
        <v>204</v>
      </c>
      <c r="X8" s="13" t="s">
        <v>206</v>
      </c>
      <c r="Y8" s="13" t="s">
        <v>204</v>
      </c>
      <c r="Z8" s="13" t="s">
        <v>206</v>
      </c>
      <c r="AA8" s="13" t="s">
        <v>204</v>
      </c>
      <c r="AB8" s="13" t="s">
        <v>206</v>
      </c>
    </row>
    <row r="9" spans="1:28" x14ac:dyDescent="0.3">
      <c r="A9" t="str">
        <f>[2]Master!$A9</f>
        <v>Albury 132 kV</v>
      </c>
      <c r="B9" s="14">
        <f>[2]Master!$AX9</f>
        <v>6.5770308889041762E-3</v>
      </c>
      <c r="C9" s="14">
        <f>[2]Master!$AY9</f>
        <v>8.4478597403734087E-3</v>
      </c>
      <c r="D9">
        <f>[2]Master!$DB9</f>
        <v>4</v>
      </c>
      <c r="E9" t="str">
        <f>summary_MWh!A2</f>
        <v>Albury 132 kV</v>
      </c>
      <c r="F9" s="14">
        <f>summary_MWh!B2</f>
        <v>4.1977079899741208</v>
      </c>
      <c r="G9" s="14">
        <f ca="1">summary_MWh!C2</f>
        <v>4.19841</v>
      </c>
      <c r="H9" s="14">
        <f ca="1">summary_MWh!D2</f>
        <v>4.19841</v>
      </c>
      <c r="I9" s="29">
        <f ca="1">summary_MWh!E2+oq25basecaser1!X48</f>
        <v>12.1426</v>
      </c>
      <c r="J9" s="18">
        <f>summary_mins!B2</f>
        <v>4.0150243806543475</v>
      </c>
      <c r="K9" s="18">
        <f ca="1">summary_mins!C2</f>
        <v>4.0156958393113342</v>
      </c>
      <c r="L9" s="18">
        <f ca="1">summary_mins!D2</f>
        <v>4.0156958393113342</v>
      </c>
      <c r="M9" s="28">
        <f ca="1">summary_mins!E2+oq25basecaser1!W48</f>
        <v>13.334968426832617</v>
      </c>
      <c r="N9">
        <f ca="1">IF(B9&lt;=I9,1,0)</f>
        <v>1</v>
      </c>
      <c r="Q9">
        <f ca="1">IF(C9&lt;=M9,1,0)</f>
        <v>1</v>
      </c>
      <c r="R9" s="14">
        <f ca="1">C9/M9</f>
        <v>6.3351179170208075E-4</v>
      </c>
      <c r="S9">
        <f>[2]Master!$K9</f>
        <v>16.96</v>
      </c>
      <c r="T9" t="e">
        <f>#REF!</f>
        <v>#REF!</v>
      </c>
      <c r="U9" s="14">
        <f>[2]Master!$AQ9</f>
        <v>0</v>
      </c>
      <c r="W9" s="14">
        <f>[2]Master!$AS9</f>
        <v>23.5</v>
      </c>
      <c r="Y9" s="14">
        <f>[2]Master!$AU9</f>
        <v>0</v>
      </c>
      <c r="AA9" s="14">
        <f>[2]Master!$AW9</f>
        <v>0</v>
      </c>
    </row>
    <row r="10" spans="1:28" x14ac:dyDescent="0.3">
      <c r="A10" t="str">
        <f>[2]Master!$A10</f>
        <v>ANM 132 kV (Note r.)</v>
      </c>
      <c r="B10" s="14">
        <f>[2]Master!$AX10</f>
        <v>0</v>
      </c>
      <c r="C10" s="14">
        <f>[2]Master!$AY10</f>
        <v>0</v>
      </c>
      <c r="D10">
        <f>[2]Master!$DB10</f>
        <v>27</v>
      </c>
      <c r="E10" t="str">
        <f>summary_MWh!A3</f>
        <v>ANM 132 kV</v>
      </c>
      <c r="F10" s="14">
        <f>summary_MWh!B3</f>
        <v>24.99695352929692</v>
      </c>
      <c r="G10" s="14">
        <f ca="1">summary_MWh!C3</f>
        <v>25.00657</v>
      </c>
      <c r="H10" s="14">
        <f ca="1">summary_MWh!D3</f>
        <v>25.00657</v>
      </c>
      <c r="I10" s="29">
        <f ca="1">summary_MWh!E3+oq25basecaser1!X49</f>
        <v>6.5929700000000002</v>
      </c>
      <c r="J10" s="18">
        <f>summary_mins!B3</f>
        <v>26.734709657002053</v>
      </c>
      <c r="K10" s="18">
        <f ca="1">summary_mins!C3</f>
        <v>26.744994652406415</v>
      </c>
      <c r="L10" s="18">
        <f ca="1">summary_mins!D3</f>
        <v>26.744994652406415</v>
      </c>
      <c r="M10" s="29">
        <f ca="1">summary_mins!E3+oq25basecaser1!W49</f>
        <v>5.4188794520547949</v>
      </c>
      <c r="N10">
        <f t="shared" ref="N10:N73" ca="1" si="0">IF(B10&lt;=I10,1,0)</f>
        <v>1</v>
      </c>
      <c r="Q10">
        <f t="shared" ref="Q10:Q73" ca="1" si="1">IF(C10&lt;=M10,1,0)</f>
        <v>1</v>
      </c>
      <c r="R10" s="14">
        <f t="shared" ref="R10:R73" ca="1" si="2">C10/M10</f>
        <v>0</v>
      </c>
      <c r="S10">
        <f>[2]Master!$K10</f>
        <v>106.21</v>
      </c>
      <c r="T10" t="e">
        <f>#REF!</f>
        <v>#REF!</v>
      </c>
      <c r="U10" s="14">
        <f>[2]Master!$AQ10</f>
        <v>0</v>
      </c>
      <c r="W10" s="14">
        <f>[2]Master!$AS10</f>
        <v>0</v>
      </c>
      <c r="Y10" s="14">
        <f>[2]Master!$AU10</f>
        <v>0</v>
      </c>
      <c r="AA10" s="14">
        <f>[2]Master!$AW10</f>
        <v>0</v>
      </c>
    </row>
    <row r="11" spans="1:28" x14ac:dyDescent="0.3">
      <c r="A11" t="str">
        <f>[2]Master!$A11</f>
        <v>Armidale 66 kV</v>
      </c>
      <c r="B11" s="14">
        <f>[2]Master!$AX11</f>
        <v>4.7471114826888212E-2</v>
      </c>
      <c r="C11" s="14">
        <f>[2]Master!$AY11</f>
        <v>0.12143680839430156</v>
      </c>
      <c r="D11">
        <f>[2]Master!$DB11</f>
        <v>5</v>
      </c>
      <c r="E11" t="str">
        <f>summary_MWh!A4</f>
        <v>Armidale 66 kV</v>
      </c>
      <c r="F11" s="14">
        <f>summary_MWh!B4</f>
        <v>1.5920480413163207</v>
      </c>
      <c r="G11" s="14">
        <f ca="1">summary_MWh!C4</f>
        <v>1.59205</v>
      </c>
      <c r="H11" s="14">
        <f ca="1">summary_MWh!D4</f>
        <v>1.59205</v>
      </c>
      <c r="I11" s="29">
        <f ca="1">summary_MWh!E4+oq25basecaser1!X50</f>
        <v>1.5799125364800002</v>
      </c>
      <c r="J11" s="18">
        <f>summary_mins!B4</f>
        <v>4.9289413043848942</v>
      </c>
      <c r="K11" s="18">
        <f ca="1">summary_mins!C4</f>
        <v>4.9289473684210527</v>
      </c>
      <c r="L11" s="18">
        <f ca="1">summary_mins!D4</f>
        <v>4.9289473684210527</v>
      </c>
      <c r="M11" s="29">
        <f ca="1">summary_mins!E4+oq25basecaser1!W50</f>
        <v>6.4459915809057531</v>
      </c>
      <c r="N11">
        <f t="shared" ca="1" si="0"/>
        <v>1</v>
      </c>
      <c r="Q11">
        <f t="shared" ca="1" si="1"/>
        <v>1</v>
      </c>
      <c r="R11" s="14">
        <f t="shared" ca="1" si="2"/>
        <v>1.8839119919737465E-2</v>
      </c>
      <c r="S11">
        <f>[2]Master!$K11</f>
        <v>0</v>
      </c>
      <c r="T11" t="e">
        <f>#REF!</f>
        <v>#REF!</v>
      </c>
      <c r="U11" s="14">
        <f>[2]Master!$AQ11</f>
        <v>0</v>
      </c>
      <c r="W11" s="14">
        <f>[2]Master!$AS11</f>
        <v>0</v>
      </c>
      <c r="Y11" s="14">
        <f>[2]Master!$AU11</f>
        <v>0</v>
      </c>
      <c r="AA11" s="14">
        <f>[2]Master!$AW11</f>
        <v>30.5</v>
      </c>
    </row>
    <row r="12" spans="1:28" x14ac:dyDescent="0.3">
      <c r="A12" t="str">
        <f>[2]Master!$A12</f>
        <v>Balranald 22 kV (refer comments)</v>
      </c>
      <c r="B12" s="14">
        <f>[2]Master!$AX12</f>
        <v>2.9818524114937914</v>
      </c>
      <c r="C12" s="14">
        <f>[2]Master!$AY12</f>
        <v>111.01629225808344</v>
      </c>
      <c r="D12">
        <f>[2]Master!$DB12</f>
        <v>73</v>
      </c>
      <c r="E12" t="str">
        <f>summary_MWh!A5</f>
        <v>Balranald 22 kV</v>
      </c>
      <c r="F12" s="14">
        <f>summary_MWh!B5</f>
        <v>2.4697752027151099</v>
      </c>
      <c r="G12" s="14">
        <f ca="1">summary_MWh!C5</f>
        <v>2.4702899999999999</v>
      </c>
      <c r="H12" s="14">
        <f ca="1">summary_MWh!D5</f>
        <v>2.4702899999999999</v>
      </c>
      <c r="I12" s="29">
        <f ca="1">summary_MWh!E5+oq25basecaser1!X51</f>
        <v>3.0802299999999998</v>
      </c>
      <c r="J12" s="18">
        <f>summary_mins!B5</f>
        <v>72.64044713867969</v>
      </c>
      <c r="K12" s="18">
        <f ca="1">summary_mins!C5</f>
        <v>72.655588235294118</v>
      </c>
      <c r="L12" s="18">
        <f ca="1">summary_mins!D5</f>
        <v>72.655588235294118</v>
      </c>
      <c r="M12" s="29">
        <f ca="1">summary_mins!E5+oq25basecaser1!W51</f>
        <v>114.08259259259258</v>
      </c>
      <c r="N12">
        <f t="shared" ca="1" si="0"/>
        <v>1</v>
      </c>
      <c r="Q12">
        <f t="shared" ca="1" si="1"/>
        <v>1</v>
      </c>
      <c r="R12" s="14">
        <f t="shared" ca="1" si="2"/>
        <v>0.97312210158600276</v>
      </c>
      <c r="S12">
        <f>[2]Master!$K12</f>
        <v>397.8</v>
      </c>
      <c r="T12" t="e">
        <f>#REF!</f>
        <v>#REF!</v>
      </c>
      <c r="U12" s="14">
        <f>[2]Master!$AQ12</f>
        <v>1</v>
      </c>
      <c r="W12" s="14">
        <f>[2]Master!$AS12</f>
        <v>1</v>
      </c>
      <c r="Y12" s="14">
        <f>[2]Master!$AU12</f>
        <v>1</v>
      </c>
      <c r="AA12" s="14">
        <f>[2]Master!$AW12</f>
        <v>1</v>
      </c>
    </row>
    <row r="13" spans="1:28" x14ac:dyDescent="0.3">
      <c r="A13" t="str">
        <f>[2]Master!$A13</f>
        <v>Beaconsfield West 132 kV (Note s.)</v>
      </c>
      <c r="B13" s="14">
        <f>[2]Master!$AX13</f>
        <v>0</v>
      </c>
      <c r="C13" s="14">
        <f>[2]Master!$AY13</f>
        <v>0</v>
      </c>
      <c r="D13">
        <f>[2]Master!$DB13</f>
        <v>0</v>
      </c>
      <c r="E13" t="str">
        <f>summary_MWh!A6</f>
        <v>Beaconsfield 132 kV</v>
      </c>
      <c r="F13" s="14">
        <f>summary_MWh!B6</f>
        <v>6.5465038442712986</v>
      </c>
      <c r="G13" s="14">
        <f ca="1">summary_MWh!C6</f>
        <v>6.5470499999999996</v>
      </c>
      <c r="H13" s="14">
        <f ca="1">summary_MWh!D6</f>
        <v>6.5470499999999996</v>
      </c>
      <c r="I13" s="29">
        <f ca="1">summary_MWh!E6+oq25basecaser1!X52</f>
        <v>5.3739057824000014</v>
      </c>
      <c r="J13" s="18">
        <f>summary_mins!B6</f>
        <v>2.4764531281525621</v>
      </c>
      <c r="K13" s="18">
        <f ca="1">summary_mins!C6</f>
        <v>2.4766597314166821</v>
      </c>
      <c r="L13" s="18">
        <f ca="1">summary_mins!D6</f>
        <v>2.4766597314166821</v>
      </c>
      <c r="M13" s="29">
        <f ca="1">summary_mins!E6+oq25basecaser1!W52</f>
        <v>1.6212507388576027</v>
      </c>
      <c r="N13">
        <f t="shared" ca="1" si="0"/>
        <v>1</v>
      </c>
      <c r="Q13">
        <f t="shared" ca="1" si="1"/>
        <v>1</v>
      </c>
      <c r="R13" s="14">
        <f t="shared" ca="1" si="2"/>
        <v>0</v>
      </c>
      <c r="S13">
        <f>[2]Master!$K13</f>
        <v>19.7</v>
      </c>
      <c r="T13" t="e">
        <f>#REF!</f>
        <v>#REF!</v>
      </c>
      <c r="U13" s="14">
        <f>[2]Master!$AQ13</f>
        <v>0</v>
      </c>
      <c r="W13" s="14">
        <f>[2]Master!$AS13</f>
        <v>0</v>
      </c>
      <c r="Y13" s="14">
        <f>[2]Master!$AU13</f>
        <v>0</v>
      </c>
      <c r="AA13" s="14">
        <f>[2]Master!$AW13</f>
        <v>0</v>
      </c>
    </row>
    <row r="14" spans="1:28" x14ac:dyDescent="0.3">
      <c r="A14" t="str">
        <f>[2]Master!$A14</f>
        <v>Beryl 66 kV</v>
      </c>
      <c r="B14" s="14">
        <f>[2]Master!$AX14</f>
        <v>0.31245530276647365</v>
      </c>
      <c r="C14" s="14">
        <f>[2]Master!$AY14</f>
        <v>0.61867630850577093</v>
      </c>
      <c r="D14">
        <f>[2]Master!$DB14</f>
        <v>5</v>
      </c>
      <c r="E14" t="str">
        <f>summary_MWh!A7</f>
        <v>Beryl 66 kV</v>
      </c>
      <c r="F14" s="14">
        <f>summary_MWh!B7</f>
        <v>2.6122701219333417</v>
      </c>
      <c r="G14" s="14">
        <f ca="1">summary_MWh!C7</f>
        <v>2.6124399999999999</v>
      </c>
      <c r="H14" s="14">
        <f ca="1">summary_MWh!D7</f>
        <v>2.6124399999999999</v>
      </c>
      <c r="I14" s="29">
        <f ca="1">summary_MWh!E7+oq25basecaser1!X53</f>
        <v>2.8567492544000004</v>
      </c>
      <c r="J14" s="18">
        <f>summary_mins!B7</f>
        <v>4.7280907184313881</v>
      </c>
      <c r="K14" s="18">
        <f ca="1">summary_mins!C7</f>
        <v>4.7283981900452492</v>
      </c>
      <c r="L14" s="18">
        <f ca="1">summary_mins!D7</f>
        <v>4.7283981900452492</v>
      </c>
      <c r="M14" s="29">
        <f ca="1">summary_mins!E7+oq25basecaser1!W53</f>
        <v>4.6375799584415578</v>
      </c>
      <c r="N14">
        <f t="shared" ca="1" si="0"/>
        <v>1</v>
      </c>
      <c r="Q14">
        <f t="shared" ca="1" si="1"/>
        <v>1</v>
      </c>
      <c r="R14" s="14">
        <f t="shared" ca="1" si="2"/>
        <v>0.13340499011335102</v>
      </c>
      <c r="S14">
        <f>[2]Master!$K14</f>
        <v>124.5</v>
      </c>
      <c r="T14" t="e">
        <f>#REF!</f>
        <v>#REF!</v>
      </c>
      <c r="U14" s="14">
        <f>[2]Master!$AQ14</f>
        <v>0</v>
      </c>
      <c r="W14" s="14">
        <f>[2]Master!$AS14</f>
        <v>23.5</v>
      </c>
      <c r="Y14" s="14">
        <f>[2]Master!$AU14</f>
        <v>0</v>
      </c>
      <c r="AA14" s="14">
        <f>[2]Master!$AW14</f>
        <v>30.5</v>
      </c>
    </row>
    <row r="15" spans="1:28" x14ac:dyDescent="0.3">
      <c r="A15" t="str">
        <f>[2]Master!$A15</f>
        <v>Boambee South 132 kV</v>
      </c>
      <c r="B15" s="14">
        <f>[2]Master!$AX15</f>
        <v>4.4515541486902762E-3</v>
      </c>
      <c r="C15" s="14">
        <f>[2]Master!$AY15</f>
        <v>3.3032131900716494E-2</v>
      </c>
      <c r="D15">
        <f>[2]Master!$DB15</f>
        <v>5</v>
      </c>
      <c r="E15" t="str">
        <f>summary_MWh!A8</f>
        <v>Boambee South 132 kV</v>
      </c>
      <c r="F15" s="14">
        <f>summary_MWh!B8</f>
        <v>0.84396419324000282</v>
      </c>
      <c r="G15" s="14">
        <f ca="1">summary_MWh!C8</f>
        <v>0.84401999999999999</v>
      </c>
      <c r="H15" s="14">
        <f ca="1">summary_MWh!D8</f>
        <v>0.84401999999999999</v>
      </c>
      <c r="I15" s="29">
        <f ca="1">summary_MWh!E8+oq25basecaser1!X54</f>
        <v>3.42571</v>
      </c>
      <c r="J15" s="18">
        <f>summary_mins!B8</f>
        <v>4.7280907184313881</v>
      </c>
      <c r="K15" s="18">
        <f ca="1">summary_mins!C8</f>
        <v>4.7284033613445375</v>
      </c>
      <c r="L15" s="18">
        <f ca="1">summary_mins!D8</f>
        <v>4.7284033613445375</v>
      </c>
      <c r="M15" s="29">
        <f ca="1">summary_mins!E8+oq25basecaser1!W54</f>
        <v>17.145695695695697</v>
      </c>
      <c r="N15">
        <f t="shared" ca="1" si="0"/>
        <v>1</v>
      </c>
      <c r="Q15">
        <f t="shared" ca="1" si="1"/>
        <v>1</v>
      </c>
      <c r="R15" s="14">
        <f t="shared" ca="1" si="2"/>
        <v>1.9265553575063725E-3</v>
      </c>
      <c r="S15">
        <f>[2]Master!$K15</f>
        <v>36.299999999999997</v>
      </c>
      <c r="T15" t="e">
        <f>#REF!</f>
        <v>#REF!</v>
      </c>
      <c r="U15" s="14">
        <f>[2]Master!$AQ15</f>
        <v>0</v>
      </c>
      <c r="W15" s="14">
        <f>[2]Master!$AS15</f>
        <v>23.5</v>
      </c>
      <c r="Y15" s="14">
        <f>[2]Master!$AU15</f>
        <v>0</v>
      </c>
      <c r="AA15" s="14">
        <f>[2]Master!$AW15</f>
        <v>0</v>
      </c>
    </row>
    <row r="16" spans="1:28" x14ac:dyDescent="0.3">
      <c r="A16" t="str">
        <f>[2]Master!$A16</f>
        <v>Boggabri East 132 kV (Note q.)</v>
      </c>
      <c r="B16" s="14" t="e">
        <f>[2]Master!$AX16</f>
        <v>#DIV/0!</v>
      </c>
      <c r="C16" s="14" t="e">
        <f>[2]Master!$AY16</f>
        <v>#DIV/0!</v>
      </c>
      <c r="D16">
        <f>[2]Master!$DB16</f>
        <v>39</v>
      </c>
      <c r="E16" t="str">
        <f>summary_MWh!A9</f>
        <v>Boggabri East</v>
      </c>
      <c r="F16" s="14">
        <f>summary_MWh!B9</f>
        <v>2.6320446495742456</v>
      </c>
      <c r="G16" s="14">
        <f ca="1">summary_MWh!C9</f>
        <v>2.6322999999999999</v>
      </c>
      <c r="H16" s="14">
        <f ca="1">summary_MWh!D9</f>
        <v>2.6322999999999999</v>
      </c>
      <c r="I16" s="29">
        <f ca="1">summary_MWh!E9+oq25basecaser1!X55</f>
        <v>8.641017999999999</v>
      </c>
      <c r="J16" s="18">
        <f>summary_mins!B9</f>
        <v>38.706538964327137</v>
      </c>
      <c r="K16" s="18">
        <f ca="1">summary_mins!C9</f>
        <v>38.710294117647052</v>
      </c>
      <c r="L16" s="18">
        <f ca="1">summary_mins!D9</f>
        <v>38.710294117647052</v>
      </c>
      <c r="M16" s="29">
        <f ca="1">summary_mins!E9+oq25basecaser1!W55</f>
        <v>115.72791964285713</v>
      </c>
      <c r="N16" t="e">
        <f t="shared" ca="1" si="0"/>
        <v>#DIV/0!</v>
      </c>
      <c r="Q16" t="e">
        <f t="shared" ca="1" si="1"/>
        <v>#DIV/0!</v>
      </c>
      <c r="R16" s="14" t="e">
        <f t="shared" ca="1" si="2"/>
        <v>#DIV/0!</v>
      </c>
      <c r="S16">
        <f>[2]Master!$K16</f>
        <v>0</v>
      </c>
      <c r="T16" t="e">
        <f>#REF!</f>
        <v>#REF!</v>
      </c>
      <c r="U16" s="14">
        <f>[2]Master!$AQ16</f>
        <v>0</v>
      </c>
      <c r="W16" s="14">
        <f>[2]Master!$AS16</f>
        <v>0</v>
      </c>
      <c r="Y16" s="14">
        <f>[2]Master!$AU16</f>
        <v>0</v>
      </c>
      <c r="AA16" s="14">
        <f>[2]Master!$AW16</f>
        <v>0</v>
      </c>
    </row>
    <row r="17" spans="1:27" x14ac:dyDescent="0.3">
      <c r="A17" t="str">
        <f>[2]Master!$A17</f>
        <v>Boggabri North 132 kV (Note p.)</v>
      </c>
      <c r="B17" s="14" t="e">
        <f>[2]Master!$AX17</f>
        <v>#DIV/0!</v>
      </c>
      <c r="C17" s="14" t="e">
        <f>[2]Master!$AY17</f>
        <v>#DIV/0!</v>
      </c>
      <c r="D17">
        <f>[2]Master!$DB17</f>
        <v>39</v>
      </c>
      <c r="E17" t="str">
        <f>summary_MWh!A10</f>
        <v>Boggabri North</v>
      </c>
      <c r="F17" s="14">
        <f>summary_MWh!B10</f>
        <v>4.9350837179517093</v>
      </c>
      <c r="G17" s="14">
        <f ca="1">summary_MWh!C10</f>
        <v>4.9355700000000002</v>
      </c>
      <c r="H17" s="14">
        <f ca="1">summary_MWh!D10</f>
        <v>4.9355700000000002</v>
      </c>
      <c r="I17" s="29">
        <f ca="1">summary_MWh!E10+oq25basecaser1!X56</f>
        <v>16.201909999999998</v>
      </c>
      <c r="J17" s="18">
        <f>summary_mins!B10</f>
        <v>38.70653896432713</v>
      </c>
      <c r="K17" s="18">
        <f ca="1">summary_mins!C10</f>
        <v>38.710352941176474</v>
      </c>
      <c r="L17" s="18">
        <f ca="1">summary_mins!D10</f>
        <v>38.710352941176474</v>
      </c>
      <c r="M17" s="29">
        <f ca="1">summary_mins!E10+oq25basecaser1!W56</f>
        <v>115.72792857142856</v>
      </c>
      <c r="N17" t="e">
        <f t="shared" ca="1" si="0"/>
        <v>#DIV/0!</v>
      </c>
      <c r="Q17" t="e">
        <f t="shared" ca="1" si="1"/>
        <v>#DIV/0!</v>
      </c>
      <c r="R17" s="14" t="e">
        <f t="shared" ca="1" si="2"/>
        <v>#DIV/0!</v>
      </c>
      <c r="S17">
        <f>[2]Master!$K17</f>
        <v>0</v>
      </c>
      <c r="T17" t="e">
        <f>#REF!</f>
        <v>#REF!</v>
      </c>
      <c r="U17" s="14">
        <f>[2]Master!$AQ17</f>
        <v>0</v>
      </c>
      <c r="W17" s="14">
        <f>[2]Master!$AS17</f>
        <v>0</v>
      </c>
      <c r="Y17" s="14">
        <f>[2]Master!$AU17</f>
        <v>0</v>
      </c>
      <c r="AA17" s="14">
        <f>[2]Master!$AW17</f>
        <v>0</v>
      </c>
    </row>
    <row r="18" spans="1:27" x14ac:dyDescent="0.3">
      <c r="A18" t="str">
        <f>[2]Master!$A18</f>
        <v>Brandy Hill 132 kV (Note o.)</v>
      </c>
      <c r="B18" s="14" t="e">
        <f>[2]Master!$AX18</f>
        <v>#VALUE!</v>
      </c>
      <c r="C18" s="14" t="e">
        <f>[2]Master!$AY18</f>
        <v>#VALUE!</v>
      </c>
      <c r="D18">
        <f>[2]Master!$DB18</f>
        <v>13</v>
      </c>
      <c r="E18" t="str">
        <f>summary_MWh!A11</f>
        <v>Brandy Hill 132 kV</v>
      </c>
      <c r="F18" s="14">
        <f>summary_MWh!B11</f>
        <v>1.1179904415542841</v>
      </c>
      <c r="G18" s="14">
        <f ca="1">summary_MWh!C11</f>
        <v>1.11815</v>
      </c>
      <c r="H18" s="14">
        <f ca="1">summary_MWh!D11</f>
        <v>1.11815</v>
      </c>
      <c r="I18" s="29">
        <f ca="1">summary_MWh!E11+oq25basecaser1!X57</f>
        <v>1.128074</v>
      </c>
      <c r="J18" s="18">
        <f>summary_mins!B11</f>
        <v>13.152828724168049</v>
      </c>
      <c r="K18" s="18">
        <f ca="1">summary_mins!C11</f>
        <v>13.154705882352943</v>
      </c>
      <c r="L18" s="18">
        <f ca="1">summary_mins!D11</f>
        <v>13.154705882352943</v>
      </c>
      <c r="M18" s="29">
        <f ca="1">summary_mins!E11+oq25basecaser1!W57</f>
        <v>6.9777773195876289</v>
      </c>
      <c r="N18" t="e">
        <f t="shared" ca="1" si="0"/>
        <v>#VALUE!</v>
      </c>
      <c r="Q18" t="e">
        <f t="shared" ca="1" si="1"/>
        <v>#VALUE!</v>
      </c>
      <c r="R18" s="14" t="e">
        <f t="shared" ca="1" si="2"/>
        <v>#VALUE!</v>
      </c>
      <c r="S18">
        <f>[2]Master!$K18</f>
        <v>48.4</v>
      </c>
      <c r="T18" t="e">
        <f>#REF!</f>
        <v>#REF!</v>
      </c>
      <c r="U18" s="14">
        <f>[2]Master!$AQ18</f>
        <v>0</v>
      </c>
      <c r="W18" s="14">
        <f>[2]Master!$AS18</f>
        <v>0</v>
      </c>
      <c r="Y18" s="14">
        <f>[2]Master!$AU18</f>
        <v>0</v>
      </c>
      <c r="AA18" s="14">
        <f>[2]Master!$AW18</f>
        <v>0</v>
      </c>
    </row>
    <row r="19" spans="1:27" x14ac:dyDescent="0.3">
      <c r="A19" t="str">
        <f>[2]Master!$A19</f>
        <v>Broken Hill 22 kV</v>
      </c>
      <c r="B19" s="14">
        <f>[2]Master!$AX19</f>
        <v>12.975414886365357</v>
      </c>
      <c r="C19" s="14">
        <f>[2]Master!$AY19</f>
        <v>42.301663649610617</v>
      </c>
      <c r="D19">
        <f>[2]Master!$DB19</f>
        <v>5</v>
      </c>
      <c r="E19" t="str">
        <f>summary_MWh!A12</f>
        <v>Broken Hill 22 kV</v>
      </c>
      <c r="F19" s="14">
        <f>summary_MWh!B12</f>
        <v>1.5526775579753753</v>
      </c>
      <c r="G19" s="14">
        <f ca="1">summary_MWh!C12</f>
        <v>1.5526800000000001</v>
      </c>
      <c r="H19" s="14">
        <f ca="1">summary_MWh!D12</f>
        <v>1.5526800000000001</v>
      </c>
      <c r="I19" s="29">
        <f ca="1">summary_MWh!E12+oq25basecaser1!X58</f>
        <v>4.2083002943999999</v>
      </c>
      <c r="J19" s="18">
        <f>summary_mins!B12</f>
        <v>4.8070512630816573</v>
      </c>
      <c r="K19" s="18">
        <f ca="1">summary_mins!C12</f>
        <v>4.8070588235294123</v>
      </c>
      <c r="L19" s="18">
        <f ca="1">summary_mins!D12</f>
        <v>4.8070588235294123</v>
      </c>
      <c r="M19" s="29">
        <f ca="1">summary_mins!E12+oq25basecaser1!W58</f>
        <v>13.843093073684212</v>
      </c>
      <c r="N19">
        <f t="shared" ca="1" si="0"/>
        <v>0</v>
      </c>
      <c r="Q19">
        <f t="shared" ca="1" si="1"/>
        <v>0</v>
      </c>
      <c r="R19" s="14">
        <f t="shared" ca="1" si="2"/>
        <v>3.0557956537925968</v>
      </c>
      <c r="S19">
        <f>[2]Master!$K19</f>
        <v>259.5</v>
      </c>
      <c r="T19" t="e">
        <f>#REF!</f>
        <v>#REF!</v>
      </c>
      <c r="U19" s="14">
        <f>[2]Master!$AQ19</f>
        <v>0.5</v>
      </c>
      <c r="W19" s="14">
        <f>[2]Master!$AS19</f>
        <v>0</v>
      </c>
      <c r="Y19" s="14">
        <f>[2]Master!$AU19</f>
        <v>0</v>
      </c>
      <c r="AA19" s="14">
        <f>[2]Master!$AW19</f>
        <v>0.5</v>
      </c>
    </row>
    <row r="20" spans="1:27" x14ac:dyDescent="0.3">
      <c r="A20" t="str">
        <f>[2]Master!$A20</f>
        <v>Broken Hill 220 kV (Note n.)</v>
      </c>
      <c r="B20" s="14">
        <f>[2]Master!$AX20</f>
        <v>25.803523861732621</v>
      </c>
      <c r="C20" s="14">
        <f>[2]Master!$AY20</f>
        <v>97.663724198066589</v>
      </c>
      <c r="D20">
        <f>[2]Master!$DB20</f>
        <v>252</v>
      </c>
      <c r="E20" t="str">
        <f>summary_MWh!A13</f>
        <v>Broken Hill 220 kV</v>
      </c>
      <c r="F20" s="14">
        <f>summary_MWh!B13</f>
        <v>49.266000000000005</v>
      </c>
      <c r="G20" s="14">
        <f ca="1">summary_MWh!C13</f>
        <v>0.93245999999999996</v>
      </c>
      <c r="H20" s="14">
        <f ca="1">summary_MWh!D13</f>
        <v>0.93245999999999996</v>
      </c>
      <c r="I20" s="29">
        <f ca="1">summary_MWh!E13+oq25basecaser1!X59</f>
        <v>1.1913899999999999</v>
      </c>
      <c r="J20" s="18">
        <f>summary_mins!B13</f>
        <v>252.00000000000003</v>
      </c>
      <c r="K20" s="18">
        <f ca="1">summary_mins!C13</f>
        <v>4.7696163682864441</v>
      </c>
      <c r="L20" s="18">
        <f ca="1">summary_mins!D13</f>
        <v>4.7696163682864441</v>
      </c>
      <c r="M20" s="29">
        <f ca="1">summary_mins!E13+oq25basecaser1!W59</f>
        <v>4.332327272727273</v>
      </c>
      <c r="N20">
        <f t="shared" ca="1" si="0"/>
        <v>0</v>
      </c>
      <c r="Q20">
        <f t="shared" ca="1" si="1"/>
        <v>0</v>
      </c>
      <c r="R20" s="14">
        <f t="shared" ca="1" si="2"/>
        <v>22.543016270464172</v>
      </c>
      <c r="S20">
        <f>[2]Master!$K20</f>
        <v>259.5</v>
      </c>
      <c r="T20" t="e">
        <f>#REF!</f>
        <v>#REF!</v>
      </c>
      <c r="U20" s="14">
        <f>[2]Master!$AQ20</f>
        <v>1</v>
      </c>
      <c r="W20" s="14">
        <f>[2]Master!$AS20</f>
        <v>0</v>
      </c>
      <c r="Y20" s="14">
        <f>[2]Master!$AU20</f>
        <v>0</v>
      </c>
      <c r="AA20" s="14">
        <f>[2]Master!$AW20</f>
        <v>0</v>
      </c>
    </row>
    <row r="21" spans="1:27" x14ac:dyDescent="0.3">
      <c r="A21" t="str">
        <f>[2]Master!$A21</f>
        <v>Canberra 132 kV</v>
      </c>
      <c r="B21" s="14">
        <f>[2]Master!$AX21</f>
        <v>0.68199911668461288</v>
      </c>
      <c r="C21" s="14">
        <f>[2]Master!$AY21</f>
        <v>0.12541130925400892</v>
      </c>
      <c r="D21">
        <f>[2]Master!$DB21</f>
        <v>2</v>
      </c>
      <c r="E21" t="str">
        <f>summary_MWh!A14</f>
        <v>Canberra 132 kV Note 3</v>
      </c>
      <c r="F21" s="14">
        <f>summary_MWh!B14</f>
        <v>8.0807533693501536</v>
      </c>
      <c r="G21" s="14">
        <f ca="1">summary_MWh!C14</f>
        <v>8.0811299999999999</v>
      </c>
      <c r="H21" s="14">
        <f ca="1">summary_MWh!D14</f>
        <v>8.0811299999999999</v>
      </c>
      <c r="I21" s="29">
        <f ca="1">summary_MWh!E14+oq25basecaser1!X60</f>
        <v>7.8274497800000011</v>
      </c>
      <c r="J21" s="18">
        <f>summary_mins!B14</f>
        <v>1.9888637384568433</v>
      </c>
      <c r="K21" s="18">
        <f ca="1">summary_mins!C14</f>
        <v>1.9889564361309378</v>
      </c>
      <c r="L21" s="18">
        <f ca="1">summary_mins!D14</f>
        <v>1.9889564361309378</v>
      </c>
      <c r="M21" s="29">
        <f ca="1">summary_mins!E14+oq25basecaser1!W60</f>
        <v>1.9629968100313482</v>
      </c>
      <c r="N21">
        <f t="shared" ca="1" si="0"/>
        <v>1</v>
      </c>
      <c r="Q21">
        <f t="shared" ca="1" si="1"/>
        <v>1</v>
      </c>
      <c r="R21" s="14">
        <f t="shared" ca="1" si="2"/>
        <v>6.3887678580591356E-2</v>
      </c>
      <c r="S21">
        <f>[2]Master!$K21</f>
        <v>0</v>
      </c>
      <c r="T21" t="e">
        <f>#REF!</f>
        <v>#REF!</v>
      </c>
      <c r="U21" s="14">
        <f>[2]Master!$AQ21</f>
        <v>0</v>
      </c>
      <c r="W21" s="14">
        <f>[2]Master!$AS21</f>
        <v>0</v>
      </c>
      <c r="Y21" s="14">
        <f>[2]Master!$AU21</f>
        <v>0</v>
      </c>
      <c r="AA21" s="14">
        <f>[2]Master!$AW21</f>
        <v>84.2</v>
      </c>
    </row>
    <row r="22" spans="1:27" x14ac:dyDescent="0.3">
      <c r="A22" t="str">
        <f>[2]Master!$A22</f>
        <v>Casino (tee) 132 kV</v>
      </c>
      <c r="B22" s="14">
        <f>[2]Master!$AX22</f>
        <v>8.5546654446985337E-2</v>
      </c>
      <c r="C22" s="14">
        <f>[2]Master!$AY22</f>
        <v>0.34864277444539582</v>
      </c>
      <c r="D22">
        <f>[2]Master!$DB22</f>
        <v>3</v>
      </c>
      <c r="E22" t="str">
        <f>summary_MWh!A15</f>
        <v>Casino 132 kV</v>
      </c>
      <c r="F22" s="14">
        <f>summary_MWh!B15</f>
        <v>0.64878138486878612</v>
      </c>
      <c r="G22" s="14">
        <f ca="1">summary_MWh!C15</f>
        <v>0.64878000000000002</v>
      </c>
      <c r="H22" s="14">
        <f ca="1">summary_MWh!D15</f>
        <v>0.64878000000000002</v>
      </c>
      <c r="I22" s="29">
        <f ca="1">summary_MWh!E15+oq25basecaser1!X61</f>
        <v>1.4111899999999999</v>
      </c>
      <c r="J22" s="18">
        <f>summary_mins!B15</f>
        <v>2.8269341388618137</v>
      </c>
      <c r="K22" s="18">
        <f ca="1">summary_mins!C15</f>
        <v>2.8269281045751633</v>
      </c>
      <c r="L22" s="18">
        <f ca="1">summary_mins!D15</f>
        <v>2.8269281045751633</v>
      </c>
      <c r="M22" s="29">
        <f ca="1">summary_mins!E15+oq25basecaser1!W61</f>
        <v>6.2719555555555546</v>
      </c>
      <c r="N22">
        <f t="shared" ca="1" si="0"/>
        <v>1</v>
      </c>
      <c r="Q22">
        <f t="shared" ca="1" si="1"/>
        <v>1</v>
      </c>
      <c r="R22" s="14">
        <f t="shared" ca="1" si="2"/>
        <v>5.5587570950909569E-2</v>
      </c>
      <c r="S22">
        <f>[2]Master!$K22</f>
        <v>124</v>
      </c>
      <c r="T22" t="e">
        <f>#REF!</f>
        <v>#REF!</v>
      </c>
      <c r="U22" s="14">
        <f>[2]Master!$AQ22</f>
        <v>1.6666666666666666E-2</v>
      </c>
      <c r="W22" s="14">
        <f>[2]Master!$AS22</f>
        <v>0</v>
      </c>
      <c r="Y22" s="14">
        <f>[2]Master!$AU22</f>
        <v>0</v>
      </c>
      <c r="AA22" s="14">
        <f>[2]Master!$AW22</f>
        <v>0</v>
      </c>
    </row>
    <row r="23" spans="1:27" x14ac:dyDescent="0.3">
      <c r="A23" t="str">
        <f>[2]Master!$A23</f>
        <v>Coffs Harbour 66 kV (Note s.)</v>
      </c>
      <c r="B23" s="14">
        <f>[2]Master!$AX23</f>
        <v>5.5850391368053497E-2</v>
      </c>
      <c r="C23" s="14">
        <f>[2]Master!$AY23</f>
        <v>8.9305790529528958E-2</v>
      </c>
      <c r="D23">
        <f>[2]Master!$DB23</f>
        <v>6</v>
      </c>
      <c r="E23" t="str">
        <f>summary_MWh!A16</f>
        <v>Coffs Harbour 66 kV</v>
      </c>
      <c r="F23" s="14">
        <f>summary_MWh!B16</f>
        <v>2.691412317582528</v>
      </c>
      <c r="G23" s="14">
        <f ca="1">summary_MWh!C16</f>
        <v>2.6914099999999999</v>
      </c>
      <c r="H23" s="14">
        <f ca="1">summary_MWh!D16</f>
        <v>2.6914099999999999</v>
      </c>
      <c r="I23" s="29">
        <f ca="1">summary_MWh!E16+oq25basecaser1!X62</f>
        <v>4.0027665200000007</v>
      </c>
      <c r="J23" s="18">
        <f>summary_mins!B16</f>
        <v>5.8636433934259875</v>
      </c>
      <c r="K23" s="18">
        <f ca="1">summary_mins!C16</f>
        <v>5.8636383442265796</v>
      </c>
      <c r="L23" s="18">
        <f ca="1">summary_mins!D16</f>
        <v>5.8636383442265796</v>
      </c>
      <c r="M23" s="29">
        <f ca="1">summary_mins!E16+oq25basecaser1!W62</f>
        <v>9.3239378523177265</v>
      </c>
      <c r="N23">
        <f t="shared" ca="1" si="0"/>
        <v>1</v>
      </c>
      <c r="Q23">
        <f t="shared" ca="1" si="1"/>
        <v>1</v>
      </c>
      <c r="R23" s="14">
        <f t="shared" ca="1" si="2"/>
        <v>9.5781194538238478E-3</v>
      </c>
      <c r="S23">
        <f>[2]Master!$K23</f>
        <v>0</v>
      </c>
      <c r="T23" t="e">
        <f>#REF!</f>
        <v>#REF!</v>
      </c>
      <c r="U23" s="14">
        <f>[2]Master!$AQ23</f>
        <v>0</v>
      </c>
      <c r="W23" s="14">
        <f>[2]Master!$AS23</f>
        <v>0</v>
      </c>
      <c r="Y23" s="14">
        <f>[2]Master!$AU23</f>
        <v>0</v>
      </c>
      <c r="AA23" s="14">
        <f>[2]Master!$AW23</f>
        <v>30.5</v>
      </c>
    </row>
    <row r="24" spans="1:27" x14ac:dyDescent="0.3">
      <c r="A24" t="str">
        <f>[2]Master!$A24</f>
        <v>Coleambally 132 kV</v>
      </c>
      <c r="B24" s="14">
        <f>[2]Master!$AX24</f>
        <v>4.266279937496416E-3</v>
      </c>
      <c r="C24" s="14">
        <f>[2]Master!$AY24</f>
        <v>5.6424185570537355E-2</v>
      </c>
      <c r="D24">
        <f>[2]Master!$DB24</f>
        <v>13</v>
      </c>
      <c r="E24" t="str">
        <f>summary_MWh!A17</f>
        <v>Coleambally 132 kV</v>
      </c>
      <c r="F24" s="14">
        <f>summary_MWh!B17</f>
        <v>1.4533875740205686</v>
      </c>
      <c r="G24" s="14">
        <f ca="1">summary_MWh!C17</f>
        <v>1.4536</v>
      </c>
      <c r="H24" s="14">
        <f ca="1">summary_MWh!D17</f>
        <v>1.4536</v>
      </c>
      <c r="I24" s="29">
        <f ca="1">summary_MWh!E17+oq25basecaser1!X63</f>
        <v>2.1305299999999998</v>
      </c>
      <c r="J24" s="18">
        <f>summary_mins!B17</f>
        <v>13.152828724168042</v>
      </c>
      <c r="K24" s="18">
        <f ca="1">summary_mins!C17</f>
        <v>13.154751131221719</v>
      </c>
      <c r="L24" s="18">
        <f ca="1">summary_mins!D17</f>
        <v>13.154751131221719</v>
      </c>
      <c r="M24" s="29">
        <f ca="1">summary_mins!E17+oq25basecaser1!W63</f>
        <v>31.439203148057057</v>
      </c>
      <c r="N24">
        <f t="shared" ca="1" si="0"/>
        <v>1</v>
      </c>
      <c r="Q24">
        <f t="shared" ca="1" si="1"/>
        <v>1</v>
      </c>
      <c r="R24" s="14">
        <f t="shared" ca="1" si="2"/>
        <v>1.7947078780851471E-3</v>
      </c>
      <c r="S24">
        <f>[2]Master!$K24</f>
        <v>152.69999999999999</v>
      </c>
      <c r="T24" t="e">
        <f>#REF!</f>
        <v>#REF!</v>
      </c>
      <c r="U24" s="14">
        <f>[2]Master!$AQ24</f>
        <v>0</v>
      </c>
      <c r="W24" s="14">
        <f>[2]Master!$AS24</f>
        <v>23.5</v>
      </c>
      <c r="Y24" s="14">
        <f>[2]Master!$AU24</f>
        <v>0</v>
      </c>
      <c r="AA24" s="14">
        <f>[2]Master!$AW24</f>
        <v>0</v>
      </c>
    </row>
    <row r="25" spans="1:27" x14ac:dyDescent="0.3">
      <c r="A25" s="19" t="str">
        <f>[2]Master!$A27</f>
        <v>Cooma 11 kV (Note t.)</v>
      </c>
      <c r="B25" s="20" t="e">
        <f>[2]Master!$AX27</f>
        <v>#DIV/0!</v>
      </c>
      <c r="C25" s="20" t="e">
        <f>[2]Master!$AY27</f>
        <v>#DIV/0!</v>
      </c>
      <c r="D25" s="21">
        <f>[2]Master!$DB27</f>
        <v>10</v>
      </c>
      <c r="E25" s="16" t="str">
        <f>summary_MWh!A18</f>
        <v>Cooma 11 kV</v>
      </c>
      <c r="F25" s="14">
        <f>summary_MWh!B18</f>
        <v>1.0617897909925322</v>
      </c>
      <c r="G25" s="14">
        <f ca="1">summary_MWh!C18</f>
        <v>1.0626800000000001</v>
      </c>
      <c r="H25" s="14">
        <f ca="1">summary_MWh!D18</f>
        <v>1.0626800000000001</v>
      </c>
      <c r="I25" s="29">
        <f ca="1">summary_MWh!E18+oq25basecaser1!X64</f>
        <v>3.2576191000000003</v>
      </c>
      <c r="J25" s="18">
        <f>summary_mins!B18</f>
        <v>9.6089573845478036</v>
      </c>
      <c r="K25" s="18">
        <f ca="1">summary_mins!C18</f>
        <v>9.6170135746606338</v>
      </c>
      <c r="L25" s="18">
        <f ca="1">summary_mins!D18</f>
        <v>9.6170135746606338</v>
      </c>
      <c r="M25" s="29">
        <f ca="1">summary_mins!E18+oq25basecaser1!W64</f>
        <v>27.842898290598292</v>
      </c>
      <c r="N25" t="e">
        <f t="shared" ca="1" si="0"/>
        <v>#DIV/0!</v>
      </c>
      <c r="Q25" t="e">
        <f t="shared" ca="1" si="1"/>
        <v>#DIV/0!</v>
      </c>
      <c r="R25" s="14" t="e">
        <f t="shared" ca="1" si="2"/>
        <v>#DIV/0!</v>
      </c>
      <c r="S25" s="16">
        <f>[2]Master!$K27</f>
        <v>0</v>
      </c>
      <c r="T25" t="e">
        <f>#REF!</f>
        <v>#REF!</v>
      </c>
      <c r="U25" s="14">
        <f>[2]Master!$AQ25</f>
        <v>0</v>
      </c>
      <c r="W25" s="14">
        <f>[2]Master!$AS25</f>
        <v>0</v>
      </c>
      <c r="Y25" s="14">
        <f>[2]Master!$AU25</f>
        <v>0</v>
      </c>
      <c r="AA25" s="14">
        <f>[2]Master!$AW25</f>
        <v>0</v>
      </c>
    </row>
    <row r="26" spans="1:27" x14ac:dyDescent="0.3">
      <c r="A26" t="str">
        <f>[2]Master!$A26</f>
        <v>Cooma 66 kV</v>
      </c>
      <c r="B26" s="14">
        <f>[2]Master!$AX26</f>
        <v>1.4518456049256431E-2</v>
      </c>
      <c r="C26" s="14">
        <f>[2]Master!$AY26</f>
        <v>0.16866595277073085</v>
      </c>
      <c r="D26">
        <f>[2]Master!$DB26</f>
        <v>10</v>
      </c>
      <c r="E26" t="str">
        <f>summary_MWh!A19</f>
        <v>Cooma 66 kV</v>
      </c>
      <c r="F26" s="14">
        <f>summary_MWh!B19</f>
        <v>1.7151988931417836</v>
      </c>
      <c r="G26" s="14">
        <f ca="1">summary_MWh!C19</f>
        <v>1.7166399999999999</v>
      </c>
      <c r="H26" s="14">
        <f ca="1">summary_MWh!D19</f>
        <v>1.7166399999999999</v>
      </c>
      <c r="I26" s="29">
        <f ca="1">summary_MWh!E19+oq25basecaser1!X65</f>
        <v>1.8692899999999999</v>
      </c>
      <c r="J26" s="18">
        <f>summary_mins!B19</f>
        <v>9.6089573845478071</v>
      </c>
      <c r="K26" s="18">
        <f ca="1">summary_mins!C19</f>
        <v>9.6170308123249288</v>
      </c>
      <c r="L26" s="18">
        <f ca="1">summary_mins!D19</f>
        <v>9.6170308123249288</v>
      </c>
      <c r="M26" s="29">
        <f ca="1">summary_mins!E19+oq25basecaser1!W65</f>
        <v>27.0128612716763</v>
      </c>
      <c r="N26">
        <f t="shared" ca="1" si="0"/>
        <v>1</v>
      </c>
      <c r="Q26">
        <f t="shared" ca="1" si="1"/>
        <v>1</v>
      </c>
      <c r="R26" s="14">
        <f t="shared" ca="1" si="2"/>
        <v>6.2439128929885545E-3</v>
      </c>
      <c r="S26">
        <f>[2]Master!$K26</f>
        <v>79.400000000000006</v>
      </c>
      <c r="T26" t="e">
        <f>#REF!</f>
        <v>#REF!</v>
      </c>
      <c r="U26" s="14">
        <f>[2]Master!$AQ26</f>
        <v>0</v>
      </c>
      <c r="W26" s="14">
        <f>[2]Master!$AS26</f>
        <v>0</v>
      </c>
      <c r="Y26" s="14">
        <f>[2]Master!$AU26</f>
        <v>0</v>
      </c>
      <c r="AA26" s="14">
        <f>[2]Master!$AW26</f>
        <v>30.5</v>
      </c>
    </row>
    <row r="27" spans="1:27" x14ac:dyDescent="0.3">
      <c r="A27" s="19" t="str">
        <f>[2]Master!$A25</f>
        <v>Cooma 132 kV</v>
      </c>
      <c r="B27" s="20">
        <f>[2]Master!$AX25</f>
        <v>0</v>
      </c>
      <c r="C27" s="20">
        <f>[2]Master!$AY25</f>
        <v>0</v>
      </c>
      <c r="D27" s="21">
        <f>[2]Master!$DB25</f>
        <v>15</v>
      </c>
      <c r="E27" s="16" t="str">
        <f>summary_MWh!A20</f>
        <v>Cooma 132 kV</v>
      </c>
      <c r="F27" s="14">
        <f>summary_MWh!B20</f>
        <v>6.1492374616438479</v>
      </c>
      <c r="G27" s="14">
        <f ca="1">summary_MWh!C20</f>
        <v>1.6386499999999999</v>
      </c>
      <c r="H27" s="14">
        <f ca="1">summary_MWh!D20</f>
        <v>1.6386499999999999</v>
      </c>
      <c r="I27" s="29">
        <f ca="1">summary_MWh!E20+oq25basecaser1!X66</f>
        <v>3.7452800000000002</v>
      </c>
      <c r="J27" s="18">
        <f>summary_mins!B20</f>
        <v>14.468794027397289</v>
      </c>
      <c r="K27" s="18">
        <f ca="1">summary_mins!C20</f>
        <v>3.8556470588235294</v>
      </c>
      <c r="L27" s="18">
        <f ca="1">summary_mins!D20</f>
        <v>3.8556470588235294</v>
      </c>
      <c r="M27" s="29">
        <f ca="1">summary_mins!E20+oq25basecaser1!W66</f>
        <v>10.803692307692307</v>
      </c>
      <c r="N27">
        <f t="shared" ca="1" si="0"/>
        <v>1</v>
      </c>
      <c r="Q27">
        <f t="shared" ca="1" si="1"/>
        <v>1</v>
      </c>
      <c r="R27" s="14">
        <f t="shared" ca="1" si="2"/>
        <v>0</v>
      </c>
      <c r="S27" s="16">
        <f>[2]Master!$K25</f>
        <v>79.400000000000006</v>
      </c>
      <c r="T27" t="e">
        <f>#REF!</f>
        <v>#REF!</v>
      </c>
      <c r="U27" s="14">
        <f>[2]Master!$AQ27</f>
        <v>0</v>
      </c>
      <c r="W27" s="14">
        <f>[2]Master!$AS27</f>
        <v>0</v>
      </c>
      <c r="Y27" s="14">
        <f>[2]Master!$AU27</f>
        <v>0</v>
      </c>
      <c r="AA27" s="14">
        <f>[2]Master!$AW27</f>
        <v>0</v>
      </c>
    </row>
    <row r="28" spans="1:27" x14ac:dyDescent="0.3">
      <c r="A28" t="str">
        <f>[2]Master!$A28</f>
        <v>Cowra 66 kV</v>
      </c>
      <c r="B28" s="14">
        <f>[2]Master!$AX28</f>
        <v>2.090559992889723E-2</v>
      </c>
      <c r="C28" s="14">
        <f>[2]Master!$AY28</f>
        <v>8.3820391878008674E-2</v>
      </c>
      <c r="D28">
        <f>[2]Master!$DB28</f>
        <v>13</v>
      </c>
      <c r="E28" t="str">
        <f>summary_MWh!A21</f>
        <v>Cowra 66 kV</v>
      </c>
      <c r="F28" s="14">
        <f>summary_MWh!B21</f>
        <v>3.1970139412983936</v>
      </c>
      <c r="G28" s="14">
        <f ca="1">summary_MWh!C21</f>
        <v>3.1990799999999999</v>
      </c>
      <c r="H28" s="14">
        <f ca="1">summary_MWh!D21</f>
        <v>3.1990799999999999</v>
      </c>
      <c r="I28" s="29">
        <f ca="1">summary_MWh!E21+oq25basecaser1!X67</f>
        <v>5.39906196</v>
      </c>
      <c r="J28" s="18">
        <f>summary_mins!B21</f>
        <v>12.53730957371919</v>
      </c>
      <c r="K28" s="18">
        <f ca="1">summary_mins!C21</f>
        <v>12.54541176470588</v>
      </c>
      <c r="L28" s="18">
        <f ca="1">summary_mins!D21</f>
        <v>12.54541176470588</v>
      </c>
      <c r="M28" s="29">
        <f ca="1">summary_mins!E21+oq25basecaser1!W67</f>
        <v>24.945612012937012</v>
      </c>
      <c r="N28">
        <f t="shared" ca="1" si="0"/>
        <v>1</v>
      </c>
      <c r="Q28">
        <f t="shared" ca="1" si="1"/>
        <v>1</v>
      </c>
      <c r="R28" s="14">
        <f t="shared" ca="1" si="2"/>
        <v>3.3601256940314268E-3</v>
      </c>
      <c r="S28">
        <f>[2]Master!$K28</f>
        <v>0</v>
      </c>
      <c r="T28" t="e">
        <f>#REF!</f>
        <v>#REF!</v>
      </c>
      <c r="U28" s="14">
        <f>[2]Master!$AQ28</f>
        <v>0</v>
      </c>
      <c r="W28" s="14">
        <f>[2]Master!$AS28</f>
        <v>0</v>
      </c>
      <c r="Y28" s="14">
        <f>[2]Master!$AU28</f>
        <v>0</v>
      </c>
      <c r="AA28" s="14">
        <f>[2]Master!$AW28</f>
        <v>30.5</v>
      </c>
    </row>
    <row r="29" spans="1:27" x14ac:dyDescent="0.3">
      <c r="A29" t="str">
        <f>[2]Master!$A29</f>
        <v>Dapto 132 kV</v>
      </c>
      <c r="B29" s="14">
        <f>[2]Master!$AX29</f>
        <v>0</v>
      </c>
      <c r="C29" s="14">
        <f>[2]Master!$AY29</f>
        <v>0</v>
      </c>
      <c r="D29">
        <f>[2]Master!$DB29</f>
        <v>2</v>
      </c>
      <c r="E29" t="str">
        <f>summary_MWh!A22</f>
        <v>Dapto 132 kV</v>
      </c>
      <c r="F29" s="14">
        <f>summary_MWh!B22</f>
        <v>9.1754997049423856</v>
      </c>
      <c r="G29" s="14">
        <f ca="1">summary_MWh!C22</f>
        <v>9.1777200000000008</v>
      </c>
      <c r="H29" s="14">
        <f ca="1">summary_MWh!D22</f>
        <v>9.1777200000000008</v>
      </c>
      <c r="I29" s="29">
        <f ca="1">summary_MWh!E22+oq25basecaser1!X68</f>
        <v>24.407333092000002</v>
      </c>
      <c r="J29" s="18">
        <f>summary_mins!B22</f>
        <v>1.5944912164292964</v>
      </c>
      <c r="K29" s="18">
        <f ca="1">summary_mins!C22</f>
        <v>1.5948770527413332</v>
      </c>
      <c r="L29" s="18">
        <f ca="1">summary_mins!D22</f>
        <v>1.5948770527413332</v>
      </c>
      <c r="M29" s="29">
        <f ca="1">summary_mins!E22+oq25basecaser1!W68</f>
        <v>3.9456822996632086</v>
      </c>
      <c r="N29">
        <f t="shared" ca="1" si="0"/>
        <v>1</v>
      </c>
      <c r="Q29">
        <f t="shared" ca="1" si="1"/>
        <v>1</v>
      </c>
      <c r="R29" s="14">
        <f t="shared" ca="1" si="2"/>
        <v>0</v>
      </c>
      <c r="S29">
        <f>[2]Master!$K29</f>
        <v>0</v>
      </c>
      <c r="T29" t="e">
        <f>#REF!</f>
        <v>#REF!</v>
      </c>
      <c r="U29" s="14">
        <f>[2]Master!$AQ29</f>
        <v>0</v>
      </c>
      <c r="W29" s="14">
        <f>[2]Master!$AS29</f>
        <v>0</v>
      </c>
      <c r="Y29" s="14">
        <f>[2]Master!$AU29</f>
        <v>0</v>
      </c>
      <c r="AA29" s="14">
        <f>[2]Master!$AW29</f>
        <v>0</v>
      </c>
    </row>
    <row r="30" spans="1:27" x14ac:dyDescent="0.3">
      <c r="A30" t="str">
        <f>[2]Master!$A30</f>
        <v>Darlington Point 132 kV</v>
      </c>
      <c r="B30" s="14">
        <f>[2]Master!$AX30</f>
        <v>0</v>
      </c>
      <c r="C30" s="14">
        <f>[2]Master!$AY30</f>
        <v>0</v>
      </c>
      <c r="D30">
        <f>[2]Master!$DB30</f>
        <v>13</v>
      </c>
      <c r="E30" t="str">
        <f>summary_MWh!A23</f>
        <v>Darlington Point 132 kV Note 3</v>
      </c>
      <c r="F30" s="14">
        <f>summary_MWh!B23</f>
        <v>1.9205288749795</v>
      </c>
      <c r="G30" s="14">
        <f ca="1">summary_MWh!C23</f>
        <v>1.92214</v>
      </c>
      <c r="H30" s="14">
        <f ca="1">summary_MWh!D23</f>
        <v>1.92214</v>
      </c>
      <c r="I30" s="29">
        <f ca="1">summary_MWh!E23+oq25basecaser1!X69</f>
        <v>1.0323367808000001</v>
      </c>
      <c r="J30" s="18">
        <f>summary_mins!B23</f>
        <v>12.552476307055557</v>
      </c>
      <c r="K30" s="18">
        <f ca="1">summary_mins!C23</f>
        <v>12.563006535947713</v>
      </c>
      <c r="L30" s="18">
        <f ca="1">summary_mins!D23</f>
        <v>12.563006535947713</v>
      </c>
      <c r="M30" s="29">
        <f ca="1">summary_mins!E23+oq25basecaser1!W69</f>
        <v>3.9103665939393939</v>
      </c>
      <c r="N30">
        <f t="shared" ca="1" si="0"/>
        <v>1</v>
      </c>
      <c r="Q30">
        <f t="shared" ca="1" si="1"/>
        <v>1</v>
      </c>
      <c r="R30" s="14">
        <f t="shared" ca="1" si="2"/>
        <v>0</v>
      </c>
      <c r="S30">
        <f>[2]Master!$K30</f>
        <v>0</v>
      </c>
      <c r="T30" t="e">
        <f>#REF!</f>
        <v>#REF!</v>
      </c>
      <c r="U30" s="14">
        <f>[2]Master!$AQ30</f>
        <v>0</v>
      </c>
      <c r="W30" s="14">
        <f>[2]Master!$AS30</f>
        <v>0</v>
      </c>
      <c r="Y30" s="14">
        <f>[2]Master!$AU30</f>
        <v>0</v>
      </c>
      <c r="AA30" s="14">
        <f>[2]Master!$AW30</f>
        <v>0</v>
      </c>
    </row>
    <row r="31" spans="1:27" x14ac:dyDescent="0.3">
      <c r="A31" t="str">
        <f>[2]Master!$A31</f>
        <v>Deniliquin 66 kV</v>
      </c>
      <c r="B31" s="14">
        <f>[2]Master!$AX31</f>
        <v>0.16063588097781686</v>
      </c>
      <c r="C31" s="14">
        <f>[2]Master!$AY31</f>
        <v>0.41588716220011285</v>
      </c>
      <c r="D31">
        <f>[2]Master!$DB31</f>
        <v>5</v>
      </c>
      <c r="E31" t="str">
        <f>summary_MWh!A24</f>
        <v>Deniliquin 66 kV</v>
      </c>
      <c r="F31" s="14">
        <f>summary_MWh!B24</f>
        <v>1.9290610131200066</v>
      </c>
      <c r="G31" s="14">
        <f ca="1">summary_MWh!C24</f>
        <v>1.92919</v>
      </c>
      <c r="H31" s="14">
        <f ca="1">summary_MWh!D24</f>
        <v>1.92919</v>
      </c>
      <c r="I31" s="29">
        <f ca="1">summary_MWh!E24+oq25basecaser1!X70</f>
        <v>7.4369435822000005</v>
      </c>
      <c r="J31" s="18">
        <f>summary_mins!B24</f>
        <v>4.728090718431389</v>
      </c>
      <c r="K31" s="18">
        <f ca="1">summary_mins!C24</f>
        <v>4.7284068627450981</v>
      </c>
      <c r="L31" s="18">
        <f ca="1">summary_mins!D24</f>
        <v>4.7284068627450981</v>
      </c>
      <c r="M31" s="29">
        <f ca="1">summary_mins!E24+oq25basecaser1!W70</f>
        <v>18.667808012885409</v>
      </c>
      <c r="N31">
        <f t="shared" ca="1" si="0"/>
        <v>1</v>
      </c>
      <c r="Q31">
        <f t="shared" ca="1" si="1"/>
        <v>1</v>
      </c>
      <c r="R31" s="14">
        <f t="shared" ca="1" si="2"/>
        <v>2.2278307228842709E-2</v>
      </c>
      <c r="S31">
        <f>[2]Master!$K31</f>
        <v>152.69999999999999</v>
      </c>
      <c r="T31" t="e">
        <f>#REF!</f>
        <v>#REF!</v>
      </c>
      <c r="U31" s="14">
        <f>[2]Master!$AQ31</f>
        <v>0</v>
      </c>
      <c r="W31" s="14">
        <f>[2]Master!$AS31</f>
        <v>23.5</v>
      </c>
      <c r="Y31" s="14">
        <f>[2]Master!$AU31</f>
        <v>0</v>
      </c>
      <c r="AA31" s="14">
        <f>[2]Master!$AW31</f>
        <v>30.5</v>
      </c>
    </row>
    <row r="32" spans="1:27" x14ac:dyDescent="0.3">
      <c r="A32" t="str">
        <f>[2]Master!$A32</f>
        <v>Dorrigo (tee) 132 kV</v>
      </c>
      <c r="B32" s="14">
        <f>[2]Master!$AX32</f>
        <v>1.3873984006993237E-2</v>
      </c>
      <c r="C32" s="14">
        <f>[2]Master!$AY32</f>
        <v>0.41115369954848879</v>
      </c>
      <c r="D32">
        <f>[2]Master!$DB32</f>
        <v>34</v>
      </c>
      <c r="E32" t="str">
        <f>summary_MWh!A25</f>
        <v>Dorrigo 132 kV</v>
      </c>
      <c r="F32" s="14">
        <f>summary_MWh!B25</f>
        <v>0.85493345764130402</v>
      </c>
      <c r="G32" s="14">
        <f ca="1">summary_MWh!C25</f>
        <v>0.85521999999999998</v>
      </c>
      <c r="H32" s="14">
        <f ca="1">summary_MWh!D25</f>
        <v>0.85521999999999998</v>
      </c>
      <c r="I32" s="29">
        <f ca="1">summary_MWh!E25+oq25basecaser1!X71</f>
        <v>0.83304</v>
      </c>
      <c r="J32" s="18">
        <f>summary_mins!B25</f>
        <v>33.526802260443297</v>
      </c>
      <c r="K32" s="18">
        <f ca="1">summary_mins!C25</f>
        <v>33.538039215686275</v>
      </c>
      <c r="L32" s="18">
        <f ca="1">summary_mins!D25</f>
        <v>33.538039215686275</v>
      </c>
      <c r="M32" s="29">
        <f ca="1">summary_mins!E25+oq25basecaser1!W71</f>
        <v>40.30838709677419</v>
      </c>
      <c r="N32">
        <f t="shared" ca="1" si="0"/>
        <v>1</v>
      </c>
      <c r="Q32">
        <f t="shared" ca="1" si="1"/>
        <v>1</v>
      </c>
      <c r="R32" s="14">
        <f t="shared" ca="1" si="2"/>
        <v>1.0200202219983957E-2</v>
      </c>
      <c r="S32">
        <f>[2]Master!$K32</f>
        <v>139.80000000000001</v>
      </c>
      <c r="T32" t="e">
        <f>#REF!</f>
        <v>#REF!</v>
      </c>
      <c r="U32" s="14">
        <f>[2]Master!$AQ32</f>
        <v>1.6666666666666666E-2</v>
      </c>
      <c r="W32" s="14">
        <f>[2]Master!$AS32</f>
        <v>0</v>
      </c>
      <c r="Y32" s="14">
        <f>[2]Master!$AU32</f>
        <v>0</v>
      </c>
      <c r="AA32" s="14">
        <f>[2]Master!$AW32</f>
        <v>0</v>
      </c>
    </row>
    <row r="33" spans="1:27" x14ac:dyDescent="0.3">
      <c r="A33" t="str">
        <f>[2]Master!$A33</f>
        <v>Finley 132 kV (Note m.)</v>
      </c>
      <c r="B33" s="14" t="e">
        <f>[2]Master!$AX33</f>
        <v>#DIV/0!</v>
      </c>
      <c r="C33" s="14" t="e">
        <f>[2]Master!$AY33</f>
        <v>#DIV/0!</v>
      </c>
      <c r="D33">
        <f>[2]Master!$DB33</f>
        <v>15</v>
      </c>
      <c r="E33" t="str">
        <f>summary_MWh!A26</f>
        <v>Finley 132 kV</v>
      </c>
      <c r="F33" s="14">
        <f>summary_MWh!B26</f>
        <v>2.4596949846575393</v>
      </c>
      <c r="G33" s="14">
        <f ca="1">summary_MWh!C26</f>
        <v>0.65546000000000004</v>
      </c>
      <c r="H33" s="14">
        <f ca="1">summary_MWh!D26</f>
        <v>0.65546000000000004</v>
      </c>
      <c r="I33" s="29">
        <f ca="1">summary_MWh!E26+oq25basecaser1!X72</f>
        <v>2.99857</v>
      </c>
      <c r="J33" s="18">
        <f>summary_mins!B26</f>
        <v>14.468794027397292</v>
      </c>
      <c r="K33" s="18">
        <f ca="1">summary_mins!C26</f>
        <v>3.8556470588235299</v>
      </c>
      <c r="L33" s="18">
        <f ca="1">summary_mins!D26</f>
        <v>3.8556470588235299</v>
      </c>
      <c r="M33" s="29">
        <f ca="1">summary_mins!E26+oq25basecaser1!W72</f>
        <v>16.973037735849054</v>
      </c>
      <c r="N33" t="e">
        <f t="shared" ca="1" si="0"/>
        <v>#DIV/0!</v>
      </c>
      <c r="Q33" t="e">
        <f t="shared" ca="1" si="1"/>
        <v>#DIV/0!</v>
      </c>
      <c r="R33" s="14" t="e">
        <f t="shared" ca="1" si="2"/>
        <v>#DIV/0!</v>
      </c>
      <c r="S33">
        <f>[2]Master!$K33</f>
        <v>167.3</v>
      </c>
      <c r="T33" t="e">
        <f>#REF!</f>
        <v>#REF!</v>
      </c>
      <c r="U33" s="14">
        <f>[2]Master!$AQ33</f>
        <v>0</v>
      </c>
      <c r="W33" s="14">
        <f>[2]Master!$AS33</f>
        <v>0</v>
      </c>
      <c r="Y33" s="14">
        <f>[2]Master!$AU33</f>
        <v>0</v>
      </c>
      <c r="AA33" s="14">
        <f>[2]Master!$AW33</f>
        <v>0</v>
      </c>
    </row>
    <row r="34" spans="1:27" x14ac:dyDescent="0.3">
      <c r="A34" t="str">
        <f>[2]Master!$A34</f>
        <v>Finley 66 kV</v>
      </c>
      <c r="B34" s="14">
        <f>[2]Master!$AX34</f>
        <v>7.12481276459552E-2</v>
      </c>
      <c r="C34" s="14">
        <f>[2]Master!$AY34</f>
        <v>0.45494486746668605</v>
      </c>
      <c r="D34">
        <f>[2]Master!$DB34</f>
        <v>5</v>
      </c>
      <c r="E34" t="str">
        <f>summary_MWh!A27</f>
        <v>Finley 66 kV</v>
      </c>
      <c r="F34" s="14">
        <f>summary_MWh!B27</f>
        <v>0.80377542213333608</v>
      </c>
      <c r="G34" s="14">
        <f ca="1">summary_MWh!C27</f>
        <v>0.80383000000000004</v>
      </c>
      <c r="H34" s="14">
        <f ca="1">summary_MWh!D27</f>
        <v>0.80383000000000004</v>
      </c>
      <c r="I34" s="29">
        <f ca="1">summary_MWh!E27+oq25basecaser1!X73</f>
        <v>1.7093602861799999</v>
      </c>
      <c r="J34" s="18">
        <f>summary_mins!B27</f>
        <v>4.728090718431389</v>
      </c>
      <c r="K34" s="18">
        <f ca="1">summary_mins!C27</f>
        <v>4.728411764705883</v>
      </c>
      <c r="L34" s="18">
        <f ca="1">summary_mins!D27</f>
        <v>4.728411764705883</v>
      </c>
      <c r="M34" s="29">
        <f ca="1">summary_mins!E27+oq25basecaser1!W73</f>
        <v>11.825391118505708</v>
      </c>
      <c r="N34">
        <f t="shared" ca="1" si="0"/>
        <v>1</v>
      </c>
      <c r="Q34">
        <f t="shared" ca="1" si="1"/>
        <v>1</v>
      </c>
      <c r="R34" s="14">
        <f t="shared" ca="1" si="2"/>
        <v>3.8471866419262611E-2</v>
      </c>
      <c r="S34">
        <f>[2]Master!$K34</f>
        <v>167.3</v>
      </c>
      <c r="T34" t="e">
        <f>#REF!</f>
        <v>#REF!</v>
      </c>
      <c r="U34" s="14">
        <f>[2]Master!$AQ34</f>
        <v>0</v>
      </c>
      <c r="W34" s="14">
        <f>[2]Master!$AS34</f>
        <v>23.5</v>
      </c>
      <c r="Y34" s="14">
        <f>[2]Master!$AU34</f>
        <v>0</v>
      </c>
      <c r="AA34" s="14">
        <f>[2]Master!$AW34</f>
        <v>30.5</v>
      </c>
    </row>
    <row r="35" spans="1:27" x14ac:dyDescent="0.3">
      <c r="A35" t="str">
        <f>[2]Master!$A35</f>
        <v>Forbes 66 kV</v>
      </c>
      <c r="B35" s="14">
        <f>[2]Master!$AX35</f>
        <v>6.07538411998403E-2</v>
      </c>
      <c r="C35" s="14">
        <f>[2]Master!$AY35</f>
        <v>0.2228963004476211</v>
      </c>
      <c r="D35">
        <f>[2]Master!$DB35</f>
        <v>5</v>
      </c>
      <c r="E35" t="str">
        <f>summary_MWh!A28</f>
        <v>Forbes 66 kV</v>
      </c>
      <c r="F35" s="14">
        <f>summary_MWh!B28</f>
        <v>1.3262294465200046</v>
      </c>
      <c r="G35" s="14">
        <f ca="1">summary_MWh!C28</f>
        <v>1.3263199999999999</v>
      </c>
      <c r="H35" s="14">
        <f ca="1">summary_MWh!D28</f>
        <v>1.3263199999999999</v>
      </c>
      <c r="I35" s="29">
        <f ca="1">summary_MWh!E28+oq25basecaser1!X74</f>
        <v>5.0746327108799996</v>
      </c>
      <c r="J35" s="18">
        <f>summary_mins!B28</f>
        <v>4.728090718431389</v>
      </c>
      <c r="K35" s="18">
        <f ca="1">summary_mins!C28</f>
        <v>4.7284135472370759</v>
      </c>
      <c r="L35" s="18">
        <f ca="1">summary_mins!D28</f>
        <v>4.7284135472370759</v>
      </c>
      <c r="M35" s="29">
        <f ca="1">summary_mins!E28+oq25basecaser1!W74</f>
        <v>18.306755811255407</v>
      </c>
      <c r="N35">
        <f t="shared" ca="1" si="0"/>
        <v>1</v>
      </c>
      <c r="Q35">
        <f t="shared" ca="1" si="1"/>
        <v>1</v>
      </c>
      <c r="R35" s="14">
        <f t="shared" ca="1" si="2"/>
        <v>1.2175630829716941E-2</v>
      </c>
      <c r="S35">
        <f>[2]Master!$K35</f>
        <v>88.2</v>
      </c>
      <c r="T35" t="e">
        <f>#REF!</f>
        <v>#REF!</v>
      </c>
      <c r="U35" s="14">
        <f>[2]Master!$AQ35</f>
        <v>0</v>
      </c>
      <c r="W35" s="14">
        <f>[2]Master!$AS35</f>
        <v>23.5</v>
      </c>
      <c r="Y35" s="14">
        <f>[2]Master!$AU35</f>
        <v>0</v>
      </c>
      <c r="AA35" s="14">
        <f>[2]Master!$AW35</f>
        <v>30.5</v>
      </c>
    </row>
    <row r="36" spans="1:27" x14ac:dyDescent="0.3">
      <c r="A36" t="str">
        <f>[2]Master!$A36</f>
        <v>Gadara (132 kV and 11 kV) (Note u.)</v>
      </c>
      <c r="B36" s="14">
        <f>[2]Master!$AX36</f>
        <v>0.10049933925918564</v>
      </c>
      <c r="C36" s="14">
        <f>[2]Master!$AY36</f>
        <v>0.14708568438918024</v>
      </c>
      <c r="D36">
        <f>[2]Master!$DB36</f>
        <v>29</v>
      </c>
      <c r="E36" t="str">
        <f>summary_MWh!A29</f>
        <v>Gadara (132 kV &amp; 11 kV)</v>
      </c>
      <c r="F36" s="14">
        <f>summary_MWh!B29</f>
        <v>17.478950118635687</v>
      </c>
      <c r="G36" s="14">
        <f ca="1">summary_MWh!C29</f>
        <v>17.480080000000001</v>
      </c>
      <c r="H36" s="14">
        <f ca="1">summary_MWh!D29</f>
        <v>17.480080000000001</v>
      </c>
      <c r="I36" s="29">
        <f ca="1">summary_MWh!E29+oq25basecaser1!X75</f>
        <v>7.7422981359999996</v>
      </c>
      <c r="J36" s="18">
        <f>summary_mins!B29</f>
        <v>29.376386754009555</v>
      </c>
      <c r="K36" s="18">
        <f ca="1">summary_mins!C29</f>
        <v>29.378285714285717</v>
      </c>
      <c r="L36" s="18">
        <f ca="1">summary_mins!D29</f>
        <v>29.378285714285717</v>
      </c>
      <c r="M36" s="29">
        <f ca="1">summary_mins!E29+oq25basecaser1!W75</f>
        <v>12.692292026229506</v>
      </c>
      <c r="N36">
        <f t="shared" ca="1" si="0"/>
        <v>1</v>
      </c>
      <c r="Q36">
        <f t="shared" ca="1" si="1"/>
        <v>1</v>
      </c>
      <c r="R36" s="14">
        <f t="shared" ca="1" si="2"/>
        <v>1.1588583376841426E-2</v>
      </c>
      <c r="S36">
        <f>[2]Master!$K36</f>
        <v>79.599999999999994</v>
      </c>
      <c r="T36" t="e">
        <f>#REF!</f>
        <v>#REF!</v>
      </c>
      <c r="U36" s="14">
        <f>[2]Master!$AQ36</f>
        <v>0</v>
      </c>
      <c r="W36" s="14">
        <f>[2]Master!$AS36</f>
        <v>23.5</v>
      </c>
      <c r="Y36" s="14">
        <f>[2]Master!$AU36</f>
        <v>0</v>
      </c>
      <c r="AA36" s="14">
        <f>[2]Master!$AW36</f>
        <v>30.5</v>
      </c>
    </row>
    <row r="37" spans="1:27" x14ac:dyDescent="0.3">
      <c r="A37" t="str">
        <f>[2]Master!$A37</f>
        <v>Glen Innes 66 kV</v>
      </c>
      <c r="B37" s="14">
        <f>[2]Master!$AX37</f>
        <v>1.3287671548298786E-2</v>
      </c>
      <c r="C37" s="14">
        <f>[2]Master!$AY37</f>
        <v>9.7578636195388382E-2</v>
      </c>
      <c r="D37">
        <f>[2]Master!$DB37</f>
        <v>13</v>
      </c>
      <c r="E37" t="str">
        <f>summary_MWh!A30</f>
        <v>Glen Innes 66 kV</v>
      </c>
      <c r="F37" s="14">
        <f>summary_MWh!B30</f>
        <v>1.2788055765193569</v>
      </c>
      <c r="G37" s="14">
        <f ca="1">summary_MWh!C30</f>
        <v>1.27963</v>
      </c>
      <c r="H37" s="14">
        <f ca="1">summary_MWh!D30</f>
        <v>1.27963</v>
      </c>
      <c r="I37" s="29">
        <f ca="1">summary_MWh!E30+oq25basecaser1!X76</f>
        <v>3.0279356000000002</v>
      </c>
      <c r="J37" s="18">
        <f>summary_mins!B30</f>
        <v>12.537309573719185</v>
      </c>
      <c r="K37" s="18">
        <f ca="1">summary_mins!C30</f>
        <v>12.545392156862745</v>
      </c>
      <c r="L37" s="18">
        <f ca="1">summary_mins!D30</f>
        <v>12.545392156862745</v>
      </c>
      <c r="M37" s="29">
        <f ca="1">summary_mins!E30+oq25basecaser1!W76</f>
        <v>42.054661111111109</v>
      </c>
      <c r="N37">
        <f t="shared" ca="1" si="0"/>
        <v>1</v>
      </c>
      <c r="Q37">
        <f t="shared" ca="1" si="1"/>
        <v>1</v>
      </c>
      <c r="R37" s="14">
        <f t="shared" ca="1" si="2"/>
        <v>2.3202811202681999E-3</v>
      </c>
      <c r="S37">
        <f>[2]Master!$K37</f>
        <v>0</v>
      </c>
      <c r="T37" t="e">
        <f>#REF!</f>
        <v>#REF!</v>
      </c>
      <c r="U37" s="14">
        <f>[2]Master!$AQ37</f>
        <v>0</v>
      </c>
      <c r="W37" s="14">
        <f>[2]Master!$AS37</f>
        <v>0</v>
      </c>
      <c r="Y37" s="14">
        <f>[2]Master!$AU37</f>
        <v>0</v>
      </c>
      <c r="AA37" s="14">
        <f>[2]Master!$AW37</f>
        <v>30.5</v>
      </c>
    </row>
    <row r="38" spans="1:27" x14ac:dyDescent="0.3">
      <c r="A38" t="str">
        <f>[2]Master!$A38</f>
        <v>Griffith 33 kV</v>
      </c>
      <c r="B38" s="14">
        <f>[2]Master!$AX38</f>
        <v>5.9313992904051711E-2</v>
      </c>
      <c r="C38" s="14">
        <f>[2]Master!$AY38</f>
        <v>8.9638131695751064E-2</v>
      </c>
      <c r="D38">
        <f>[2]Master!$DB38</f>
        <v>4</v>
      </c>
      <c r="E38" t="str">
        <f>summary_MWh!A31</f>
        <v>Griffith 33 kV</v>
      </c>
      <c r="F38" s="14">
        <f>summary_MWh!B31</f>
        <v>2.9844861461750063</v>
      </c>
      <c r="G38" s="14">
        <f ca="1">summary_MWh!C31</f>
        <v>2.9847199999999998</v>
      </c>
      <c r="H38" s="14">
        <f ca="1">summary_MWh!D31</f>
        <v>2.9847199999999998</v>
      </c>
      <c r="I38" s="29">
        <f ca="1">summary_MWh!E31+oq25basecaser1!X77</f>
        <v>6.9284354720000003</v>
      </c>
      <c r="J38" s="18">
        <f>summary_mins!B31</f>
        <v>3.9899547408756764</v>
      </c>
      <c r="K38" s="18">
        <f ca="1">summary_mins!C31</f>
        <v>3.9902673796791435</v>
      </c>
      <c r="L38" s="18">
        <f ca="1">summary_mins!D31</f>
        <v>3.9902673796791435</v>
      </c>
      <c r="M38" s="29">
        <f ca="1">summary_mins!E31+oq25basecaser1!W77</f>
        <v>11.056014051063832</v>
      </c>
      <c r="N38">
        <f t="shared" ca="1" si="0"/>
        <v>1</v>
      </c>
      <c r="Q38">
        <f t="shared" ca="1" si="1"/>
        <v>1</v>
      </c>
      <c r="R38" s="14">
        <f t="shared" ca="1" si="2"/>
        <v>8.1076354716757889E-3</v>
      </c>
      <c r="S38">
        <f>[2]Master!$K38</f>
        <v>59.7</v>
      </c>
      <c r="T38" t="e">
        <f>#REF!</f>
        <v>#REF!</v>
      </c>
      <c r="U38" s="14">
        <f>[2]Master!$AQ38</f>
        <v>0</v>
      </c>
      <c r="W38" s="14">
        <f>[2]Master!$AS38</f>
        <v>23.5</v>
      </c>
      <c r="Y38" s="14">
        <f>[2]Master!$AU38</f>
        <v>0</v>
      </c>
      <c r="AA38" s="14">
        <f>[2]Master!$AW38</f>
        <v>0</v>
      </c>
    </row>
    <row r="39" spans="1:27" x14ac:dyDescent="0.3">
      <c r="A39" t="str">
        <f>[2]Master!$A39</f>
        <v>Gunnedah 66 kV</v>
      </c>
      <c r="B39" s="14">
        <f>[2]Master!$AX39</f>
        <v>7.292483534908524E-2</v>
      </c>
      <c r="C39" s="14">
        <f>[2]Master!$AY39</f>
        <v>0.32383506608496587</v>
      </c>
      <c r="D39">
        <f>[2]Master!$DB39</f>
        <v>5</v>
      </c>
      <c r="E39" t="str">
        <f>summary_MWh!A32</f>
        <v>Gunnedah 66 kV</v>
      </c>
      <c r="F39" s="14">
        <f>summary_MWh!B32</f>
        <v>1.0449080487733362</v>
      </c>
      <c r="G39" s="14">
        <f ca="1">summary_MWh!C32</f>
        <v>1.04498</v>
      </c>
      <c r="H39" s="14">
        <f ca="1">summary_MWh!D32</f>
        <v>1.04498</v>
      </c>
      <c r="I39" s="29">
        <f ca="1">summary_MWh!E32+oq25basecaser1!X78</f>
        <v>4.09720475608</v>
      </c>
      <c r="J39" s="18">
        <f>summary_mins!B32</f>
        <v>4.7280907184313854</v>
      </c>
      <c r="K39" s="18">
        <f ca="1">summary_mins!C32</f>
        <v>4.7284162895927597</v>
      </c>
      <c r="L39" s="18">
        <f ca="1">summary_mins!D32</f>
        <v>4.7284162895927597</v>
      </c>
      <c r="M39" s="29">
        <f ca="1">summary_mins!E32+oq25basecaser1!W78</f>
        <v>18.83483645148636</v>
      </c>
      <c r="N39">
        <f t="shared" ca="1" si="0"/>
        <v>1</v>
      </c>
      <c r="Q39">
        <f t="shared" ca="1" si="1"/>
        <v>1</v>
      </c>
      <c r="R39" s="14">
        <f t="shared" ca="1" si="2"/>
        <v>1.7193410036720029E-2</v>
      </c>
      <c r="S39">
        <f>[2]Master!$K39</f>
        <v>66.400000000000006</v>
      </c>
      <c r="T39" t="e">
        <f>#REF!</f>
        <v>#REF!</v>
      </c>
      <c r="U39" s="14">
        <f>[2]Master!$AQ39</f>
        <v>0</v>
      </c>
      <c r="W39" s="14">
        <f>[2]Master!$AS39</f>
        <v>23.5</v>
      </c>
      <c r="Y39" s="14">
        <f>[2]Master!$AU39</f>
        <v>0</v>
      </c>
      <c r="AA39" s="14">
        <f>[2]Master!$AW39</f>
        <v>30.5</v>
      </c>
    </row>
    <row r="40" spans="1:27" x14ac:dyDescent="0.3">
      <c r="A40" s="19" t="str">
        <f>[2]Master!$A41</f>
        <v>Hawks Nest (tee) 132 kV</v>
      </c>
      <c r="B40" s="20">
        <f>[2]Master!$AX41</f>
        <v>2.3955149358285341E-2</v>
      </c>
      <c r="C40" s="20">
        <f>[2]Master!$AY41</f>
        <v>8.4669069755446122E-2</v>
      </c>
      <c r="D40" s="21">
        <f>[2]Master!$DB41</f>
        <v>20</v>
      </c>
      <c r="E40" s="16" t="str">
        <f>summary_MWh!A33</f>
        <v>Hawks Nest 132 kV</v>
      </c>
      <c r="F40" s="14">
        <f>summary_MWh!B33</f>
        <v>1.3307957306597007</v>
      </c>
      <c r="G40" s="14">
        <f ca="1">summary_MWh!C33</f>
        <v>1.3308</v>
      </c>
      <c r="H40" s="14">
        <f ca="1">summary_MWh!D33</f>
        <v>1.3308</v>
      </c>
      <c r="I40" s="29">
        <f ca="1">summary_MWh!E33+oq25basecaser1!X79</f>
        <v>2.1538200000000001</v>
      </c>
      <c r="J40" s="18">
        <f>summary_mins!B33</f>
        <v>19.570525450877948</v>
      </c>
      <c r="K40" s="18">
        <f ca="1">summary_mins!C33</f>
        <v>19.570588235294117</v>
      </c>
      <c r="L40" s="18">
        <f ca="1">summary_mins!D33</f>
        <v>19.570588235294117</v>
      </c>
      <c r="M40" s="29">
        <f ca="1">summary_mins!E33+oq25basecaser1!W79</f>
        <v>41.579536679536673</v>
      </c>
      <c r="N40">
        <f t="shared" ca="1" si="0"/>
        <v>1</v>
      </c>
      <c r="Q40">
        <f t="shared" ca="1" si="1"/>
        <v>1</v>
      </c>
      <c r="R40" s="14">
        <f t="shared" ca="1" si="2"/>
        <v>2.036315854310996E-3</v>
      </c>
      <c r="S40" s="16">
        <f>[2]Master!$K41</f>
        <v>140.80000000000001</v>
      </c>
      <c r="T40" t="e">
        <f>#REF!</f>
        <v>#REF!</v>
      </c>
      <c r="U40" s="14">
        <f>[2]Master!$AQ40</f>
        <v>0</v>
      </c>
      <c r="W40" s="14">
        <f>[2]Master!$AS40</f>
        <v>0</v>
      </c>
      <c r="Y40" s="14">
        <f>[2]Master!$AU40</f>
        <v>0</v>
      </c>
      <c r="AA40" s="14">
        <f>[2]Master!$AW40</f>
        <v>0</v>
      </c>
    </row>
    <row r="41" spans="1:27" x14ac:dyDescent="0.3">
      <c r="A41" s="19" t="str">
        <f>[2]Master!$A40</f>
        <v>Haymarket 132 kV (Note s.)</v>
      </c>
      <c r="B41" s="20">
        <f>[2]Master!$AX40</f>
        <v>0</v>
      </c>
      <c r="C41" s="20">
        <f>[2]Master!$AY40</f>
        <v>0</v>
      </c>
      <c r="D41" s="21">
        <f>[2]Master!$DB40</f>
        <v>0</v>
      </c>
      <c r="E41" s="16" t="str">
        <f>summary_MWh!A34</f>
        <v>Haymarket 132 kV</v>
      </c>
      <c r="F41" s="14">
        <f>summary_MWh!B34</f>
        <v>8.0410433071113765</v>
      </c>
      <c r="G41" s="14">
        <f ca="1">summary_MWh!C34</f>
        <v>8.0417100000000001</v>
      </c>
      <c r="H41" s="14">
        <f ca="1">summary_MWh!D34</f>
        <v>8.0417100000000001</v>
      </c>
      <c r="I41" s="29">
        <f ca="1">summary_MWh!E34+oq25basecaser1!X80</f>
        <v>2.6628617280000002</v>
      </c>
      <c r="J41" s="18">
        <f>summary_mins!B34</f>
        <v>2.4764531281525644</v>
      </c>
      <c r="K41" s="18">
        <f ca="1">summary_mins!C34</f>
        <v>2.4766584539574996</v>
      </c>
      <c r="L41" s="18">
        <f ca="1">summary_mins!D34</f>
        <v>2.4766584539574996</v>
      </c>
      <c r="M41" s="29">
        <f ca="1">summary_mins!E34+oq25basecaser1!W80</f>
        <v>0.74631774887892388</v>
      </c>
      <c r="N41">
        <f t="shared" ca="1" si="0"/>
        <v>1</v>
      </c>
      <c r="Q41">
        <f t="shared" ca="1" si="1"/>
        <v>1</v>
      </c>
      <c r="R41" s="14">
        <f t="shared" ca="1" si="2"/>
        <v>0</v>
      </c>
      <c r="S41" s="16">
        <f>[2]Master!$K40</f>
        <v>0</v>
      </c>
      <c r="T41" t="e">
        <f>#REF!</f>
        <v>#REF!</v>
      </c>
      <c r="U41" s="14">
        <f>[2]Master!$AQ41</f>
        <v>1.6666666666666666E-2</v>
      </c>
      <c r="W41" s="14">
        <f>[2]Master!$AS41</f>
        <v>0</v>
      </c>
      <c r="Y41" s="14">
        <f>[2]Master!$AU41</f>
        <v>0</v>
      </c>
      <c r="AA41" s="14">
        <f>[2]Master!$AW41</f>
        <v>0</v>
      </c>
    </row>
    <row r="42" spans="1:27" x14ac:dyDescent="0.3">
      <c r="A42" t="str">
        <f>[2]Master!$A42</f>
        <v>Herons Creek (tee) 132 kV</v>
      </c>
      <c r="B42" s="14">
        <f>[2]Master!$AX42</f>
        <v>2.1948679024500393E-2</v>
      </c>
      <c r="C42" s="14">
        <f>[2]Master!$AY42</f>
        <v>3.3307838577533805E-2</v>
      </c>
      <c r="D42">
        <f>[2]Master!$DB42</f>
        <v>19</v>
      </c>
      <c r="E42" t="str">
        <f>summary_MWh!A35</f>
        <v>Herons Creek</v>
      </c>
      <c r="F42" s="14">
        <f>summary_MWh!B35</f>
        <v>1.6165762909501922</v>
      </c>
      <c r="G42" s="14">
        <f ca="1">summary_MWh!C35</f>
        <v>1.6167400000000001</v>
      </c>
      <c r="H42" s="14">
        <f ca="1">summary_MWh!D35</f>
        <v>1.6167400000000001</v>
      </c>
      <c r="I42" s="29">
        <f ca="1">summary_MWh!E35+oq25basecaser1!X81</f>
        <v>1.24125</v>
      </c>
      <c r="J42" s="18">
        <f>summary_mins!B35</f>
        <v>19.018544599414028</v>
      </c>
      <c r="K42" s="18">
        <f ca="1">summary_mins!C35</f>
        <v>19.020470588235295</v>
      </c>
      <c r="L42" s="18">
        <f ca="1">summary_mins!D35</f>
        <v>19.020470588235295</v>
      </c>
      <c r="M42" s="29">
        <f ca="1">summary_mins!E35+oq25basecaser1!W81</f>
        <v>16.531631520532741</v>
      </c>
      <c r="N42">
        <f t="shared" ca="1" si="0"/>
        <v>1</v>
      </c>
      <c r="Q42">
        <f t="shared" ca="1" si="1"/>
        <v>1</v>
      </c>
      <c r="R42" s="14">
        <f t="shared" ca="1" si="2"/>
        <v>2.0147943980099335E-3</v>
      </c>
      <c r="S42">
        <f>[2]Master!$K42</f>
        <v>66</v>
      </c>
      <c r="T42" t="e">
        <f>#REF!</f>
        <v>#REF!</v>
      </c>
      <c r="U42" s="14">
        <f>[2]Master!$AQ42</f>
        <v>1.6666666666666666E-2</v>
      </c>
      <c r="W42" s="14">
        <f>[2]Master!$AS42</f>
        <v>0</v>
      </c>
      <c r="Y42" s="14">
        <f>[2]Master!$AU42</f>
        <v>0</v>
      </c>
      <c r="AA42" s="14">
        <f>[2]Master!$AW42</f>
        <v>0</v>
      </c>
    </row>
    <row r="43" spans="1:27" x14ac:dyDescent="0.3">
      <c r="A43" t="str">
        <f>[2]Master!$A43</f>
        <v>Holroyd 132 kV</v>
      </c>
      <c r="B43" s="14">
        <f>[2]Master!$AX43</f>
        <v>0</v>
      </c>
      <c r="C43" s="14">
        <f>[2]Master!$AY43</f>
        <v>0</v>
      </c>
      <c r="D43">
        <f>[2]Master!$DB43</f>
        <v>5</v>
      </c>
      <c r="E43" t="str">
        <f>summary_MWh!A36</f>
        <v>Holroyd 132 kV</v>
      </c>
      <c r="F43" s="14">
        <f>summary_MWh!B36</f>
        <v>17.937551448879518</v>
      </c>
      <c r="G43" s="14">
        <f ca="1">summary_MWh!C36</f>
        <v>17.93965</v>
      </c>
      <c r="H43" s="14">
        <f ca="1">summary_MWh!D36</f>
        <v>17.93965</v>
      </c>
      <c r="I43" s="29">
        <f ca="1">summary_MWh!E36+oq25basecaser1!X82</f>
        <v>57.280200000000001</v>
      </c>
      <c r="J43" s="18">
        <f>summary_mins!B36</f>
        <v>5.2495029115831189</v>
      </c>
      <c r="K43" s="18">
        <f ca="1">summary_mins!C36</f>
        <v>5.2501170617500721</v>
      </c>
      <c r="L43" s="18">
        <f ca="1">summary_mins!D36</f>
        <v>5.2501170617500721</v>
      </c>
      <c r="M43" s="29">
        <f ca="1">summary_mins!E36+oq25basecaser1!W82</f>
        <v>23.862441503617401</v>
      </c>
      <c r="N43">
        <f t="shared" ca="1" si="0"/>
        <v>1</v>
      </c>
      <c r="Q43">
        <f t="shared" ca="1" si="1"/>
        <v>1</v>
      </c>
      <c r="R43" s="14">
        <f t="shared" ca="1" si="2"/>
        <v>0</v>
      </c>
      <c r="S43">
        <f>[2]Master!$K43</f>
        <v>0</v>
      </c>
      <c r="T43" t="e">
        <f>#REF!</f>
        <v>#REF!</v>
      </c>
      <c r="U43" s="14">
        <f>[2]Master!$AQ43</f>
        <v>0</v>
      </c>
      <c r="W43" s="14">
        <f>[2]Master!$AS43</f>
        <v>0</v>
      </c>
      <c r="Y43" s="14">
        <f>[2]Master!$AU43</f>
        <v>0</v>
      </c>
      <c r="AA43" s="14">
        <f>[2]Master!$AW43</f>
        <v>0</v>
      </c>
    </row>
    <row r="44" spans="1:27" x14ac:dyDescent="0.3">
      <c r="A44" t="str">
        <f>[2]Master!$A44</f>
        <v>Ilford (tee) 132 kV (Note v.)</v>
      </c>
      <c r="B44" s="14">
        <f>[2]Master!$AX44</f>
        <v>3.1350035109376666E-2</v>
      </c>
      <c r="C44" s="14">
        <f>[2]Master!$AY44</f>
        <v>0.26698113516261962</v>
      </c>
      <c r="D44">
        <f>[2]Master!$DB44</f>
        <v>34</v>
      </c>
      <c r="E44" t="str">
        <f>summary_MWh!A37</f>
        <v>Ilford 132 kV</v>
      </c>
      <c r="F44" s="14">
        <f>summary_MWh!B37</f>
        <v>1.4248890960688398</v>
      </c>
      <c r="G44" s="14">
        <f ca="1">summary_MWh!C37</f>
        <v>1.42537</v>
      </c>
      <c r="H44" s="14">
        <f ca="1">summary_MWh!D37</f>
        <v>1.42537</v>
      </c>
      <c r="I44" s="29">
        <f ca="1">summary_MWh!E37+oq25basecaser1!X83</f>
        <v>0.82521</v>
      </c>
      <c r="J44" s="18">
        <f>summary_mins!B37</f>
        <v>33.526802260443297</v>
      </c>
      <c r="K44" s="18">
        <f ca="1">summary_mins!C37</f>
        <v>33.538117647058826</v>
      </c>
      <c r="L44" s="18">
        <f ca="1">summary_mins!D37</f>
        <v>33.538117647058826</v>
      </c>
      <c r="M44" s="29">
        <f ca="1">summary_mins!E37+oq25basecaser1!W83</f>
        <v>13.168244680851064</v>
      </c>
      <c r="N44">
        <f t="shared" ca="1" si="0"/>
        <v>1</v>
      </c>
      <c r="Q44">
        <f t="shared" ca="1" si="1"/>
        <v>1</v>
      </c>
      <c r="R44" s="14">
        <f t="shared" ca="1" si="2"/>
        <v>2.0274618343844794E-2</v>
      </c>
      <c r="S44">
        <f>[2]Master!$K44</f>
        <v>126.05000000000001</v>
      </c>
      <c r="T44" t="e">
        <f>#REF!</f>
        <v>#REF!</v>
      </c>
      <c r="U44" s="14">
        <f>[2]Master!$AQ44</f>
        <v>1.6666666666666666E-2</v>
      </c>
      <c r="W44" s="14">
        <f>[2]Master!$AS44</f>
        <v>0</v>
      </c>
      <c r="Y44" s="14">
        <f>[2]Master!$AU44</f>
        <v>0</v>
      </c>
      <c r="AA44" s="14">
        <f>[2]Master!$AW44</f>
        <v>0</v>
      </c>
    </row>
    <row r="45" spans="1:27" x14ac:dyDescent="0.3">
      <c r="A45" t="str">
        <f>[2]Master!$A45</f>
        <v>Ingleburn 66 kV</v>
      </c>
      <c r="B45" s="14">
        <f>[2]Master!$AX45</f>
        <v>0.98311790983342084</v>
      </c>
      <c r="C45" s="14">
        <f>[2]Master!$AY45</f>
        <v>0.77434764995800942</v>
      </c>
      <c r="D45">
        <f>[2]Master!$DB45</f>
        <v>2</v>
      </c>
      <c r="E45" t="str">
        <f>summary_MWh!A38</f>
        <v>Ingleburn 66 kV</v>
      </c>
      <c r="F45" s="14">
        <f>summary_MWh!B38</f>
        <v>1.8801217860642265</v>
      </c>
      <c r="G45" s="14">
        <f ca="1">summary_MWh!C38</f>
        <v>1.8801399999999999</v>
      </c>
      <c r="H45" s="14">
        <f ca="1">summary_MWh!D38</f>
        <v>1.8801399999999999</v>
      </c>
      <c r="I45" s="29">
        <f ca="1">summary_MWh!E38+oq25basecaser1!X84</f>
        <v>5.43078385974</v>
      </c>
      <c r="J45" s="18">
        <f>summary_mins!B38</f>
        <v>1.6384503582259056</v>
      </c>
      <c r="K45" s="18">
        <f ca="1">summary_mins!C38</f>
        <v>1.6384662309368192</v>
      </c>
      <c r="L45" s="18">
        <f ca="1">summary_mins!D38</f>
        <v>1.6384662309368192</v>
      </c>
      <c r="M45" s="29">
        <f ca="1">summary_mins!E38+oq25basecaser1!W84</f>
        <v>4.8857755924069997</v>
      </c>
      <c r="N45">
        <f t="shared" ca="1" si="0"/>
        <v>1</v>
      </c>
      <c r="Q45">
        <f t="shared" ca="1" si="1"/>
        <v>1</v>
      </c>
      <c r="R45" s="14">
        <f t="shared" ca="1" si="2"/>
        <v>0.15849022029612364</v>
      </c>
      <c r="S45">
        <f>[2]Master!$K45</f>
        <v>122</v>
      </c>
      <c r="T45" t="e">
        <f>#REF!</f>
        <v>#REF!</v>
      </c>
      <c r="U45" s="14">
        <f>[2]Master!$AQ45</f>
        <v>0</v>
      </c>
      <c r="W45" s="14">
        <f>[2]Master!$AS45</f>
        <v>17.8</v>
      </c>
      <c r="Y45" s="14">
        <f>[2]Master!$AU45</f>
        <v>0</v>
      </c>
      <c r="AA45" s="14">
        <f>[2]Master!$AW45</f>
        <v>84.2</v>
      </c>
    </row>
    <row r="46" spans="1:27" x14ac:dyDescent="0.3">
      <c r="A46" t="str">
        <f>[2]Master!$A46</f>
        <v>Inverell 66 kV</v>
      </c>
      <c r="B46" s="14">
        <f>[2]Master!$AX46</f>
        <v>3.3175116732266009E-2</v>
      </c>
      <c r="C46" s="14">
        <f>[2]Master!$AY46</f>
        <v>9.9209975577948972E-2</v>
      </c>
      <c r="D46">
        <f>[2]Master!$DB46</f>
        <v>9</v>
      </c>
      <c r="E46" t="str">
        <f>summary_MWh!A39</f>
        <v>Inverell 66 kV</v>
      </c>
      <c r="F46" s="14">
        <f>summary_MWh!B39</f>
        <v>2.8819048173416091</v>
      </c>
      <c r="G46" s="14">
        <f ca="1">summary_MWh!C39</f>
        <v>2.88314</v>
      </c>
      <c r="H46" s="14">
        <f ca="1">summary_MWh!D39</f>
        <v>2.88314</v>
      </c>
      <c r="I46" s="29">
        <f ca="1">summary_MWh!E39+oq25basecaser1!X85</f>
        <v>11.316736000000001</v>
      </c>
      <c r="J46" s="18">
        <f>summary_mins!B39</f>
        <v>9.417989599155586</v>
      </c>
      <c r="K46" s="18">
        <f ca="1">summary_mins!C39</f>
        <v>9.4220261437908501</v>
      </c>
      <c r="L46" s="18">
        <f ca="1">summary_mins!D39</f>
        <v>9.4220261437908501</v>
      </c>
      <c r="M46" s="29">
        <f ca="1">summary_mins!E39+oq25basecaser1!W85</f>
        <v>39.592079300291545</v>
      </c>
      <c r="N46">
        <f t="shared" ca="1" si="0"/>
        <v>1</v>
      </c>
      <c r="Q46">
        <f t="shared" ca="1" si="1"/>
        <v>1</v>
      </c>
      <c r="R46" s="14">
        <f t="shared" ca="1" si="2"/>
        <v>2.505803618584347E-3</v>
      </c>
      <c r="S46">
        <f>[2]Master!$K46</f>
        <v>0</v>
      </c>
      <c r="T46" t="e">
        <f>#REF!</f>
        <v>#REF!</v>
      </c>
      <c r="U46" s="14">
        <f>[2]Master!$AQ46</f>
        <v>0</v>
      </c>
      <c r="W46" s="14">
        <f>[2]Master!$AS46</f>
        <v>0</v>
      </c>
      <c r="Y46" s="14">
        <f>[2]Master!$AU46</f>
        <v>0</v>
      </c>
      <c r="AA46" s="14">
        <f>[2]Master!$AW46</f>
        <v>30.5</v>
      </c>
    </row>
    <row r="47" spans="1:27" x14ac:dyDescent="0.3">
      <c r="A47" t="str">
        <f>[2]Master!$A47</f>
        <v>Kempsey 33 kV</v>
      </c>
      <c r="B47" s="14">
        <f>[2]Master!$AX47</f>
        <v>3.2923984936469509E-2</v>
      </c>
      <c r="C47" s="14">
        <f>[2]Master!$AY47</f>
        <v>0.10728478639238859</v>
      </c>
      <c r="D47">
        <f>[2]Master!$DB47</f>
        <v>10</v>
      </c>
      <c r="E47" t="str">
        <f>summary_MWh!A40</f>
        <v>Kempsey 33 kV</v>
      </c>
      <c r="F47" s="14">
        <f>summary_MWh!B40</f>
        <v>2.2038280905157048</v>
      </c>
      <c r="G47" s="14">
        <f ca="1">summary_MWh!C40</f>
        <v>2.20383</v>
      </c>
      <c r="H47" s="14">
        <f ca="1">summary_MWh!D40</f>
        <v>2.20383</v>
      </c>
      <c r="I47" s="29">
        <f ca="1">summary_MWh!E40+oq25basecaser1!X86</f>
        <v>5.2063136000000014</v>
      </c>
      <c r="J47" s="18">
        <f>summary_mins!B40</f>
        <v>9.6027367778462089</v>
      </c>
      <c r="K47" s="18">
        <f ca="1">summary_mins!C40</f>
        <v>9.6027450980392164</v>
      </c>
      <c r="L47" s="18">
        <f ca="1">summary_mins!D40</f>
        <v>9.6027450980392164</v>
      </c>
      <c r="M47" s="29">
        <f ca="1">summary_mins!E40+oq25basecaser1!W86</f>
        <v>23.437786314525813</v>
      </c>
      <c r="N47">
        <f t="shared" ca="1" si="0"/>
        <v>1</v>
      </c>
      <c r="Q47">
        <f t="shared" ca="1" si="1"/>
        <v>1</v>
      </c>
      <c r="R47" s="14">
        <f t="shared" ca="1" si="2"/>
        <v>4.5774283011488044E-3</v>
      </c>
      <c r="S47">
        <f>[2]Master!$K47</f>
        <v>0</v>
      </c>
      <c r="T47" t="e">
        <f>#REF!</f>
        <v>#REF!</v>
      </c>
      <c r="U47" s="14">
        <f>[2]Master!$AQ47</f>
        <v>0</v>
      </c>
      <c r="W47" s="14">
        <f>[2]Master!$AS47</f>
        <v>0</v>
      </c>
      <c r="Y47" s="14">
        <f>[2]Master!$AU47</f>
        <v>0</v>
      </c>
      <c r="AA47" s="14">
        <f>[2]Master!$AW47</f>
        <v>30.5</v>
      </c>
    </row>
    <row r="48" spans="1:27" x14ac:dyDescent="0.3">
      <c r="A48" t="str">
        <f>[2]Master!$A48</f>
        <v>Koolkhan 66 kV</v>
      </c>
      <c r="B48" s="14">
        <f>[2]Master!$AX48</f>
        <v>0</v>
      </c>
      <c r="C48" s="14">
        <f>[2]Master!$AY48</f>
        <v>0</v>
      </c>
      <c r="D48">
        <f>[2]Master!$DB48</f>
        <v>7</v>
      </c>
      <c r="E48" t="str">
        <f>summary_MWh!A41</f>
        <v>Koolkhan 66 kV</v>
      </c>
      <c r="F48" s="14">
        <f>summary_MWh!B41</f>
        <v>2.6198096196420639</v>
      </c>
      <c r="G48" s="14">
        <f ca="1">summary_MWh!C41</f>
        <v>2.6214300000000001</v>
      </c>
      <c r="H48" s="14">
        <f ca="1">summary_MWh!D41</f>
        <v>2.6214300000000001</v>
      </c>
      <c r="I48" s="29">
        <f ca="1">summary_MWh!E41+oq25basecaser1!X87</f>
        <v>7.3935300000000002</v>
      </c>
      <c r="J48" s="18">
        <f>summary_mins!B41</f>
        <v>6.5577212006059176</v>
      </c>
      <c r="K48" s="18">
        <f ca="1">summary_mins!C41</f>
        <v>6.561777221526909</v>
      </c>
      <c r="L48" s="18">
        <f ca="1">summary_mins!D41</f>
        <v>6.561777221526909</v>
      </c>
      <c r="M48" s="29">
        <f ca="1">summary_mins!E41+oq25basecaser1!W87</f>
        <v>18.67839157894737</v>
      </c>
      <c r="N48">
        <f t="shared" ca="1" si="0"/>
        <v>1</v>
      </c>
      <c r="Q48">
        <f t="shared" ca="1" si="1"/>
        <v>1</v>
      </c>
      <c r="R48" s="14">
        <f t="shared" ca="1" si="2"/>
        <v>0</v>
      </c>
      <c r="S48">
        <f>[2]Master!$K48</f>
        <v>0</v>
      </c>
      <c r="T48" t="e">
        <f>#REF!</f>
        <v>#REF!</v>
      </c>
      <c r="U48" s="14">
        <f>[2]Master!$AQ48</f>
        <v>0</v>
      </c>
      <c r="W48" s="14">
        <f>[2]Master!$AS48</f>
        <v>0</v>
      </c>
      <c r="Y48" s="14">
        <f>[2]Master!$AU48</f>
        <v>0</v>
      </c>
      <c r="AA48" s="14">
        <f>[2]Master!$AW48</f>
        <v>0</v>
      </c>
    </row>
    <row r="49" spans="1:27" x14ac:dyDescent="0.3">
      <c r="A49" t="str">
        <f>[2]Master!$A49</f>
        <v>Liddell 330 kV (33 kV supply via Mac Gen)</v>
      </c>
      <c r="B49" s="14">
        <f>[2]Master!$AX49</f>
        <v>0</v>
      </c>
      <c r="C49" s="14">
        <f>[2]Master!$AY49</f>
        <v>0</v>
      </c>
      <c r="D49">
        <f>[2]Master!$DB49</f>
        <v>6</v>
      </c>
      <c r="E49" t="str">
        <f>summary_MWh!A42</f>
        <v>Liddell 330 kV (33 kV supply via Mac Gen)</v>
      </c>
      <c r="F49" s="14">
        <f>summary_MWh!B42</f>
        <v>2.0474112732341299</v>
      </c>
      <c r="G49" s="14">
        <f ca="1">summary_MWh!C42</f>
        <v>2.0474100000000002</v>
      </c>
      <c r="H49" s="14">
        <f ca="1">summary_MWh!D42</f>
        <v>2.0474100000000002</v>
      </c>
      <c r="I49" s="29">
        <f ca="1">summary_MWh!E42+oq25basecaser1!X88</f>
        <v>0.28795999999999999</v>
      </c>
      <c r="J49" s="18">
        <f>summary_mins!B42</f>
        <v>6.33873459205613</v>
      </c>
      <c r="K49" s="18">
        <f ca="1">summary_mins!C42</f>
        <v>6.3387306501548002</v>
      </c>
      <c r="L49" s="18">
        <f ca="1">summary_mins!D42</f>
        <v>6.3387306501548002</v>
      </c>
      <c r="M49" s="29">
        <f ca="1">summary_mins!E42+oq25basecaser1!W88</f>
        <v>1.0718114143920594</v>
      </c>
      <c r="N49">
        <f t="shared" ca="1" si="0"/>
        <v>1</v>
      </c>
      <c r="Q49">
        <f t="shared" ca="1" si="1"/>
        <v>1</v>
      </c>
      <c r="R49" s="14">
        <f t="shared" ca="1" si="2"/>
        <v>0</v>
      </c>
      <c r="S49">
        <f>[2]Master!$K49</f>
        <v>0</v>
      </c>
      <c r="T49" t="e">
        <f>#REF!</f>
        <v>#REF!</v>
      </c>
      <c r="U49" s="14">
        <f>[2]Master!$AQ49</f>
        <v>0</v>
      </c>
      <c r="W49" s="14">
        <f>[2]Master!$AS49</f>
        <v>0</v>
      </c>
      <c r="Y49" s="14">
        <f>[2]Master!$AU49</f>
        <v>0</v>
      </c>
      <c r="AA49" s="14">
        <f>[2]Master!$AW49</f>
        <v>0</v>
      </c>
    </row>
    <row r="50" spans="1:27" x14ac:dyDescent="0.3">
      <c r="A50" t="str">
        <f>[2]Master!$A50</f>
        <v>Lismore 132 kV (Note s.)</v>
      </c>
      <c r="B50" s="14">
        <f>[2]Master!$AX50</f>
        <v>0</v>
      </c>
      <c r="C50" s="14">
        <f>[2]Master!$AY50</f>
        <v>0</v>
      </c>
      <c r="D50">
        <f>[2]Master!$DB50</f>
        <v>5</v>
      </c>
      <c r="E50" t="str">
        <f>summary_MWh!A43</f>
        <v>Lismore 132 kV Note 3</v>
      </c>
      <c r="F50" s="14">
        <f>summary_MWh!B43</f>
        <v>4.2639893312342556</v>
      </c>
      <c r="G50" s="14">
        <f ca="1">summary_MWh!C43</f>
        <v>4.2657400000000001</v>
      </c>
      <c r="H50" s="14">
        <f ca="1">summary_MWh!D43</f>
        <v>4.2657400000000001</v>
      </c>
      <c r="I50" s="29">
        <f ca="1">summary_MWh!E43+oq25basecaser1!X89</f>
        <v>3.3730107104</v>
      </c>
      <c r="J50" s="18">
        <f>summary_mins!B43</f>
        <v>4.8235173430251761</v>
      </c>
      <c r="K50" s="18">
        <f ca="1">summary_mins!C43</f>
        <v>4.8254977375565611</v>
      </c>
      <c r="L50" s="18">
        <f ca="1">summary_mins!D43</f>
        <v>4.8254977375565611</v>
      </c>
      <c r="M50" s="29">
        <f ca="1">summary_mins!E43+oq25basecaser1!W89</f>
        <v>3.6504444917748917</v>
      </c>
      <c r="N50">
        <f t="shared" ca="1" si="0"/>
        <v>1</v>
      </c>
      <c r="Q50">
        <f t="shared" ca="1" si="1"/>
        <v>1</v>
      </c>
      <c r="R50" s="14">
        <f t="shared" ca="1" si="2"/>
        <v>0</v>
      </c>
      <c r="S50">
        <f>[2]Master!$K50</f>
        <v>0</v>
      </c>
      <c r="T50" t="e">
        <f>#REF!</f>
        <v>#REF!</v>
      </c>
      <c r="U50" s="14">
        <f>[2]Master!$AQ50</f>
        <v>0</v>
      </c>
      <c r="W50" s="14">
        <f>[2]Master!$AS50</f>
        <v>0</v>
      </c>
      <c r="Y50" s="14">
        <f>[2]Master!$AU50</f>
        <v>0</v>
      </c>
      <c r="AA50" s="14">
        <f>[2]Master!$AW50</f>
        <v>0</v>
      </c>
    </row>
    <row r="51" spans="1:27" x14ac:dyDescent="0.3">
      <c r="A51" t="str">
        <f>[2]Master!$A51</f>
        <v>Liverpool 132 kV</v>
      </c>
      <c r="B51" s="14">
        <f>[2]Master!$AX51</f>
        <v>7.38824365973559E-3</v>
      </c>
      <c r="C51" s="14">
        <f>[2]Master!$AY51</f>
        <v>2.0927708333196896E-3</v>
      </c>
      <c r="D51">
        <f>[2]Master!$DB51</f>
        <v>1</v>
      </c>
      <c r="E51" t="str">
        <f>summary_MWh!A44</f>
        <v>Liverpool 132 kV</v>
      </c>
      <c r="F51" s="14">
        <f>summary_MWh!B44</f>
        <v>2.8850574328576277</v>
      </c>
      <c r="G51" s="14">
        <f ca="1">summary_MWh!C44</f>
        <v>2.8851</v>
      </c>
      <c r="H51" s="14">
        <f ca="1">summary_MWh!D44</f>
        <v>2.8851</v>
      </c>
      <c r="I51" s="29">
        <f ca="1">summary_MWh!E44+oq25basecaser1!X90</f>
        <v>10.451328480000001</v>
      </c>
      <c r="J51" s="18">
        <f>summary_mins!B44</f>
        <v>0.90031438067019109</v>
      </c>
      <c r="K51" s="18">
        <f ca="1">summary_mins!C44</f>
        <v>0.90032766422218746</v>
      </c>
      <c r="L51" s="18">
        <f ca="1">summary_mins!D44</f>
        <v>0.90032766422218746</v>
      </c>
      <c r="M51" s="29">
        <f ca="1">summary_mins!E44+oq25basecaser1!W90</f>
        <v>4.0049541998773766</v>
      </c>
      <c r="N51">
        <f t="shared" ca="1" si="0"/>
        <v>1</v>
      </c>
      <c r="Q51">
        <f t="shared" ca="1" si="1"/>
        <v>1</v>
      </c>
      <c r="R51" s="14">
        <f t="shared" ca="1" si="2"/>
        <v>5.225455096050202E-4</v>
      </c>
      <c r="S51">
        <f>[2]Master!$K51</f>
        <v>18.3</v>
      </c>
      <c r="T51" t="e">
        <f>#REF!</f>
        <v>#REF!</v>
      </c>
      <c r="U51" s="14">
        <f>[2]Master!$AQ51</f>
        <v>0</v>
      </c>
      <c r="W51" s="14">
        <f>[2]Master!$AS51</f>
        <v>17.8</v>
      </c>
      <c r="Y51" s="14">
        <f>[2]Master!$AU51</f>
        <v>0</v>
      </c>
      <c r="AA51" s="14">
        <f>[2]Master!$AW51</f>
        <v>0</v>
      </c>
    </row>
    <row r="52" spans="1:27" x14ac:dyDescent="0.3">
      <c r="A52" t="str">
        <f>[2]Master!$A52</f>
        <v>Macarthur 132 kV (Note w.)</v>
      </c>
      <c r="B52" s="14">
        <f>[2]Master!$AX52</f>
        <v>0.21582072753657411</v>
      </c>
      <c r="C52" s="14">
        <f>[2]Master!$AY52</f>
        <v>0.30793661634618597</v>
      </c>
      <c r="D52">
        <f>[2]Master!$DB52</f>
        <v>1</v>
      </c>
      <c r="E52" t="str">
        <f>summary_MWh!A45</f>
        <v>Macarthur 132 kV</v>
      </c>
      <c r="F52" s="14">
        <f>summary_MWh!B45</f>
        <v>1.9759152929048613</v>
      </c>
      <c r="G52" s="14">
        <f ca="1">summary_MWh!C45</f>
        <v>1.9759199999999999</v>
      </c>
      <c r="H52" s="14">
        <f ca="1">summary_MWh!D45</f>
        <v>1.9759199999999999</v>
      </c>
      <c r="I52" s="29">
        <f ca="1">summary_MWh!E45+oq25basecaser1!X91</f>
        <v>4.7239054000000005</v>
      </c>
      <c r="J52" s="18">
        <f>summary_mins!B45</f>
        <v>0.780069203673455</v>
      </c>
      <c r="K52" s="18">
        <f ca="1">summary_mins!C45</f>
        <v>0.78007106198183973</v>
      </c>
      <c r="L52" s="18">
        <f ca="1">summary_mins!D45</f>
        <v>0.78007106198183973</v>
      </c>
      <c r="M52" s="29">
        <f ca="1">summary_mins!E45+oq25basecaser1!W91</f>
        <v>3.7225416863672187</v>
      </c>
      <c r="N52">
        <f t="shared" ca="1" si="0"/>
        <v>1</v>
      </c>
      <c r="Q52">
        <f t="shared" ca="1" si="1"/>
        <v>1</v>
      </c>
      <c r="R52" s="14">
        <f t="shared" ca="1" si="2"/>
        <v>8.2722140486409815E-2</v>
      </c>
      <c r="S52">
        <f>[2]Master!$K52</f>
        <v>40.700000000000003</v>
      </c>
      <c r="T52" t="e">
        <f>#REF!</f>
        <v>#REF!</v>
      </c>
      <c r="U52" s="14">
        <f>[2]Master!$AQ52</f>
        <v>0</v>
      </c>
      <c r="W52" s="14">
        <f>[2]Master!$AS52</f>
        <v>1.6666666666666666E-2</v>
      </c>
      <c r="Y52" s="14">
        <f>[2]Master!$AU52</f>
        <v>1.6666666666666666E-2</v>
      </c>
      <c r="AA52" s="14">
        <f>[2]Master!$AW52</f>
        <v>0</v>
      </c>
    </row>
    <row r="53" spans="1:27" x14ac:dyDescent="0.3">
      <c r="A53" t="str">
        <f>[2]Master!$A53</f>
        <v>Macarthur 66 kV (Note w.)</v>
      </c>
      <c r="B53" s="14">
        <f>[2]Master!$AX53</f>
        <v>0.24551950500653694</v>
      </c>
      <c r="C53" s="14">
        <f>[2]Master!$AY53</f>
        <v>0.35031132774719753</v>
      </c>
      <c r="D53">
        <f>[2]Master!$DB53</f>
        <v>1</v>
      </c>
      <c r="E53" t="str">
        <f>summary_MWh!A46</f>
        <v>Macarthur 66 kV</v>
      </c>
      <c r="F53" s="14">
        <f>summary_MWh!B46</f>
        <v>0.43365821932991006</v>
      </c>
      <c r="G53" s="14">
        <f ca="1">summary_MWh!C46</f>
        <v>0.43365999999999999</v>
      </c>
      <c r="H53" s="14">
        <f ca="1">summary_MWh!D46</f>
        <v>0.43365999999999999</v>
      </c>
      <c r="I53" s="29">
        <f ca="1">summary_MWh!E46+oq25basecaser1!X92</f>
        <v>1.6655754000000003</v>
      </c>
      <c r="J53" s="18">
        <f>summary_mins!B46</f>
        <v>0.28662142718434241</v>
      </c>
      <c r="K53" s="18">
        <f ca="1">summary_mins!C46</f>
        <v>0.28662260409781892</v>
      </c>
      <c r="L53" s="18">
        <f ca="1">summary_mins!D46</f>
        <v>0.28662260409781892</v>
      </c>
      <c r="M53" s="29">
        <f ca="1">summary_mins!E46+oq25basecaser1!W92</f>
        <v>1.3125101654846336</v>
      </c>
      <c r="N53">
        <f t="shared" ca="1" si="0"/>
        <v>1</v>
      </c>
      <c r="Q53">
        <f t="shared" ca="1" si="1"/>
        <v>1</v>
      </c>
      <c r="R53" s="14">
        <f t="shared" ca="1" si="2"/>
        <v>0.26690180157031235</v>
      </c>
      <c r="S53">
        <f>[2]Master!$K53</f>
        <v>40.700000000000003</v>
      </c>
      <c r="T53" t="e">
        <f>#REF!</f>
        <v>#REF!</v>
      </c>
      <c r="U53" s="14">
        <f>[2]Master!$AQ53</f>
        <v>0</v>
      </c>
      <c r="W53" s="14">
        <f>[2]Master!$AS53</f>
        <v>1.6666666666666666E-2</v>
      </c>
      <c r="Y53" s="14">
        <f>[2]Master!$AU53</f>
        <v>1.6666666666666666E-2</v>
      </c>
      <c r="AA53" s="14">
        <f>[2]Master!$AW53</f>
        <v>0</v>
      </c>
    </row>
    <row r="54" spans="1:27" x14ac:dyDescent="0.3">
      <c r="A54" t="str">
        <f>[2]Master!$A54</f>
        <v>Macksville 132 kV</v>
      </c>
      <c r="B54" s="14">
        <f>[2]Master!$AX54</f>
        <v>3.5772455756183812E-3</v>
      </c>
      <c r="C54" s="14">
        <f>[2]Master!$AY54</f>
        <v>3.7321208762804155E-2</v>
      </c>
      <c r="D54">
        <f>[2]Master!$DB54</f>
        <v>23</v>
      </c>
      <c r="E54" t="str">
        <f>summary_MWh!A47</f>
        <v>Macksville 132 kV</v>
      </c>
      <c r="F54" s="14">
        <f>summary_MWh!B47</f>
        <v>1.7795823463254812</v>
      </c>
      <c r="G54" s="14">
        <f ca="1">summary_MWh!C47</f>
        <v>1.7798700000000001</v>
      </c>
      <c r="H54" s="14">
        <f ca="1">summary_MWh!D47</f>
        <v>1.7798700000000001</v>
      </c>
      <c r="I54" s="29">
        <f ca="1">summary_MWh!E47+oq25basecaser1!X93</f>
        <v>1.69276</v>
      </c>
      <c r="J54" s="18">
        <f>summary_mins!B47</f>
        <v>23.262514331052042</v>
      </c>
      <c r="K54" s="18">
        <f ca="1">summary_mins!C47</f>
        <v>23.266274509803925</v>
      </c>
      <c r="L54" s="18">
        <f ca="1">summary_mins!D47</f>
        <v>23.266274509803925</v>
      </c>
      <c r="M54" s="29">
        <f ca="1">summary_mins!E47+oq25basecaser1!W93</f>
        <v>22.555096602265156</v>
      </c>
      <c r="N54">
        <f t="shared" ca="1" si="0"/>
        <v>1</v>
      </c>
      <c r="Q54">
        <f t="shared" ca="1" si="1"/>
        <v>1</v>
      </c>
      <c r="R54" s="14">
        <f t="shared" ca="1" si="2"/>
        <v>1.6546685399279591E-3</v>
      </c>
      <c r="S54">
        <f>[2]Master!$K54</f>
        <v>52.5</v>
      </c>
      <c r="T54" t="e">
        <f>#REF!</f>
        <v>#REF!</v>
      </c>
      <c r="U54" s="14">
        <f>[2]Master!$AQ54</f>
        <v>0</v>
      </c>
      <c r="W54" s="14">
        <f>[2]Master!$AS54</f>
        <v>23.5</v>
      </c>
      <c r="Y54" s="14">
        <f>[2]Master!$AU54</f>
        <v>0</v>
      </c>
      <c r="AA54" s="14">
        <f>[2]Master!$AW54</f>
        <v>0</v>
      </c>
    </row>
    <row r="55" spans="1:27" x14ac:dyDescent="0.3">
      <c r="A55" t="str">
        <f>[2]Master!$A55</f>
        <v>Manildra 132 kV</v>
      </c>
      <c r="B55" s="14">
        <f>[2]Master!$AX55</f>
        <v>1.6705310490209221E-2</v>
      </c>
      <c r="C55" s="14">
        <f>[2]Master!$AY55</f>
        <v>0.11881621336845273</v>
      </c>
      <c r="D55">
        <f>[2]Master!$DB55</f>
        <v>13</v>
      </c>
      <c r="E55" t="str">
        <f>summary_MWh!A48</f>
        <v>Manildra 132 kV</v>
      </c>
      <c r="F55" s="14">
        <f>summary_MWh!B48</f>
        <v>1.1179904415542841</v>
      </c>
      <c r="G55" s="14">
        <f ca="1">summary_MWh!C48</f>
        <v>1.11815</v>
      </c>
      <c r="H55" s="14">
        <f ca="1">summary_MWh!D48</f>
        <v>1.11815</v>
      </c>
      <c r="I55" s="29">
        <f ca="1">summary_MWh!E48+oq25basecaser1!X94</f>
        <v>0.68633</v>
      </c>
      <c r="J55" s="18">
        <f>summary_mins!B48</f>
        <v>13.152828724168049</v>
      </c>
      <c r="K55" s="18">
        <f ca="1">summary_mins!C48</f>
        <v>13.154705882352943</v>
      </c>
      <c r="L55" s="18">
        <f ca="1">summary_mins!D48</f>
        <v>13.154705882352943</v>
      </c>
      <c r="M55" s="29">
        <f ca="1">summary_mins!E48+oq25basecaser1!W94</f>
        <v>5.1104244229337308</v>
      </c>
      <c r="N55">
        <f t="shared" ca="1" si="0"/>
        <v>1</v>
      </c>
      <c r="Q55">
        <f t="shared" ca="1" si="1"/>
        <v>1</v>
      </c>
      <c r="R55" s="14">
        <f t="shared" ca="1" si="2"/>
        <v>2.3249774096110034E-2</v>
      </c>
      <c r="S55">
        <f>[2]Master!$K55</f>
        <v>82.1</v>
      </c>
      <c r="T55" t="e">
        <f>#REF!</f>
        <v>#REF!</v>
      </c>
      <c r="U55" s="14">
        <f>[2]Master!$AQ55</f>
        <v>0</v>
      </c>
      <c r="W55" s="14">
        <f>[2]Master!$AS55</f>
        <v>23.5</v>
      </c>
      <c r="Y55" s="14">
        <f>[2]Master!$AU55</f>
        <v>0</v>
      </c>
      <c r="AA55" s="14">
        <f>[2]Master!$AW55</f>
        <v>0</v>
      </c>
    </row>
    <row r="56" spans="1:27" x14ac:dyDescent="0.3">
      <c r="A56" t="str">
        <f>[2]Master!$A56</f>
        <v>Marulan 132 kV</v>
      </c>
      <c r="B56" s="14">
        <f>[2]Master!$AX56</f>
        <v>0.29019584457159359</v>
      </c>
      <c r="C56" s="14">
        <f>[2]Master!$AY56</f>
        <v>0.21892706703979187</v>
      </c>
      <c r="D56">
        <f>[2]Master!$DB56</f>
        <v>66</v>
      </c>
      <c r="E56" t="str">
        <f>summary_MWh!A49</f>
        <v>Marulan 132 kV</v>
      </c>
      <c r="F56" s="14">
        <f>summary_MWh!B49</f>
        <v>7.2335640232850453</v>
      </c>
      <c r="G56" s="14">
        <f ca="1">summary_MWh!C49</f>
        <v>7.2335599999999998</v>
      </c>
      <c r="H56" s="14">
        <f ca="1">summary_MWh!D49</f>
        <v>7.2335599999999998</v>
      </c>
      <c r="I56" s="29">
        <f ca="1">summary_MWh!E49+oq25basecaser1!X95</f>
        <v>10.157619110000001</v>
      </c>
      <c r="J56" s="18">
        <f>summary_mins!B49</f>
        <v>5.9097745288276515</v>
      </c>
      <c r="K56" s="18">
        <f ca="1">summary_mins!C49</f>
        <v>5.9097712418300654</v>
      </c>
      <c r="L56" s="18">
        <f ca="1">summary_mins!D49</f>
        <v>5.9097712418300654</v>
      </c>
      <c r="M56" s="29">
        <f ca="1">summary_mins!E49+oq25basecaser1!W95</f>
        <v>9.5975991968630439</v>
      </c>
      <c r="N56">
        <f t="shared" ca="1" si="0"/>
        <v>1</v>
      </c>
      <c r="Q56">
        <f t="shared" ca="1" si="1"/>
        <v>1</v>
      </c>
      <c r="R56" s="14">
        <f t="shared" ca="1" si="2"/>
        <v>2.2810607376826879E-2</v>
      </c>
      <c r="S56">
        <f>[2]Master!$K56</f>
        <v>0</v>
      </c>
      <c r="T56" t="e">
        <f>#REF!</f>
        <v>#REF!</v>
      </c>
      <c r="U56" s="14">
        <f>[2]Master!$AQ56</f>
        <v>0</v>
      </c>
      <c r="W56" s="14">
        <f>[2]Master!$AS56</f>
        <v>0</v>
      </c>
      <c r="Y56" s="14">
        <f>[2]Master!$AU56</f>
        <v>1.6666666666666666E-2</v>
      </c>
      <c r="AA56" s="14">
        <f>[2]Master!$AW56</f>
        <v>0</v>
      </c>
    </row>
    <row r="57" spans="1:27" x14ac:dyDescent="0.3">
      <c r="A57" t="str">
        <f>[2]Master!$A57</f>
        <v>Molong 66 kV</v>
      </c>
      <c r="B57" s="14">
        <f>[2]Master!$AX57</f>
        <v>0</v>
      </c>
      <c r="C57" s="14">
        <f>[2]Master!$AY57</f>
        <v>0</v>
      </c>
      <c r="D57">
        <f>[2]Master!$DB57</f>
        <v>16</v>
      </c>
      <c r="E57" t="str">
        <f>summary_MWh!A50</f>
        <v>Molong 66 kV</v>
      </c>
      <c r="F57" s="14">
        <f>summary_MWh!B50</f>
        <v>0.69129524661306274</v>
      </c>
      <c r="G57" s="14">
        <f ca="1">summary_MWh!C50</f>
        <v>0.69164000000000003</v>
      </c>
      <c r="H57" s="14">
        <f ca="1">summary_MWh!D50</f>
        <v>0.69164000000000003</v>
      </c>
      <c r="I57" s="29">
        <f ca="1">summary_MWh!E50+oq25basecaser1!X96</f>
        <v>1.5819399999999999</v>
      </c>
      <c r="J57" s="18">
        <f>summary_mins!B50</f>
        <v>16.265770508542655</v>
      </c>
      <c r="K57" s="18">
        <f ca="1">summary_mins!C50</f>
        <v>16.273882352941179</v>
      </c>
      <c r="L57" s="18">
        <f ca="1">summary_mins!D50</f>
        <v>16.273882352941179</v>
      </c>
      <c r="M57" s="29">
        <f ca="1">summary_mins!E50+oq25basecaser1!W96</f>
        <v>45.392826398852229</v>
      </c>
      <c r="N57">
        <f t="shared" ca="1" si="0"/>
        <v>1</v>
      </c>
      <c r="Q57">
        <f t="shared" ca="1" si="1"/>
        <v>1</v>
      </c>
      <c r="R57" s="14">
        <f t="shared" ca="1" si="2"/>
        <v>0</v>
      </c>
      <c r="S57">
        <f>[2]Master!$K57</f>
        <v>0</v>
      </c>
      <c r="T57" t="e">
        <f>#REF!</f>
        <v>#REF!</v>
      </c>
      <c r="U57" s="14">
        <f>[2]Master!$AQ57</f>
        <v>0</v>
      </c>
      <c r="W57" s="14">
        <f>[2]Master!$AS57</f>
        <v>0</v>
      </c>
      <c r="Y57" s="14">
        <f>[2]Master!$AU57</f>
        <v>0</v>
      </c>
      <c r="AA57" s="14">
        <f>[2]Master!$AW57</f>
        <v>0</v>
      </c>
    </row>
    <row r="58" spans="1:27" x14ac:dyDescent="0.3">
      <c r="A58" t="str">
        <f>[2]Master!$A58</f>
        <v>Moree 66 kV</v>
      </c>
      <c r="B58" s="14">
        <f>[2]Master!$AX58</f>
        <v>0.34918196892624193</v>
      </c>
      <c r="C58" s="14">
        <f>[2]Master!$AY58</f>
        <v>1.068591625176265</v>
      </c>
      <c r="D58">
        <f>[2]Master!$DB58</f>
        <v>5</v>
      </c>
      <c r="E58" t="str">
        <f>summary_MWh!A51</f>
        <v>Moree 66 kV</v>
      </c>
      <c r="F58" s="14">
        <f>summary_MWh!B51</f>
        <v>1.5673620731600049</v>
      </c>
      <c r="G58" s="14">
        <f ca="1">summary_MWh!C51</f>
        <v>1.5674699999999999</v>
      </c>
      <c r="H58" s="14">
        <f ca="1">summary_MWh!D51</f>
        <v>1.5674699999999999</v>
      </c>
      <c r="I58" s="29">
        <f ca="1">summary_MWh!E51+oq25basecaser1!X97</f>
        <v>1.091226612</v>
      </c>
      <c r="J58" s="18">
        <f>summary_mins!B51</f>
        <v>4.7280907184313872</v>
      </c>
      <c r="K58" s="18">
        <f ca="1">summary_mins!C51</f>
        <v>4.7284162895927597</v>
      </c>
      <c r="L58" s="18">
        <f ca="1">summary_mins!D51</f>
        <v>4.7284162895927597</v>
      </c>
      <c r="M58" s="29">
        <f ca="1">summary_mins!E51+oq25basecaser1!W97</f>
        <v>4.5753736352201262</v>
      </c>
      <c r="N58">
        <f t="shared" ca="1" si="0"/>
        <v>1</v>
      </c>
      <c r="Q58">
        <f t="shared" ca="1" si="1"/>
        <v>1</v>
      </c>
      <c r="R58" s="14">
        <f t="shared" ca="1" si="2"/>
        <v>0.23355286592345237</v>
      </c>
      <c r="S58">
        <f>[2]Master!$K58</f>
        <v>143</v>
      </c>
      <c r="T58" t="e">
        <f>#REF!</f>
        <v>#REF!</v>
      </c>
      <c r="U58" s="14">
        <f>[2]Master!$AQ58</f>
        <v>0</v>
      </c>
      <c r="W58" s="14">
        <f>[2]Master!$AS58</f>
        <v>23.5</v>
      </c>
      <c r="Y58" s="14">
        <f>[2]Master!$AU58</f>
        <v>0</v>
      </c>
      <c r="AA58" s="14">
        <f>[2]Master!$AW58</f>
        <v>30.5</v>
      </c>
    </row>
    <row r="59" spans="1:27" x14ac:dyDescent="0.3">
      <c r="A59" t="str">
        <f>[2]Master!$A59</f>
        <v>Morven (tee) 132 kV</v>
      </c>
      <c r="B59" s="14">
        <f>[2]Master!$AX59</f>
        <v>31.781647457209537</v>
      </c>
      <c r="C59" s="14">
        <f>[2]Master!$AY59</f>
        <v>40.820713842016659</v>
      </c>
      <c r="D59">
        <f>[2]Master!$DB59</f>
        <v>20</v>
      </c>
      <c r="E59" t="str">
        <f>summary_MWh!A52</f>
        <v>Morven 132 kV</v>
      </c>
      <c r="F59" s="14">
        <f>summary_MWh!B52</f>
        <v>1.3307957306597007</v>
      </c>
      <c r="G59" s="14">
        <f ca="1">summary_MWh!C52</f>
        <v>1.3308</v>
      </c>
      <c r="H59" s="14">
        <f ca="1">summary_MWh!D52</f>
        <v>1.3308</v>
      </c>
      <c r="I59" s="29">
        <f ca="1">summary_MWh!E52+oq25basecaser1!X98</f>
        <v>1.7703599999999999</v>
      </c>
      <c r="J59" s="18">
        <f>summary_mins!B52</f>
        <v>19.570525450877948</v>
      </c>
      <c r="K59" s="18">
        <f ca="1">summary_mins!C52</f>
        <v>19.570588235294117</v>
      </c>
      <c r="L59" s="18">
        <f ca="1">summary_mins!D52</f>
        <v>19.570588235294117</v>
      </c>
      <c r="M59" s="29">
        <f ca="1">summary_mins!E52+oq25basecaser1!W98</f>
        <v>32.355041120925982</v>
      </c>
      <c r="N59">
        <f t="shared" ca="1" si="0"/>
        <v>0</v>
      </c>
      <c r="Q59">
        <f t="shared" ca="1" si="1"/>
        <v>0</v>
      </c>
      <c r="R59" s="14">
        <f t="shared" ca="1" si="2"/>
        <v>1.2616492647760973</v>
      </c>
      <c r="S59">
        <f>[2]Master!$K59</f>
        <v>106.2</v>
      </c>
      <c r="T59" t="e">
        <f>#REF!</f>
        <v>#REF!</v>
      </c>
      <c r="U59" s="14">
        <f>[2]Master!$AQ59</f>
        <v>23.5</v>
      </c>
      <c r="W59" s="14">
        <f>[2]Master!$AS59</f>
        <v>0</v>
      </c>
      <c r="Y59" s="14">
        <f>[2]Master!$AU59</f>
        <v>0</v>
      </c>
      <c r="AA59" s="14">
        <f>[2]Master!$AW59</f>
        <v>0</v>
      </c>
    </row>
    <row r="60" spans="1:27" x14ac:dyDescent="0.3">
      <c r="A60" t="str">
        <f>[2]Master!$A60</f>
        <v>Mount Piper 66 kV (Note v.)</v>
      </c>
      <c r="B60" s="14">
        <f>[2]Master!$AX60</f>
        <v>4.417272962250534E-2</v>
      </c>
      <c r="C60" s="14">
        <f>[2]Master!$AY60</f>
        <v>0.10706945103050619</v>
      </c>
      <c r="D60">
        <f>[2]Master!$DB60</f>
        <v>9</v>
      </c>
      <c r="E60" t="str">
        <f>summary_MWh!A53</f>
        <v>Mount Piper 66 kV</v>
      </c>
      <c r="F60" s="14">
        <f>summary_MWh!B53</f>
        <v>3.3622222868985441</v>
      </c>
      <c r="G60" s="14">
        <f ca="1">summary_MWh!C53</f>
        <v>3.3636699999999999</v>
      </c>
      <c r="H60" s="14">
        <f ca="1">summary_MWh!D53</f>
        <v>3.3636699999999999</v>
      </c>
      <c r="I60" s="29">
        <f ca="1">summary_MWh!E53+oq25basecaser1!X99</f>
        <v>6.2262188869999999</v>
      </c>
      <c r="J60" s="18">
        <f>summary_mins!B53</f>
        <v>9.4179895991555842</v>
      </c>
      <c r="K60" s="18">
        <f ca="1">summary_mins!C53</f>
        <v>9.422044817927171</v>
      </c>
      <c r="L60" s="18">
        <f ca="1">summary_mins!D53</f>
        <v>9.422044817927171</v>
      </c>
      <c r="M60" s="29">
        <f ca="1">summary_mins!E53+oq25basecaser1!W99</f>
        <v>18.178741275912405</v>
      </c>
      <c r="N60">
        <f t="shared" ca="1" si="0"/>
        <v>1</v>
      </c>
      <c r="Q60">
        <f t="shared" ca="1" si="1"/>
        <v>1</v>
      </c>
      <c r="R60" s="14">
        <f t="shared" ca="1" si="2"/>
        <v>5.8898165392989952E-3</v>
      </c>
      <c r="S60">
        <f>[2]Master!$K60</f>
        <v>0</v>
      </c>
      <c r="T60" t="e">
        <f>#REF!</f>
        <v>#REF!</v>
      </c>
      <c r="U60" s="14">
        <f>[2]Master!$AQ60</f>
        <v>0</v>
      </c>
      <c r="W60" s="14">
        <f>[2]Master!$AS60</f>
        <v>0</v>
      </c>
      <c r="Y60" s="14">
        <f>[2]Master!$AU60</f>
        <v>0</v>
      </c>
      <c r="AA60" s="14">
        <f>[2]Master!$AW60</f>
        <v>30.5</v>
      </c>
    </row>
    <row r="61" spans="1:27" x14ac:dyDescent="0.3">
      <c r="A61" t="str">
        <f>[2]Master!$A61</f>
        <v>Mudgee (tee) 132 kV</v>
      </c>
      <c r="B61" s="14">
        <f>[2]Master!$AX61</f>
        <v>118.25548061621089</v>
      </c>
      <c r="C61" s="14">
        <f>[2]Master!$AY61</f>
        <v>661.55996135135149</v>
      </c>
      <c r="D61">
        <f>[2]Master!$DB61</f>
        <v>3</v>
      </c>
      <c r="E61" t="str">
        <f>summary_MWh!A54</f>
        <v>Mudgee 132 kV</v>
      </c>
      <c r="F61" s="14">
        <f>summary_MWh!B54</f>
        <v>0.52863668396715935</v>
      </c>
      <c r="G61" s="14">
        <f ca="1">summary_MWh!C54</f>
        <v>0.52864</v>
      </c>
      <c r="H61" s="14">
        <f ca="1">summary_MWh!D54</f>
        <v>0.52864</v>
      </c>
      <c r="I61" s="29">
        <f ca="1">summary_MWh!E54+oq25basecaser1!X100</f>
        <v>2.2315700000000001</v>
      </c>
      <c r="J61" s="18">
        <f>summary_mins!B54</f>
        <v>2.8269341388618145</v>
      </c>
      <c r="K61" s="18">
        <f ca="1">summary_mins!C54</f>
        <v>2.8269518716577537</v>
      </c>
      <c r="L61" s="18">
        <f ca="1">summary_mins!D54</f>
        <v>2.8269518716577537</v>
      </c>
      <c r="M61" s="29">
        <f ca="1">summary_mins!E54+oq25basecaser1!W100</f>
        <v>13.47566425120773</v>
      </c>
      <c r="N61">
        <f t="shared" ca="1" si="0"/>
        <v>0</v>
      </c>
      <c r="Q61">
        <f t="shared" ca="1" si="1"/>
        <v>0</v>
      </c>
      <c r="R61" s="14">
        <f t="shared" ca="1" si="2"/>
        <v>49.092938872535392</v>
      </c>
      <c r="S61">
        <f>[2]Master!$K61</f>
        <v>126.05000000000001</v>
      </c>
      <c r="T61" t="e">
        <f>#REF!</f>
        <v>#REF!</v>
      </c>
      <c r="U61" s="14">
        <f>[2]Master!$AQ61</f>
        <v>23.5</v>
      </c>
      <c r="W61" s="14">
        <f>[2]Master!$AS61</f>
        <v>0</v>
      </c>
      <c r="Y61" s="14">
        <f>[2]Master!$AU61</f>
        <v>0</v>
      </c>
      <c r="AA61" s="14">
        <f>[2]Master!$AW61</f>
        <v>0</v>
      </c>
    </row>
    <row r="62" spans="1:27" x14ac:dyDescent="0.3">
      <c r="A62" t="str">
        <f>[2]Master!$A62</f>
        <v>Munmorah 132 kV (Note x.)</v>
      </c>
      <c r="B62" s="14">
        <f>[2]Master!$AX62</f>
        <v>0</v>
      </c>
      <c r="C62" s="14">
        <f>[2]Master!$AY62</f>
        <v>0</v>
      </c>
      <c r="D62">
        <f>[2]Master!$DB62</f>
        <v>11</v>
      </c>
      <c r="E62" t="str">
        <f>summary_MWh!A55</f>
        <v>Munmorah 132 kV</v>
      </c>
      <c r="F62" s="14">
        <f>summary_MWh!B55</f>
        <v>11.142402193705342</v>
      </c>
      <c r="G62" s="14">
        <f ca="1">summary_MWh!C55</f>
        <v>11.14273</v>
      </c>
      <c r="H62" s="14">
        <f ca="1">summary_MWh!D55</f>
        <v>11.14273</v>
      </c>
      <c r="I62" s="29">
        <f ca="1">summary_MWh!E55+oq25basecaser1!X101</f>
        <v>15.136743320000001</v>
      </c>
      <c r="J62" s="18">
        <f>summary_mins!B55</f>
        <v>10.744843002608816</v>
      </c>
      <c r="K62" s="18">
        <f ca="1">summary_mins!C55</f>
        <v>10.745159112825458</v>
      </c>
      <c r="L62" s="18">
        <f ca="1">summary_mins!D55</f>
        <v>10.745159112825458</v>
      </c>
      <c r="M62" s="29">
        <f ca="1">summary_mins!E55+oq25basecaser1!W101</f>
        <v>19.568314211841763</v>
      </c>
      <c r="N62">
        <f t="shared" ca="1" si="0"/>
        <v>1</v>
      </c>
      <c r="Q62">
        <f t="shared" ca="1" si="1"/>
        <v>1</v>
      </c>
      <c r="R62" s="14">
        <f t="shared" ca="1" si="2"/>
        <v>0</v>
      </c>
      <c r="S62">
        <f>[2]Master!$K62</f>
        <v>0</v>
      </c>
      <c r="T62" t="e">
        <f>#REF!</f>
        <v>#REF!</v>
      </c>
      <c r="U62" s="14">
        <f>[2]Master!$AQ62</f>
        <v>0</v>
      </c>
      <c r="W62" s="14">
        <f>[2]Master!$AS62</f>
        <v>0</v>
      </c>
      <c r="Y62" s="14">
        <f>[2]Master!$AU62</f>
        <v>84.2</v>
      </c>
      <c r="AA62" s="14">
        <f>[2]Master!$AW62</f>
        <v>0</v>
      </c>
    </row>
    <row r="63" spans="1:27" x14ac:dyDescent="0.3">
      <c r="A63" s="16" t="str">
        <f>[2]Master!$A63</f>
        <v>Munmorah 33 kV (Note x.)</v>
      </c>
      <c r="B63" s="14" t="e">
        <f>[2]Master!$AX63</f>
        <v>#DIV/0!</v>
      </c>
      <c r="C63" s="14" t="e">
        <f>[2]Master!$AY63</f>
        <v>#DIV/0!</v>
      </c>
      <c r="D63">
        <f>[2]Master!$DB63</f>
        <v>0</v>
      </c>
      <c r="E63" s="16" t="str">
        <f>summary_MWh!A56</f>
        <v>Munmorah 330 kV (via old Power Stn Txs)</v>
      </c>
      <c r="F63" s="14">
        <f>summary_MWh!B56</f>
        <v>4.9030300750133495</v>
      </c>
      <c r="G63" s="14">
        <f ca="1">summary_MWh!C56</f>
        <v>4.9033600000000002</v>
      </c>
      <c r="H63" s="14">
        <f ca="1">summary_MWh!D56</f>
        <v>4.9033600000000002</v>
      </c>
      <c r="I63" s="29">
        <f ca="1">summary_MWh!E56+oq25basecaser1!X102</f>
        <v>10.432888526400001</v>
      </c>
      <c r="J63" s="18">
        <f>summary_mins!B56</f>
        <v>4.7280907184313881</v>
      </c>
      <c r="K63" s="18">
        <f ca="1">summary_mins!C56</f>
        <v>4.7284088717454189</v>
      </c>
      <c r="L63" s="18">
        <f ca="1">summary_mins!D56</f>
        <v>4.7284088717454189</v>
      </c>
      <c r="M63" s="29">
        <f ca="1">summary_mins!E56+oq25basecaser1!W102</f>
        <v>11.661201780625932</v>
      </c>
      <c r="N63" t="e">
        <f t="shared" ca="1" si="0"/>
        <v>#DIV/0!</v>
      </c>
      <c r="Q63" t="e">
        <f t="shared" ca="1" si="1"/>
        <v>#DIV/0!</v>
      </c>
      <c r="R63" s="14" t="e">
        <f t="shared" ca="1" si="2"/>
        <v>#DIV/0!</v>
      </c>
      <c r="S63">
        <f>[2]Master!$K63</f>
        <v>0</v>
      </c>
      <c r="T63" t="e">
        <f>#REF!</f>
        <v>#REF!</v>
      </c>
      <c r="U63" s="14">
        <f>[2]Master!$AQ63</f>
        <v>0</v>
      </c>
      <c r="W63" s="14">
        <f>[2]Master!$AS63</f>
        <v>0</v>
      </c>
      <c r="Y63" s="14">
        <f>[2]Master!$AU63</f>
        <v>0</v>
      </c>
      <c r="AA63" s="14">
        <f>[2]Master!$AW63</f>
        <v>0</v>
      </c>
    </row>
    <row r="64" spans="1:27" x14ac:dyDescent="0.3">
      <c r="A64" t="str">
        <f>[2]Master!$A64</f>
        <v>Munyang 33 kV</v>
      </c>
      <c r="B64" s="14">
        <f>[2]Master!$AX64</f>
        <v>1.047394661086077E-2</v>
      </c>
      <c r="C64" s="14">
        <f>[2]Master!$AY64</f>
        <v>0.11590921227792497</v>
      </c>
      <c r="D64">
        <f>[2]Master!$DB64</f>
        <v>9</v>
      </c>
      <c r="E64" t="str">
        <f>summary_MWh!A57</f>
        <v>Munyang 33 kV</v>
      </c>
      <c r="F64" s="14">
        <f>summary_MWh!B57</f>
        <v>3.1220635521200779</v>
      </c>
      <c r="G64" s="14">
        <f ca="1">summary_MWh!C57</f>
        <v>3.1234000000000002</v>
      </c>
      <c r="H64" s="14">
        <f ca="1">summary_MWh!D57</f>
        <v>3.1234000000000002</v>
      </c>
      <c r="I64" s="29">
        <f ca="1">summary_MWh!E57+oq25basecaser1!X103</f>
        <v>1.0870256</v>
      </c>
      <c r="J64" s="18">
        <f>summary_mins!B57</f>
        <v>9.4179895991555895</v>
      </c>
      <c r="K64" s="18">
        <f ca="1">summary_mins!C57</f>
        <v>9.4220211161387635</v>
      </c>
      <c r="L64" s="18">
        <f ca="1">summary_mins!D57</f>
        <v>9.4220211161387635</v>
      </c>
      <c r="M64" s="29">
        <f ca="1">summary_mins!E57+oq25basecaser1!W103</f>
        <v>190.70624561403511</v>
      </c>
      <c r="N64">
        <f t="shared" ca="1" si="0"/>
        <v>1</v>
      </c>
      <c r="Q64">
        <f t="shared" ca="1" si="1"/>
        <v>1</v>
      </c>
      <c r="R64" s="14">
        <f t="shared" ca="1" si="2"/>
        <v>6.0778928296092776E-4</v>
      </c>
      <c r="S64">
        <f>[2]Master!$K64</f>
        <v>78</v>
      </c>
      <c r="T64" t="e">
        <f>#REF!</f>
        <v>#REF!</v>
      </c>
      <c r="U64" s="14">
        <f>[2]Master!$AQ64</f>
        <v>1.6666666666666666E-2</v>
      </c>
      <c r="W64" s="14">
        <f>[2]Master!$AS64</f>
        <v>23.5</v>
      </c>
      <c r="Y64" s="14">
        <f>[2]Master!$AU64</f>
        <v>0</v>
      </c>
      <c r="AA64" s="14">
        <f>[2]Master!$AW64</f>
        <v>30.5</v>
      </c>
    </row>
    <row r="65" spans="1:27" x14ac:dyDescent="0.3">
      <c r="A65" t="str">
        <f>[2]Master!$A65</f>
        <v>Murrumbateman 132 kV</v>
      </c>
      <c r="B65" s="14">
        <f>[2]Master!$AX65</f>
        <v>0.38313070670907634</v>
      </c>
      <c r="C65" s="14">
        <f>[2]Master!$AY65</f>
        <v>9.0569123377124487</v>
      </c>
      <c r="D65">
        <f>[2]Master!$DB65</f>
        <v>20</v>
      </c>
      <c r="E65" t="str">
        <f>summary_MWh!A58</f>
        <v>Murrumbateman 132 kV</v>
      </c>
      <c r="F65" s="14">
        <f>summary_MWh!B58</f>
        <v>0.99809679799477535</v>
      </c>
      <c r="G65" s="14">
        <f ca="1">summary_MWh!C58</f>
        <v>0.99809999999999999</v>
      </c>
      <c r="H65" s="14">
        <f ca="1">summary_MWh!D58</f>
        <v>0.99809999999999999</v>
      </c>
      <c r="I65" s="29">
        <f ca="1">summary_MWh!E58+oq25basecaser1!X104</f>
        <v>1.6135900000000001</v>
      </c>
      <c r="J65" s="18">
        <f>summary_mins!B58</f>
        <v>19.570525450877948</v>
      </c>
      <c r="K65" s="18">
        <f ca="1">summary_mins!C58</f>
        <v>19.570588235294117</v>
      </c>
      <c r="L65" s="18">
        <f ca="1">summary_mins!D58</f>
        <v>19.570588235294117</v>
      </c>
      <c r="M65" s="29">
        <f ca="1">summary_mins!E58+oq25basecaser1!W104</f>
        <v>48.896666666666675</v>
      </c>
      <c r="N65">
        <f t="shared" ca="1" si="0"/>
        <v>1</v>
      </c>
      <c r="Q65">
        <f t="shared" ca="1" si="1"/>
        <v>1</v>
      </c>
      <c r="R65" s="14">
        <f t="shared" ca="1" si="2"/>
        <v>0.18522555738726118</v>
      </c>
      <c r="S65">
        <f>[2]Master!$K65</f>
        <v>37.099999999999994</v>
      </c>
      <c r="T65" t="e">
        <f>#REF!</f>
        <v>#REF!</v>
      </c>
      <c r="U65" s="14">
        <f>[2]Master!$AQ65</f>
        <v>1</v>
      </c>
      <c r="W65" s="14">
        <f>[2]Master!$AS65</f>
        <v>0</v>
      </c>
      <c r="Y65" s="14">
        <f>[2]Master!$AU65</f>
        <v>0</v>
      </c>
      <c r="AA65" s="14">
        <f>[2]Master!$AW65</f>
        <v>0</v>
      </c>
    </row>
    <row r="66" spans="1:27" x14ac:dyDescent="0.3">
      <c r="A66" t="str">
        <f>[2]Master!$A66</f>
        <v>Murrumburrah 66 kV</v>
      </c>
      <c r="B66" s="14">
        <f>[2]Master!$AX66</f>
        <v>0.17078620470706496</v>
      </c>
      <c r="C66" s="14">
        <f>[2]Master!$AY66</f>
        <v>0.53043325870699687</v>
      </c>
      <c r="D66">
        <f>[2]Master!$DB66</f>
        <v>5</v>
      </c>
      <c r="E66" t="str">
        <f>summary_MWh!A59</f>
        <v>Murrumburrah 66 kV</v>
      </c>
      <c r="F66" s="14">
        <f>summary_MWh!B59</f>
        <v>1.6075508442666722</v>
      </c>
      <c r="G66" s="14">
        <f ca="1">summary_MWh!C59</f>
        <v>1.6076600000000001</v>
      </c>
      <c r="H66" s="14">
        <f ca="1">summary_MWh!D59</f>
        <v>1.6076600000000001</v>
      </c>
      <c r="I66" s="29">
        <f ca="1">summary_MWh!E59+oq25basecaser1!X105</f>
        <v>5.8504579987999996</v>
      </c>
      <c r="J66" s="18">
        <f>summary_mins!B59</f>
        <v>4.728090718431389</v>
      </c>
      <c r="K66" s="18">
        <f ca="1">summary_mins!C59</f>
        <v>4.728411764705883</v>
      </c>
      <c r="L66" s="18">
        <f ca="1">summary_mins!D59</f>
        <v>4.728411764705883</v>
      </c>
      <c r="M66" s="29">
        <f ca="1">summary_mins!E59+oq25basecaser1!W105</f>
        <v>18.604382018655922</v>
      </c>
      <c r="N66">
        <f t="shared" ca="1" si="0"/>
        <v>1</v>
      </c>
      <c r="Q66">
        <f t="shared" ca="1" si="1"/>
        <v>1</v>
      </c>
      <c r="R66" s="14">
        <f t="shared" ca="1" si="2"/>
        <v>2.8511200112698941E-2</v>
      </c>
      <c r="S66">
        <f>[2]Master!$K66</f>
        <v>112.5</v>
      </c>
      <c r="T66" t="e">
        <f>#REF!</f>
        <v>#REF!</v>
      </c>
      <c r="U66" s="14">
        <f>[2]Master!$AQ66</f>
        <v>0</v>
      </c>
      <c r="W66" s="14">
        <f>[2]Master!$AS66</f>
        <v>23.5</v>
      </c>
      <c r="Y66" s="14">
        <f>[2]Master!$AU66</f>
        <v>0</v>
      </c>
      <c r="AA66" s="14">
        <f>[2]Master!$AW66</f>
        <v>30.5</v>
      </c>
    </row>
    <row r="67" spans="1:27" x14ac:dyDescent="0.3">
      <c r="A67" t="str">
        <f>[2]Master!$A67</f>
        <v>Muswellbrook 132 kV</v>
      </c>
      <c r="B67" s="14">
        <f>[2]Master!$AX67</f>
        <v>4.0349647760262295</v>
      </c>
      <c r="C67" s="14">
        <f>[2]Master!$AY67</f>
        <v>1.4866445593214461</v>
      </c>
      <c r="D67">
        <f>[2]Master!$DB67</f>
        <v>5</v>
      </c>
      <c r="E67" t="str">
        <f>summary_MWh!A60</f>
        <v>Muswellbrook 132 kV</v>
      </c>
      <c r="F67" s="14">
        <f>summary_MWh!B60</f>
        <v>9.8864376922400332</v>
      </c>
      <c r="G67" s="14">
        <f ca="1">summary_MWh!C60</f>
        <v>9.8870900000000006</v>
      </c>
      <c r="H67" s="14">
        <f ca="1">summary_MWh!D60</f>
        <v>9.8870900000000006</v>
      </c>
      <c r="I67" s="29">
        <f ca="1">summary_MWh!E60+oq25basecaser1!X106</f>
        <v>5.5770096476000006</v>
      </c>
      <c r="J67" s="18">
        <f>summary_mins!B60</f>
        <v>4.7280907184313881</v>
      </c>
      <c r="K67" s="18">
        <f ca="1">summary_mins!C60</f>
        <v>4.7284026781444286</v>
      </c>
      <c r="L67" s="18">
        <f ca="1">summary_mins!D60</f>
        <v>4.7284026781444286</v>
      </c>
      <c r="M67" s="29">
        <f ca="1">summary_mins!E60+oq25basecaser1!W106</f>
        <v>2.8865762519603533</v>
      </c>
      <c r="N67">
        <f t="shared" ca="1" si="0"/>
        <v>1</v>
      </c>
      <c r="Q67">
        <f t="shared" ca="1" si="1"/>
        <v>1</v>
      </c>
      <c r="R67" s="14">
        <f t="shared" ca="1" si="2"/>
        <v>0.51502002010576542</v>
      </c>
      <c r="S67">
        <f>[2]Master!$K67</f>
        <v>126.9</v>
      </c>
      <c r="T67" t="e">
        <f>#REF!</f>
        <v>#REF!</v>
      </c>
      <c r="U67" s="14">
        <f>[2]Master!$AQ67</f>
        <v>0</v>
      </c>
      <c r="W67" s="14">
        <f>[2]Master!$AS67</f>
        <v>17.8</v>
      </c>
      <c r="Y67" s="14">
        <f>[2]Master!$AU67</f>
        <v>0</v>
      </c>
      <c r="AA67" s="14">
        <f>[2]Master!$AW67</f>
        <v>84.2</v>
      </c>
    </row>
    <row r="68" spans="1:27" x14ac:dyDescent="0.3">
      <c r="A68" t="str">
        <f>[2]Master!$A68</f>
        <v>Nambucca 66 kV</v>
      </c>
      <c r="B68" s="14">
        <f>[2]Master!$AX68</f>
        <v>9.6679653803076176E-3</v>
      </c>
      <c r="C68" s="14">
        <f>[2]Master!$AY68</f>
        <v>0.12021080880013935</v>
      </c>
      <c r="D68">
        <f>[2]Master!$DB68</f>
        <v>23</v>
      </c>
      <c r="E68" t="str">
        <f>summary_MWh!A61</f>
        <v>Nambucca 66 kV</v>
      </c>
      <c r="F68" s="14">
        <f>summary_MWh!B61</f>
        <v>1.7795823463254812</v>
      </c>
      <c r="G68" s="14">
        <f ca="1">summary_MWh!C61</f>
        <v>1.7798700000000001</v>
      </c>
      <c r="H68" s="14">
        <f ca="1">summary_MWh!D61</f>
        <v>1.7798700000000001</v>
      </c>
      <c r="I68" s="29">
        <f ca="1">summary_MWh!E61+oq25basecaser1!X107</f>
        <v>3.0120947999999999</v>
      </c>
      <c r="J68" s="18">
        <f>summary_mins!B61</f>
        <v>23.262514331052042</v>
      </c>
      <c r="K68" s="18">
        <f ca="1">summary_mins!C61</f>
        <v>23.266274509803925</v>
      </c>
      <c r="L68" s="18">
        <f ca="1">summary_mins!D61</f>
        <v>23.266274509803925</v>
      </c>
      <c r="M68" s="29">
        <f ca="1">summary_mins!E61+oq25basecaser1!W107</f>
        <v>64.706655209452194</v>
      </c>
      <c r="N68">
        <f t="shared" ca="1" si="0"/>
        <v>1</v>
      </c>
      <c r="Q68">
        <f t="shared" ca="1" si="1"/>
        <v>1</v>
      </c>
      <c r="R68" s="14">
        <f t="shared" ca="1" si="2"/>
        <v>1.8577812191191616E-3</v>
      </c>
      <c r="S68">
        <f>[2]Master!$K68</f>
        <v>36.299999999999997</v>
      </c>
      <c r="T68" t="e">
        <f>#REF!</f>
        <v>#REF!</v>
      </c>
      <c r="U68" s="14">
        <f>[2]Master!$AQ68</f>
        <v>0</v>
      </c>
      <c r="W68" s="14">
        <f>[2]Master!$AS68</f>
        <v>23.5</v>
      </c>
      <c r="Y68" s="14">
        <f>[2]Master!$AU68</f>
        <v>0</v>
      </c>
      <c r="AA68" s="14">
        <f>[2]Master!$AW68</f>
        <v>30.5</v>
      </c>
    </row>
    <row r="69" spans="1:27" x14ac:dyDescent="0.3">
      <c r="A69" t="str">
        <f>[2]Master!$A69</f>
        <v>Narrabri 66 kV</v>
      </c>
      <c r="B69" s="14">
        <f>[2]Master!$AX69</f>
        <v>5.2127047209809083E-2</v>
      </c>
      <c r="C69" s="14">
        <f>[2]Master!$AY69</f>
        <v>0.11387440605055235</v>
      </c>
      <c r="D69">
        <f>[2]Master!$DB69</f>
        <v>2</v>
      </c>
      <c r="E69" t="str">
        <f>summary_MWh!A62</f>
        <v>Narrabri 66 kV</v>
      </c>
      <c r="F69" s="14">
        <f>summary_MWh!B62</f>
        <v>0.91398273329532576</v>
      </c>
      <c r="G69" s="14">
        <f ca="1">summary_MWh!C62</f>
        <v>0.91415000000000002</v>
      </c>
      <c r="H69" s="14">
        <f ca="1">summary_MWh!D62</f>
        <v>0.91415000000000002</v>
      </c>
      <c r="I69" s="29">
        <f ca="1">summary_MWh!E62+oq25basecaser1!X108</f>
        <v>1.6593286720000002</v>
      </c>
      <c r="J69" s="18">
        <f>summary_mins!B62</f>
        <v>2.1083800076016739</v>
      </c>
      <c r="K69" s="18">
        <f ca="1">summary_mins!C62</f>
        <v>2.1087658592848904</v>
      </c>
      <c r="L69" s="18">
        <f ca="1">summary_mins!D62</f>
        <v>2.1087658592848904</v>
      </c>
      <c r="M69" s="29">
        <f ca="1">summary_mins!E62+oq25basecaser1!W108</f>
        <v>4.0405730649350655</v>
      </c>
      <c r="N69">
        <f t="shared" ca="1" si="0"/>
        <v>1</v>
      </c>
      <c r="Q69">
        <f t="shared" ca="1" si="1"/>
        <v>1</v>
      </c>
      <c r="R69" s="14">
        <f t="shared" ca="1" si="2"/>
        <v>2.8182736512990733E-2</v>
      </c>
      <c r="S69">
        <f>[2]Master!$K69</f>
        <v>0</v>
      </c>
      <c r="T69" t="e">
        <f>#REF!</f>
        <v>#REF!</v>
      </c>
      <c r="U69" s="14">
        <f>[2]Master!$AQ69</f>
        <v>0</v>
      </c>
      <c r="W69" s="14">
        <f>[2]Master!$AS69</f>
        <v>0</v>
      </c>
      <c r="Y69" s="14">
        <f>[2]Master!$AU69</f>
        <v>0</v>
      </c>
      <c r="AA69" s="14">
        <f>[2]Master!$AW69</f>
        <v>30.5</v>
      </c>
    </row>
    <row r="70" spans="1:27" x14ac:dyDescent="0.3">
      <c r="A70" t="str">
        <f>[2]Master!$A70</f>
        <v>Newcastle 132 kV</v>
      </c>
      <c r="B70" s="14">
        <f>[2]Master!$AX70</f>
        <v>0</v>
      </c>
      <c r="C70" s="14">
        <f>[2]Master!$AY70</f>
        <v>0</v>
      </c>
      <c r="D70">
        <f>[2]Master!$DB70</f>
        <v>1</v>
      </c>
      <c r="E70" t="str">
        <f>summary_MWh!A63</f>
        <v>Newcastle 132 kV</v>
      </c>
      <c r="F70" s="14">
        <f>summary_MWh!B63</f>
        <v>0.99829108275519551</v>
      </c>
      <c r="G70" s="14">
        <f ca="1">summary_MWh!C63</f>
        <v>0.99868999999999997</v>
      </c>
      <c r="H70" s="14">
        <f ca="1">summary_MWh!D63</f>
        <v>0.99868999999999997</v>
      </c>
      <c r="I70" s="29">
        <f ca="1">summary_MWh!E63+oq25basecaser1!X109</f>
        <v>3.12125883627</v>
      </c>
      <c r="J70" s="18">
        <f>summary_mins!B63</f>
        <v>0.25421214228550942</v>
      </c>
      <c r="K70" s="18">
        <f ca="1">summary_mins!C63</f>
        <v>0.25431372549019604</v>
      </c>
      <c r="L70" s="18">
        <f ca="1">summary_mins!D63</f>
        <v>0.25431372549019604</v>
      </c>
      <c r="M70" s="29">
        <f ca="1">summary_mins!E63+oq25basecaser1!W109</f>
        <v>1.3362411269002719</v>
      </c>
      <c r="N70">
        <f t="shared" ca="1" si="0"/>
        <v>1</v>
      </c>
      <c r="Q70">
        <f t="shared" ca="1" si="1"/>
        <v>1</v>
      </c>
      <c r="R70" s="14">
        <f t="shared" ca="1" si="2"/>
        <v>0</v>
      </c>
      <c r="S70">
        <f>[2]Master!$K70</f>
        <v>0</v>
      </c>
      <c r="T70" t="e">
        <f>#REF!</f>
        <v>#REF!</v>
      </c>
      <c r="U70" s="14">
        <f>[2]Master!$AQ70</f>
        <v>0</v>
      </c>
      <c r="W70" s="14">
        <f>[2]Master!$AS70</f>
        <v>0</v>
      </c>
      <c r="Y70" s="14">
        <f>[2]Master!$AU70</f>
        <v>0</v>
      </c>
      <c r="AA70" s="14">
        <f>[2]Master!$AW70</f>
        <v>0</v>
      </c>
    </row>
    <row r="71" spans="1:27" x14ac:dyDescent="0.3">
      <c r="A71" t="str">
        <f>[2]Master!$A71</f>
        <v>Orange North 132 kV</v>
      </c>
      <c r="B71" s="14">
        <f>[2]Master!$AX71</f>
        <v>0</v>
      </c>
      <c r="C71" s="14">
        <f>[2]Master!$AY71</f>
        <v>0</v>
      </c>
      <c r="D71">
        <f>[2]Master!$DB71</f>
        <v>6</v>
      </c>
      <c r="E71" t="str">
        <f>summary_MWh!A64</f>
        <v>Orange North 132 kV</v>
      </c>
      <c r="F71" s="14">
        <f>summary_MWh!B64</f>
        <v>7.2079910534589056</v>
      </c>
      <c r="G71" s="14">
        <f ca="1">summary_MWh!C64</f>
        <v>2.72356</v>
      </c>
      <c r="H71" s="14">
        <f ca="1">summary_MWh!D64</f>
        <v>2.72356</v>
      </c>
      <c r="I71" s="29">
        <f ca="1">summary_MWh!E64+oq25basecaser1!X110</f>
        <v>11.86604640016</v>
      </c>
      <c r="J71" s="18">
        <f>summary_mins!B64</f>
        <v>5.5424767808219189</v>
      </c>
      <c r="K71" s="18">
        <f ca="1">summary_mins!C64</f>
        <v>2.0942406766628219</v>
      </c>
      <c r="L71" s="18">
        <f ca="1">summary_mins!D64</f>
        <v>2.0942406766628219</v>
      </c>
      <c r="M71" s="29">
        <f ca="1">summary_mins!E64+oq25basecaser1!W110</f>
        <v>6.6999433863735609</v>
      </c>
      <c r="N71">
        <f t="shared" ca="1" si="0"/>
        <v>1</v>
      </c>
      <c r="Q71">
        <f t="shared" ca="1" si="1"/>
        <v>1</v>
      </c>
      <c r="R71" s="14">
        <f t="shared" ca="1" si="2"/>
        <v>0</v>
      </c>
      <c r="S71">
        <f>[2]Master!$K71</f>
        <v>0</v>
      </c>
      <c r="T71" t="e">
        <f>#REF!</f>
        <v>#REF!</v>
      </c>
      <c r="U71" s="14">
        <f>[2]Master!$AQ71</f>
        <v>0</v>
      </c>
      <c r="W71" s="14">
        <f>[2]Master!$AS71</f>
        <v>0</v>
      </c>
      <c r="Y71" s="14">
        <f>[2]Master!$AU71</f>
        <v>0</v>
      </c>
      <c r="AA71" s="14">
        <f>[2]Master!$AW71</f>
        <v>0</v>
      </c>
    </row>
    <row r="72" spans="1:27" x14ac:dyDescent="0.3">
      <c r="A72" t="str">
        <f>[2]Master!$A72</f>
        <v>Orange 66 kV</v>
      </c>
      <c r="B72" s="14">
        <f>[2]Master!$AX72</f>
        <v>1.2808331471883484E-3</v>
      </c>
      <c r="C72" s="14">
        <f>[2]Master!$AY72</f>
        <v>2.1281503447087616E-3</v>
      </c>
      <c r="D72">
        <f>[2]Master!$DB72</f>
        <v>2</v>
      </c>
      <c r="E72" t="str">
        <f>summary_MWh!A65</f>
        <v>Orange 66 kV</v>
      </c>
      <c r="F72" s="14">
        <f>summary_MWh!B65</f>
        <v>1.2765198281440326</v>
      </c>
      <c r="G72" s="14">
        <f ca="1">summary_MWh!C65</f>
        <v>1.2765200000000001</v>
      </c>
      <c r="H72" s="14">
        <f ca="1">summary_MWh!D65</f>
        <v>1.2765200000000001</v>
      </c>
      <c r="I72" s="29">
        <f ca="1">summary_MWh!E65+oq25basecaser1!X111</f>
        <v>1.4703543353599999</v>
      </c>
      <c r="J72" s="18">
        <f>summary_mins!B65</f>
        <v>2.4222387630816558</v>
      </c>
      <c r="K72" s="18">
        <f ca="1">summary_mins!C65</f>
        <v>2.4222390891840608</v>
      </c>
      <c r="L72" s="18">
        <f ca="1">summary_mins!D65</f>
        <v>2.4222390891840608</v>
      </c>
      <c r="M72" s="29">
        <f ca="1">summary_mins!E65+oq25basecaser1!W111</f>
        <v>3.361578270141746</v>
      </c>
      <c r="N72">
        <f t="shared" ca="1" si="0"/>
        <v>1</v>
      </c>
      <c r="Q72">
        <f t="shared" ca="1" si="1"/>
        <v>1</v>
      </c>
      <c r="R72" s="14">
        <f t="shared" ca="1" si="2"/>
        <v>6.3308070605151343E-4</v>
      </c>
      <c r="S72">
        <f>[2]Master!$K72</f>
        <v>0.6</v>
      </c>
      <c r="T72" t="e">
        <f>#REF!</f>
        <v>#REF!</v>
      </c>
      <c r="U72" s="14">
        <f>[2]Master!$AQ72</f>
        <v>0</v>
      </c>
      <c r="W72" s="14">
        <f>[2]Master!$AS72</f>
        <v>0</v>
      </c>
      <c r="Y72" s="14">
        <f>[2]Master!$AU72</f>
        <v>0</v>
      </c>
      <c r="AA72" s="14">
        <f>[2]Master!$AW72</f>
        <v>30.5</v>
      </c>
    </row>
    <row r="73" spans="1:27" x14ac:dyDescent="0.3">
      <c r="A73" t="str">
        <f>[2]Master!$A73</f>
        <v>Panorama 66 kV</v>
      </c>
      <c r="B73" s="14">
        <f>[2]Master!$AX73</f>
        <v>0.17796725002530633</v>
      </c>
      <c r="C73" s="14">
        <f>[2]Master!$AY73</f>
        <v>0.23375242921630579</v>
      </c>
      <c r="D73">
        <f>[2]Master!$DB73</f>
        <v>5</v>
      </c>
      <c r="E73" t="str">
        <f>summary_MWh!A66</f>
        <v>Panorama 66 kV</v>
      </c>
      <c r="F73" s="14">
        <f>summary_MWh!B66</f>
        <v>2.9739690618933432</v>
      </c>
      <c r="G73" s="14">
        <f ca="1">summary_MWh!C66</f>
        <v>2.97417</v>
      </c>
      <c r="H73" s="14">
        <f ca="1">summary_MWh!D66</f>
        <v>2.97417</v>
      </c>
      <c r="I73" s="29">
        <f ca="1">summary_MWh!E66+oq25basecaser1!X112</f>
        <v>2.6662796607999999</v>
      </c>
      <c r="J73" s="18">
        <f>summary_mins!B66</f>
        <v>4.7280907184313881</v>
      </c>
      <c r="K73" s="18">
        <f ca="1">summary_mins!C66</f>
        <v>4.7284101748807625</v>
      </c>
      <c r="L73" s="18">
        <f ca="1">summary_mins!D66</f>
        <v>4.7284101748807625</v>
      </c>
      <c r="M73" s="29">
        <f ca="1">summary_mins!E66+oq25basecaser1!W112</f>
        <v>4.8725870994152043</v>
      </c>
      <c r="N73">
        <f t="shared" ca="1" si="0"/>
        <v>1</v>
      </c>
      <c r="Q73">
        <f t="shared" ca="1" si="1"/>
        <v>1</v>
      </c>
      <c r="R73" s="14">
        <f t="shared" ca="1" si="2"/>
        <v>4.7972960656641764E-2</v>
      </c>
      <c r="S73">
        <f>[2]Master!$K73</f>
        <v>57.1</v>
      </c>
      <c r="T73" t="e">
        <f>#REF!</f>
        <v>#REF!</v>
      </c>
      <c r="U73" s="14">
        <f>[2]Master!$AQ73</f>
        <v>0</v>
      </c>
      <c r="W73" s="14">
        <f>[2]Master!$AS73</f>
        <v>23.5</v>
      </c>
      <c r="Y73" s="14">
        <f>[2]Master!$AU73</f>
        <v>0</v>
      </c>
      <c r="AA73" s="14">
        <f>[2]Master!$AW73</f>
        <v>30.5</v>
      </c>
    </row>
    <row r="74" spans="1:27" x14ac:dyDescent="0.3">
      <c r="A74" t="str">
        <f>[2]Master!$A74</f>
        <v>Parkes 132 kV</v>
      </c>
      <c r="B74" s="14">
        <f>[2]Master!$AX74</f>
        <v>0</v>
      </c>
      <c r="C74" s="14">
        <f>[2]Master!$AY74</f>
        <v>0</v>
      </c>
      <c r="D74">
        <f>[2]Master!$DB74</f>
        <v>15</v>
      </c>
      <c r="E74" t="str">
        <f>summary_MWh!A67</f>
        <v>Parkes 132 kV</v>
      </c>
      <c r="F74" s="14">
        <f>summary_MWh!B67</f>
        <v>4.0584967246849404</v>
      </c>
      <c r="G74" s="14">
        <f ca="1">summary_MWh!C67</f>
        <v>0.66893999999999998</v>
      </c>
      <c r="H74" s="14">
        <f ca="1">summary_MWh!D67</f>
        <v>0.66893999999999998</v>
      </c>
      <c r="I74" s="29">
        <f ca="1">summary_MWh!E67+oq25basecaser1!X113</f>
        <v>3.3507099999999999</v>
      </c>
      <c r="J74" s="18">
        <f>summary_mins!B67</f>
        <v>14.468794027397289</v>
      </c>
      <c r="K74" s="18">
        <f ca="1">summary_mins!C67</f>
        <v>2.3848128342245989</v>
      </c>
      <c r="L74" s="18">
        <f ca="1">summary_mins!D67</f>
        <v>2.3848128342245989</v>
      </c>
      <c r="M74" s="29">
        <f ca="1">summary_mins!E67+oq25basecaser1!W113</f>
        <v>8.295205479452056</v>
      </c>
      <c r="N74">
        <f t="shared" ref="N74:N109" ca="1" si="3">IF(B74&lt;=I74,1,0)</f>
        <v>1</v>
      </c>
      <c r="Q74">
        <f t="shared" ref="Q74:Q109" ca="1" si="4">IF(C74&lt;=M74,1,0)</f>
        <v>1</v>
      </c>
      <c r="R74" s="14">
        <f t="shared" ref="R74:R109" ca="1" si="5">C74/M74</f>
        <v>0</v>
      </c>
      <c r="S74">
        <f>[2]Master!$K74</f>
        <v>0</v>
      </c>
      <c r="T74" t="e">
        <f>#REF!</f>
        <v>#REF!</v>
      </c>
      <c r="U74" s="14">
        <f>[2]Master!$AQ74</f>
        <v>0</v>
      </c>
      <c r="W74" s="14">
        <f>[2]Master!$AS74</f>
        <v>0</v>
      </c>
      <c r="Y74" s="14">
        <f>[2]Master!$AU74</f>
        <v>0</v>
      </c>
      <c r="AA74" s="14">
        <f>[2]Master!$AW74</f>
        <v>0</v>
      </c>
    </row>
    <row r="75" spans="1:27" x14ac:dyDescent="0.3">
      <c r="A75" t="str">
        <f>[2]Master!$A75</f>
        <v>Parkes 66 kV</v>
      </c>
      <c r="B75" s="14">
        <f>[2]Master!$AX75</f>
        <v>2.1579688699199788E-2</v>
      </c>
      <c r="C75" s="14">
        <f>[2]Master!$AY75</f>
        <v>0.10980846664162015</v>
      </c>
      <c r="D75">
        <f>[2]Master!$DB75</f>
        <v>13</v>
      </c>
      <c r="E75" t="str">
        <f>summary_MWh!A68</f>
        <v>Parkes 66 kV</v>
      </c>
      <c r="F75" s="14">
        <f>summary_MWh!B68</f>
        <v>2.6641782844153234</v>
      </c>
      <c r="G75" s="14">
        <f ca="1">summary_MWh!C68</f>
        <v>2.6659000000000002</v>
      </c>
      <c r="H75" s="14">
        <f ca="1">summary_MWh!D68</f>
        <v>2.6659000000000002</v>
      </c>
      <c r="I75" s="29">
        <f ca="1">summary_MWh!E68+oq25basecaser1!X114</f>
        <v>9.8351558400000005</v>
      </c>
      <c r="J75" s="18">
        <f>summary_mins!B68</f>
        <v>12.53730957371917</v>
      </c>
      <c r="K75" s="18">
        <f ca="1">summary_mins!C68</f>
        <v>12.545411764705882</v>
      </c>
      <c r="L75" s="18">
        <f ca="1">summary_mins!D68</f>
        <v>12.545411764705882</v>
      </c>
      <c r="M75" s="29">
        <f ca="1">summary_mins!E68+oq25basecaser1!W114</f>
        <v>50.505764327285185</v>
      </c>
      <c r="N75">
        <f t="shared" ca="1" si="3"/>
        <v>1</v>
      </c>
      <c r="Q75">
        <f t="shared" ca="1" si="4"/>
        <v>1</v>
      </c>
      <c r="R75" s="14">
        <f t="shared" ca="1" si="5"/>
        <v>2.174176910382828E-3</v>
      </c>
      <c r="S75">
        <f>[2]Master!$K75</f>
        <v>0</v>
      </c>
      <c r="T75" t="e">
        <f>#REF!</f>
        <v>#REF!</v>
      </c>
      <c r="U75" s="14">
        <f>[2]Master!$AQ75</f>
        <v>0</v>
      </c>
      <c r="W75" s="14">
        <f>[2]Master!$AS75</f>
        <v>0</v>
      </c>
      <c r="Y75" s="14">
        <f>[2]Master!$AU75</f>
        <v>0</v>
      </c>
      <c r="AA75" s="14">
        <f>[2]Master!$AW75</f>
        <v>30.5</v>
      </c>
    </row>
    <row r="76" spans="1:27" x14ac:dyDescent="0.3">
      <c r="A76" t="str">
        <f>[2]Master!$A76</f>
        <v>Port Macquarie 33 kV</v>
      </c>
      <c r="B76" s="14">
        <f>[2]Master!$AX76</f>
        <v>1.4108901205896144E-3</v>
      </c>
      <c r="C76" s="14">
        <f>[2]Master!$AY76</f>
        <v>2.1410719221315769E-3</v>
      </c>
      <c r="D76">
        <f>[2]Master!$DB76</f>
        <v>4</v>
      </c>
      <c r="E76" t="str">
        <f>summary_MWh!A69</f>
        <v>Port Macquarie 33 kV</v>
      </c>
      <c r="F76" s="14">
        <f>summary_MWh!B69</f>
        <v>2.2524286775470896</v>
      </c>
      <c r="G76" s="14">
        <f ca="1">summary_MWh!C69</f>
        <v>2.2528100000000002</v>
      </c>
      <c r="H76" s="14">
        <f ca="1">summary_MWh!D69</f>
        <v>2.2528100000000002</v>
      </c>
      <c r="I76" s="29">
        <f ca="1">summary_MWh!E69+oq25basecaser1!X115</f>
        <v>6.70779905856</v>
      </c>
      <c r="J76" s="18">
        <f>summary_mins!B69</f>
        <v>4.0150243806543484</v>
      </c>
      <c r="K76" s="18">
        <f ca="1">summary_mins!C69</f>
        <v>4.0157040998217468</v>
      </c>
      <c r="L76" s="18">
        <f ca="1">summary_mins!D69</f>
        <v>4.0157040998217468</v>
      </c>
      <c r="M76" s="29">
        <f ca="1">summary_mins!E69+oq25basecaser1!W115</f>
        <v>13.831939495948035</v>
      </c>
      <c r="N76">
        <f t="shared" ca="1" si="3"/>
        <v>1</v>
      </c>
      <c r="Q76">
        <f t="shared" ca="1" si="4"/>
        <v>1</v>
      </c>
      <c r="R76" s="14">
        <f t="shared" ca="1" si="5"/>
        <v>1.5479188025358179E-4</v>
      </c>
      <c r="S76">
        <f>[2]Master!$K76</f>
        <v>0</v>
      </c>
      <c r="T76" t="e">
        <f>#REF!</f>
        <v>#REF!</v>
      </c>
      <c r="U76" s="14">
        <f>[2]Master!$AQ76</f>
        <v>0</v>
      </c>
      <c r="W76" s="14">
        <f>[2]Master!$AS76</f>
        <v>0</v>
      </c>
      <c r="Y76" s="14">
        <f>[2]Master!$AU76</f>
        <v>0</v>
      </c>
      <c r="AA76" s="14">
        <f>[2]Master!$AW76</f>
        <v>30.5</v>
      </c>
    </row>
    <row r="77" spans="1:27" x14ac:dyDescent="0.3">
      <c r="A77" s="16" t="str">
        <f>[2]Master!$A77</f>
        <v>Queanbeyan 132 kV (Note y.)</v>
      </c>
      <c r="B77" s="14">
        <f>[2]Master!$AX77</f>
        <v>1.351307429844866E-2</v>
      </c>
      <c r="C77" s="14">
        <f>[2]Master!$AY77</f>
        <v>1.6788589256223958E-2</v>
      </c>
      <c r="D77">
        <f>[2]Master!$DB77</f>
        <v>0</v>
      </c>
      <c r="M77" s="24"/>
      <c r="R77" s="14"/>
      <c r="U77" s="14">
        <f>[2]Master!$AQ77</f>
        <v>0</v>
      </c>
      <c r="W77" s="14">
        <f>[2]Master!$AS77</f>
        <v>23.5</v>
      </c>
      <c r="Y77" s="14">
        <f>[2]Master!$AU77</f>
        <v>0</v>
      </c>
      <c r="AA77" s="14">
        <f>[2]Master!$AW77</f>
        <v>0</v>
      </c>
    </row>
    <row r="78" spans="1:27" x14ac:dyDescent="0.3">
      <c r="A78" s="16" t="str">
        <f>[2]Master!$A78</f>
        <v>Queanbeyan 66 kV</v>
      </c>
      <c r="B78" s="14" t="e">
        <f>[2]Master!$AX78</f>
        <v>#DIV/0!</v>
      </c>
      <c r="C78" s="14" t="e">
        <f>[2]Master!$AY78</f>
        <v>#DIV/0!</v>
      </c>
      <c r="D78">
        <f>[2]Master!$DB78</f>
        <v>7</v>
      </c>
      <c r="E78" s="16" t="str">
        <f>summary_MWh!A70</f>
        <v>Queanbeyan 66 kV</v>
      </c>
      <c r="F78" s="14">
        <f>summary_MWh!B70</f>
        <v>3.9990832623367911</v>
      </c>
      <c r="G78" s="14">
        <f ca="1">summary_MWh!C70</f>
        <v>3.9994800000000001</v>
      </c>
      <c r="H78" s="14">
        <f ca="1">summary_MWh!D70</f>
        <v>3.9994800000000001</v>
      </c>
      <c r="I78" s="29">
        <f ca="1">summary_MWh!E70+oq25basecaser1!X116</f>
        <v>1.7866762220800001</v>
      </c>
      <c r="J78" s="18">
        <f>summary_mins!B70</f>
        <v>6.818556287019252</v>
      </c>
      <c r="K78" s="18">
        <f ca="1">summary_mins!C70</f>
        <v>6.8192327365728911</v>
      </c>
      <c r="L78" s="18">
        <f ca="1">summary_mins!D70</f>
        <v>6.8192327365728911</v>
      </c>
      <c r="M78" s="30">
        <f ca="1">summary_mins!E70+oq25basecaser1!W116</f>
        <v>3.2619453908471274</v>
      </c>
      <c r="N78" t="e">
        <f t="shared" ca="1" si="3"/>
        <v>#DIV/0!</v>
      </c>
      <c r="Q78" t="e">
        <f t="shared" ca="1" si="4"/>
        <v>#DIV/0!</v>
      </c>
      <c r="R78" s="14" t="e">
        <f t="shared" ca="1" si="5"/>
        <v>#DIV/0!</v>
      </c>
      <c r="S78">
        <f>[2]Master!$K78</f>
        <v>57.5</v>
      </c>
      <c r="T78" t="e">
        <f>#REF!</f>
        <v>#REF!</v>
      </c>
      <c r="U78" s="14">
        <f>[2]Master!$AQ78</f>
        <v>0</v>
      </c>
      <c r="W78" s="14">
        <f>[2]Master!$AS78</f>
        <v>23.5</v>
      </c>
      <c r="Y78" s="14">
        <f>[2]Master!$AU78</f>
        <v>0</v>
      </c>
      <c r="AA78" s="14">
        <f>[2]Master!$AW78</f>
        <v>30.5</v>
      </c>
    </row>
    <row r="79" spans="1:27" x14ac:dyDescent="0.3">
      <c r="A79" t="str">
        <f>[2]Master!$A79</f>
        <v>Raleigh 132 kV</v>
      </c>
      <c r="B79" s="14">
        <f>[2]Master!$AX79</f>
        <v>1.0453672026161969E-2</v>
      </c>
      <c r="C79" s="14">
        <f>[2]Master!$AY79</f>
        <v>0.10873549930765243</v>
      </c>
      <c r="D79">
        <f>[2]Master!$DB79</f>
        <v>23</v>
      </c>
      <c r="E79" t="str">
        <f>summary_MWh!A71</f>
        <v>Raleigh 132 kV</v>
      </c>
      <c r="F79" s="14">
        <f>summary_MWh!B71</f>
        <v>1.9773137181394229</v>
      </c>
      <c r="G79" s="14">
        <f ca="1">summary_MWh!C71</f>
        <v>1.97763</v>
      </c>
      <c r="H79" s="14">
        <f ca="1">summary_MWh!D71</f>
        <v>1.97763</v>
      </c>
      <c r="I79" s="29">
        <f ca="1">summary_MWh!E71+oq25basecaser1!X117</f>
        <v>1.8918200000000001</v>
      </c>
      <c r="J79" s="18">
        <f>summary_mins!B71</f>
        <v>23.262514331052035</v>
      </c>
      <c r="K79" s="18">
        <f ca="1">summary_mins!C71</f>
        <v>23.266235294117649</v>
      </c>
      <c r="L79" s="18">
        <f ca="1">summary_mins!D71</f>
        <v>23.266235294117649</v>
      </c>
      <c r="M79" s="30">
        <f ca="1">summary_mins!E71+oq25basecaser1!W117</f>
        <v>31.183846153846154</v>
      </c>
      <c r="N79">
        <f t="shared" ca="1" si="3"/>
        <v>1</v>
      </c>
      <c r="Q79">
        <f t="shared" ca="1" si="4"/>
        <v>1</v>
      </c>
      <c r="R79" s="14">
        <f t="shared" ca="1" si="5"/>
        <v>3.4869175139975866E-3</v>
      </c>
      <c r="S79">
        <f>[2]Master!$K79</f>
        <v>84.5</v>
      </c>
      <c r="T79" t="e">
        <f>#REF!</f>
        <v>#REF!</v>
      </c>
      <c r="U79" s="14">
        <f>[2]Master!$AQ79</f>
        <v>0</v>
      </c>
      <c r="W79" s="14">
        <f>[2]Master!$AS79</f>
        <v>23.5</v>
      </c>
      <c r="Y79" s="14">
        <f>[2]Master!$AU79</f>
        <v>0</v>
      </c>
      <c r="AA79" s="14">
        <f>[2]Master!$AW79</f>
        <v>0</v>
      </c>
    </row>
    <row r="80" spans="1:27" x14ac:dyDescent="0.3">
      <c r="A80" t="str">
        <f>[2]Master!$A80</f>
        <v>Regentville 132 kV</v>
      </c>
      <c r="B80" s="14">
        <f>[2]Master!$AX80</f>
        <v>2.8653319414503851</v>
      </c>
      <c r="C80" s="14">
        <f>[2]Master!$AY80</f>
        <v>1.4062890015709741</v>
      </c>
      <c r="D80">
        <f>[2]Master!$DB80</f>
        <v>5</v>
      </c>
      <c r="E80" t="str">
        <f>summary_MWh!A72</f>
        <v>Regentville 132 kV</v>
      </c>
      <c r="F80" s="14">
        <f>summary_MWh!B72</f>
        <v>11.373422223186704</v>
      </c>
      <c r="G80" s="14">
        <f ca="1">summary_MWh!C72</f>
        <v>11.374180000000001</v>
      </c>
      <c r="H80" s="14">
        <f ca="1">summary_MWh!D72</f>
        <v>11.374180000000001</v>
      </c>
      <c r="I80" s="29">
        <f ca="1">summary_MWh!E72+oq25basecaser1!X118</f>
        <v>20.06771079432</v>
      </c>
      <c r="J80" s="18">
        <f>summary_mins!B72</f>
        <v>4.7280907184313881</v>
      </c>
      <c r="K80" s="18">
        <f ca="1">summary_mins!C72</f>
        <v>4.7284057368530448</v>
      </c>
      <c r="L80" s="18">
        <f ca="1">summary_mins!D72</f>
        <v>4.7284057368530448</v>
      </c>
      <c r="M80" s="30">
        <f ca="1">summary_mins!E72+oq25basecaser1!W118</f>
        <v>12.312612077381354</v>
      </c>
      <c r="N80">
        <f t="shared" ca="1" si="3"/>
        <v>1</v>
      </c>
      <c r="Q80">
        <f t="shared" ca="1" si="4"/>
        <v>1</v>
      </c>
      <c r="R80" s="14">
        <f t="shared" ca="1" si="5"/>
        <v>0.11421532593838234</v>
      </c>
      <c r="S80">
        <f>[2]Master!$K80</f>
        <v>171</v>
      </c>
      <c r="T80" t="e">
        <f>#REF!</f>
        <v>#REF!</v>
      </c>
      <c r="U80" s="14">
        <f>[2]Master!$AQ80</f>
        <v>0</v>
      </c>
      <c r="W80" s="14">
        <f>[2]Master!$AS80</f>
        <v>17.8</v>
      </c>
      <c r="Y80" s="14">
        <f>[2]Master!$AU80</f>
        <v>0</v>
      </c>
      <c r="AA80" s="14">
        <f>[2]Master!$AW80</f>
        <v>84.2</v>
      </c>
    </row>
    <row r="81" spans="1:27" x14ac:dyDescent="0.3">
      <c r="A81" t="str">
        <f>[2]Master!$A81</f>
        <v>Rookwood Road 132 kV</v>
      </c>
      <c r="B81" s="14">
        <f>[2]Master!$AX81</f>
        <v>183.33251226421626</v>
      </c>
      <c r="C81" s="14">
        <f>[2]Master!$AY81</f>
        <v>31.455605644985589</v>
      </c>
      <c r="D81">
        <f>[2]Master!$DB81</f>
        <v>0</v>
      </c>
      <c r="E81" t="str">
        <f>summary_MWh!A73</f>
        <v>Rookwood Road 132 kV</v>
      </c>
      <c r="F81" s="14">
        <f>summary_MWh!B73</f>
        <v>5.3887620068599773</v>
      </c>
      <c r="G81" s="14">
        <f ca="1">summary_MWh!C73</f>
        <v>5.3892100000000003</v>
      </c>
      <c r="H81" s="14">
        <f ca="1">summary_MWh!D73</f>
        <v>5.3892100000000003</v>
      </c>
      <c r="I81" s="29">
        <f ca="1">summary_MWh!E73+oq25basecaser1!X119</f>
        <v>1.7300610400000003</v>
      </c>
      <c r="J81" s="18">
        <f>summary_mins!B73</f>
        <v>2.476453128152563</v>
      </c>
      <c r="K81" s="18">
        <f ca="1">summary_mins!C73</f>
        <v>2.4766590073529411</v>
      </c>
      <c r="L81" s="18">
        <f ca="1">summary_mins!D73</f>
        <v>2.4766590073529411</v>
      </c>
      <c r="M81" s="30">
        <f ca="1">summary_mins!E73+oq25basecaser1!W119</f>
        <v>0.77234867857142864</v>
      </c>
      <c r="N81">
        <f t="shared" ca="1" si="3"/>
        <v>0</v>
      </c>
      <c r="Q81">
        <f t="shared" ca="1" si="4"/>
        <v>0</v>
      </c>
      <c r="R81" s="14">
        <f t="shared" ca="1" si="5"/>
        <v>40.727208471654684</v>
      </c>
      <c r="S81">
        <f>[2]Master!$K81</f>
        <v>15.5</v>
      </c>
      <c r="T81" t="e">
        <f>#REF!</f>
        <v>#REF!</v>
      </c>
      <c r="U81" s="14">
        <f>[2]Master!$AQ81</f>
        <v>0</v>
      </c>
      <c r="W81" s="14">
        <f>[2]Master!$AS81</f>
        <v>1128</v>
      </c>
      <c r="Y81" s="14">
        <f>[2]Master!$AU81</f>
        <v>0</v>
      </c>
      <c r="AA81" s="14">
        <f>[2]Master!$AW81</f>
        <v>0</v>
      </c>
    </row>
    <row r="82" spans="1:27" x14ac:dyDescent="0.3">
      <c r="A82" t="str">
        <f>[2]Master!$A82</f>
        <v>Snowy Adit (tee) 132 kV</v>
      </c>
      <c r="B82" s="14">
        <f>[2]Master!$AX82</f>
        <v>0</v>
      </c>
      <c r="C82" s="14">
        <f>[2]Master!$AY82</f>
        <v>0</v>
      </c>
      <c r="D82">
        <f>[2]Master!$DB82</f>
        <v>19</v>
      </c>
      <c r="E82" t="str">
        <f>summary_MWh!A74</f>
        <v>Snowy Adit 132 kV</v>
      </c>
      <c r="F82" s="14">
        <f>summary_MWh!B74</f>
        <v>1.6165762909501922</v>
      </c>
      <c r="G82" s="14">
        <f ca="1">summary_MWh!C74</f>
        <v>1.6167400000000001</v>
      </c>
      <c r="H82" s="14">
        <f ca="1">summary_MWh!D74</f>
        <v>1.6167400000000001</v>
      </c>
      <c r="I82" s="29">
        <f ca="1">summary_MWh!E74+oq25basecaser1!X120</f>
        <v>2.6537500000000001</v>
      </c>
      <c r="J82" s="18">
        <f>summary_mins!B74</f>
        <v>19.018544599414028</v>
      </c>
      <c r="K82" s="18">
        <f ca="1">summary_mins!C74</f>
        <v>19.020470588235295</v>
      </c>
      <c r="L82" s="18">
        <f ca="1">summary_mins!D74</f>
        <v>19.020470588235295</v>
      </c>
      <c r="M82" s="30">
        <f ca="1">summary_mins!E74+oq25basecaser1!W120</f>
        <v>51.362903225806448</v>
      </c>
      <c r="N82">
        <f t="shared" ca="1" si="3"/>
        <v>1</v>
      </c>
      <c r="Q82">
        <f t="shared" ca="1" si="4"/>
        <v>1</v>
      </c>
      <c r="R82" s="14">
        <f t="shared" ca="1" si="5"/>
        <v>0</v>
      </c>
      <c r="S82">
        <f>[2]Master!$K82</f>
        <v>78</v>
      </c>
      <c r="T82" t="e">
        <f>#REF!</f>
        <v>#REF!</v>
      </c>
      <c r="U82" s="14">
        <f>[2]Master!$AQ82</f>
        <v>0</v>
      </c>
      <c r="W82" s="14">
        <f>[2]Master!$AS82</f>
        <v>0</v>
      </c>
      <c r="Y82" s="14">
        <f>[2]Master!$AU82</f>
        <v>0</v>
      </c>
      <c r="AA82" s="14">
        <f>[2]Master!$AW82</f>
        <v>0</v>
      </c>
    </row>
    <row r="83" spans="1:27" x14ac:dyDescent="0.3">
      <c r="A83" t="str">
        <f>[2]Master!$A83</f>
        <v>Stroud 132 kV</v>
      </c>
      <c r="B83" s="14">
        <f>[2]Master!$AX83</f>
        <v>0</v>
      </c>
      <c r="C83" s="14">
        <f>[2]Master!$AY83</f>
        <v>0</v>
      </c>
      <c r="D83">
        <f>[2]Master!$DB83</f>
        <v>5</v>
      </c>
      <c r="E83" t="str">
        <f>summary_MWh!A75</f>
        <v>Stroud 132 kV</v>
      </c>
      <c r="F83" s="14">
        <f>summary_MWh!B75</f>
        <v>1.2056631332000047</v>
      </c>
      <c r="G83" s="14">
        <f ca="1">summary_MWh!C75</f>
        <v>1.20574</v>
      </c>
      <c r="H83" s="14">
        <f ca="1">summary_MWh!D75</f>
        <v>1.20574</v>
      </c>
      <c r="I83" s="29">
        <f ca="1">summary_MWh!E75+oq25basecaser1!X121</f>
        <v>4.2810699999999997</v>
      </c>
      <c r="J83" s="18">
        <f>summary_mins!B75</f>
        <v>4.7280907184313907</v>
      </c>
      <c r="K83" s="18">
        <f ca="1">summary_mins!C75</f>
        <v>4.7283921568627454</v>
      </c>
      <c r="L83" s="18">
        <f ca="1">summary_mins!D75</f>
        <v>4.7283921568627454</v>
      </c>
      <c r="M83" s="30">
        <f ca="1">summary_mins!E75+oq25basecaser1!W121</f>
        <v>20.418457869634338</v>
      </c>
      <c r="N83">
        <f t="shared" ca="1" si="3"/>
        <v>1</v>
      </c>
      <c r="Q83">
        <f t="shared" ca="1" si="4"/>
        <v>1</v>
      </c>
      <c r="R83" s="14">
        <f t="shared" ca="1" si="5"/>
        <v>0</v>
      </c>
      <c r="S83">
        <f>[2]Master!$K83</f>
        <v>0</v>
      </c>
      <c r="T83" t="e">
        <f>#REF!</f>
        <v>#REF!</v>
      </c>
      <c r="U83" s="14">
        <f>[2]Master!$AQ83</f>
        <v>0</v>
      </c>
      <c r="W83" s="14">
        <f>[2]Master!$AS83</f>
        <v>0</v>
      </c>
      <c r="Y83" s="14">
        <f>[2]Master!$AU83</f>
        <v>0</v>
      </c>
      <c r="AA83" s="14">
        <f>[2]Master!$AW83</f>
        <v>0</v>
      </c>
    </row>
    <row r="84" spans="1:27" x14ac:dyDescent="0.3">
      <c r="A84" t="str">
        <f>[2]Master!$A84</f>
        <v>Sydney East 132 kV</v>
      </c>
      <c r="B84" s="14">
        <f>[2]Master!$AX84</f>
        <v>0</v>
      </c>
      <c r="C84" s="14">
        <f>[2]Master!$AY84</f>
        <v>0</v>
      </c>
      <c r="D84">
        <f>[2]Master!$DB84</f>
        <v>1</v>
      </c>
      <c r="E84" t="str">
        <f>summary_MWh!A76</f>
        <v>Sydney East 132 kV</v>
      </c>
      <c r="F84" s="14">
        <f>summary_MWh!B76</f>
        <v>2.4590100945607269</v>
      </c>
      <c r="G84" s="14">
        <f ca="1">summary_MWh!C76</f>
        <v>2.45912</v>
      </c>
      <c r="H84" s="14">
        <f ca="1">summary_MWh!D76</f>
        <v>2.45912</v>
      </c>
      <c r="I84" s="29">
        <f ca="1">summary_MWh!E76+oq25basecaser1!X122</f>
        <v>5.49358640144</v>
      </c>
      <c r="J84" s="18">
        <f>summary_mins!B76</f>
        <v>0.41805679948329261</v>
      </c>
      <c r="K84" s="18">
        <f ca="1">summary_mins!C76</f>
        <v>0.41807548452907173</v>
      </c>
      <c r="L84" s="18">
        <f ca="1">summary_mins!D76</f>
        <v>0.41807548452907173</v>
      </c>
      <c r="M84" s="30">
        <f ca="1">summary_mins!E76+oq25basecaser1!W122</f>
        <v>1.1894827435021726</v>
      </c>
      <c r="N84">
        <f t="shared" ca="1" si="3"/>
        <v>1</v>
      </c>
      <c r="Q84">
        <f t="shared" ca="1" si="4"/>
        <v>1</v>
      </c>
      <c r="R84" s="14">
        <f t="shared" ca="1" si="5"/>
        <v>0</v>
      </c>
      <c r="S84">
        <f>[2]Master!$K84</f>
        <v>22.3</v>
      </c>
      <c r="T84" t="e">
        <f>#REF!</f>
        <v>#REF!</v>
      </c>
      <c r="U84" s="14">
        <f>[2]Master!$AQ84</f>
        <v>0</v>
      </c>
      <c r="W84" s="14">
        <f>[2]Master!$AS84</f>
        <v>17.8</v>
      </c>
      <c r="Y84" s="14">
        <f>[2]Master!$AU84</f>
        <v>0</v>
      </c>
      <c r="AA84" s="14">
        <f>[2]Master!$AW84</f>
        <v>0</v>
      </c>
    </row>
    <row r="85" spans="1:27" x14ac:dyDescent="0.3">
      <c r="A85" t="str">
        <f>[2]Master!$A85</f>
        <v>Sydney North 132 kV</v>
      </c>
      <c r="B85" s="14">
        <f>[2]Master!$AX85</f>
        <v>0</v>
      </c>
      <c r="C85" s="14">
        <f>[2]Master!$AY85</f>
        <v>0</v>
      </c>
      <c r="D85">
        <f>[2]Master!$DB85</f>
        <v>0</v>
      </c>
      <c r="E85" t="str">
        <f>summary_MWh!A77</f>
        <v>Sydney North 132 kV</v>
      </c>
      <c r="F85" s="14">
        <f>summary_MWh!B77</f>
        <v>1.0850032664743268</v>
      </c>
      <c r="G85" s="14">
        <f ca="1">summary_MWh!C77</f>
        <v>1.08544</v>
      </c>
      <c r="H85" s="14">
        <f ca="1">summary_MWh!D77</f>
        <v>1.08544</v>
      </c>
      <c r="I85" s="29">
        <f ca="1">summary_MWh!E77+oq25basecaser1!X123</f>
        <v>2.4198133100000003</v>
      </c>
      <c r="J85" s="18">
        <f>summary_mins!B77</f>
        <v>0.13920113752958196</v>
      </c>
      <c r="K85" s="18">
        <f ca="1">summary_mins!C77</f>
        <v>0.13925716851626146</v>
      </c>
      <c r="L85" s="18">
        <f ca="1">summary_mins!D77</f>
        <v>0.13925716851626146</v>
      </c>
      <c r="M85" s="30">
        <f ca="1">summary_mins!E77+oq25basecaser1!W123</f>
        <v>0.33438230907415939</v>
      </c>
      <c r="N85">
        <f t="shared" ca="1" si="3"/>
        <v>1</v>
      </c>
      <c r="Q85">
        <f t="shared" ca="1" si="4"/>
        <v>1</v>
      </c>
      <c r="R85" s="14">
        <f t="shared" ca="1" si="5"/>
        <v>0</v>
      </c>
      <c r="S85">
        <f>[2]Master!$K85</f>
        <v>0</v>
      </c>
      <c r="T85" t="e">
        <f>#REF!</f>
        <v>#REF!</v>
      </c>
      <c r="U85" s="14">
        <f>[2]Master!$AQ85</f>
        <v>0</v>
      </c>
      <c r="W85" s="14">
        <f>[2]Master!$AS85</f>
        <v>0</v>
      </c>
      <c r="Y85" s="14">
        <f>[2]Master!$AU85</f>
        <v>0</v>
      </c>
      <c r="AA85" s="14">
        <f>[2]Master!$AW85</f>
        <v>0</v>
      </c>
    </row>
    <row r="86" spans="1:27" x14ac:dyDescent="0.3">
      <c r="A86" t="str">
        <f>[2]Master!$A86</f>
        <v>Sydney South 132 kV</v>
      </c>
      <c r="B86" s="14">
        <f>[2]Master!$AX86</f>
        <v>0</v>
      </c>
      <c r="C86" s="14">
        <f>[2]Master!$AY86</f>
        <v>0</v>
      </c>
      <c r="D86">
        <f>[2]Master!$DB86</f>
        <v>0</v>
      </c>
      <c r="E86" t="str">
        <f>summary_MWh!A78</f>
        <v>Sydney South 132 kV</v>
      </c>
      <c r="F86" s="14">
        <f>summary_MWh!B78</f>
        <v>1.1822081855663347</v>
      </c>
      <c r="G86" s="14">
        <f ca="1">summary_MWh!C78</f>
        <v>1.18282</v>
      </c>
      <c r="H86" s="14">
        <f ca="1">summary_MWh!D78</f>
        <v>1.18282</v>
      </c>
      <c r="I86" s="29">
        <f ca="1">summary_MWh!E78+oq25basecaser1!X124</f>
        <v>2.4255168863200005</v>
      </c>
      <c r="J86" s="18">
        <f>summary_mins!B78</f>
        <v>0.14955195263331242</v>
      </c>
      <c r="K86" s="18">
        <f ca="1">summary_mins!C78</f>
        <v>0.14962934851359899</v>
      </c>
      <c r="L86" s="18">
        <f ca="1">summary_mins!D78</f>
        <v>0.14962934851359899</v>
      </c>
      <c r="M86" s="30">
        <f ca="1">summary_mins!E78+oq25basecaser1!W124</f>
        <v>0.26591789397563947</v>
      </c>
      <c r="N86">
        <f t="shared" ca="1" si="3"/>
        <v>1</v>
      </c>
      <c r="Q86">
        <f t="shared" ca="1" si="4"/>
        <v>1</v>
      </c>
      <c r="R86" s="14">
        <f t="shared" ca="1" si="5"/>
        <v>0</v>
      </c>
      <c r="S86">
        <f>[2]Master!$K86</f>
        <v>0</v>
      </c>
      <c r="T86" t="e">
        <f>#REF!</f>
        <v>#REF!</v>
      </c>
      <c r="U86" s="14">
        <f>[2]Master!$AQ86</f>
        <v>0</v>
      </c>
      <c r="W86" s="14">
        <f>[2]Master!$AS86</f>
        <v>0</v>
      </c>
      <c r="Y86" s="14">
        <f>[2]Master!$AU86</f>
        <v>0</v>
      </c>
      <c r="AA86" s="14">
        <f>[2]Master!$AW86</f>
        <v>0</v>
      </c>
    </row>
    <row r="87" spans="1:27" x14ac:dyDescent="0.3">
      <c r="A87" t="str">
        <f>[2]Master!$A87</f>
        <v>Sydney West 132 kV</v>
      </c>
      <c r="B87" s="14">
        <f>[2]Master!$AX87</f>
        <v>0</v>
      </c>
      <c r="C87" s="14">
        <f>[2]Master!$AY87</f>
        <v>0</v>
      </c>
      <c r="D87">
        <f>[2]Master!$DB87</f>
        <v>1</v>
      </c>
      <c r="E87" t="str">
        <f>summary_MWh!A79</f>
        <v>Sydney West 132 kV</v>
      </c>
      <c r="F87" s="14">
        <f>summary_MWh!B79</f>
        <v>7.5953986171788621</v>
      </c>
      <c r="G87" s="14">
        <f ca="1">summary_MWh!C79</f>
        <v>7.59666</v>
      </c>
      <c r="H87" s="14">
        <f ca="1">summary_MWh!D79</f>
        <v>7.59666</v>
      </c>
      <c r="I87" s="29">
        <f ca="1">summary_MWh!E79+oq25basecaser1!X125</f>
        <v>8.3479259484000004</v>
      </c>
      <c r="J87" s="18">
        <f>summary_mins!B79</f>
        <v>0.70750301496705903</v>
      </c>
      <c r="K87" s="18">
        <f ca="1">summary_mins!C79</f>
        <v>0.70762051138745286</v>
      </c>
      <c r="L87" s="18">
        <f ca="1">summary_mins!D79</f>
        <v>0.70762051138745286</v>
      </c>
      <c r="M87" s="30">
        <f ca="1">summary_mins!E79+oq25basecaser1!W125</f>
        <v>0.98325799739303177</v>
      </c>
      <c r="N87">
        <f t="shared" ca="1" si="3"/>
        <v>1</v>
      </c>
      <c r="Q87">
        <f t="shared" ca="1" si="4"/>
        <v>1</v>
      </c>
      <c r="R87" s="14">
        <f t="shared" ca="1" si="5"/>
        <v>0</v>
      </c>
      <c r="S87">
        <f>[2]Master!$K87</f>
        <v>0</v>
      </c>
      <c r="T87" t="e">
        <f>#REF!</f>
        <v>#REF!</v>
      </c>
      <c r="U87" s="14">
        <f>[2]Master!$AQ87</f>
        <v>0</v>
      </c>
      <c r="W87" s="14">
        <f>[2]Master!$AS87</f>
        <v>0</v>
      </c>
      <c r="Y87" s="14">
        <f>[2]Master!$AU87</f>
        <v>0</v>
      </c>
      <c r="AA87" s="14">
        <f>[2]Master!$AW87</f>
        <v>0</v>
      </c>
    </row>
    <row r="88" spans="1:27" x14ac:dyDescent="0.3">
      <c r="A88" t="str">
        <f>[2]Master!$A88</f>
        <v>Tamworth 66 kV</v>
      </c>
      <c r="B88" s="14">
        <f>[2]Master!$AX88</f>
        <v>9.8998522795108679E-2</v>
      </c>
      <c r="C88" s="14">
        <f>[2]Master!$AY88</f>
        <v>9.8581579520153534E-2</v>
      </c>
      <c r="D88">
        <f>[2]Master!$DB88</f>
        <v>4</v>
      </c>
      <c r="E88" t="str">
        <f>summary_MWh!A80</f>
        <v>Tamworth 66 kV</v>
      </c>
      <c r="F88" s="14">
        <f>summary_MWh!B80</f>
        <v>3.9680099898008581</v>
      </c>
      <c r="G88" s="14">
        <f ca="1">summary_MWh!C80</f>
        <v>3.9683199999999998</v>
      </c>
      <c r="H88" s="14">
        <f ca="1">summary_MWh!D80</f>
        <v>3.9683199999999998</v>
      </c>
      <c r="I88" s="29">
        <f ca="1">summary_MWh!E80+oq25basecaser1!X126</f>
        <v>3.3204064643200004</v>
      </c>
      <c r="J88" s="18">
        <f>summary_mins!B80</f>
        <v>3.9899547408756741</v>
      </c>
      <c r="K88" s="18">
        <f ca="1">summary_mins!C80</f>
        <v>3.9902664655605831</v>
      </c>
      <c r="L88" s="18">
        <f ca="1">summary_mins!D80</f>
        <v>3.9902664655605831</v>
      </c>
      <c r="M88" s="30">
        <f ca="1">summary_mins!E80+oq25basecaser1!W126</f>
        <v>3.7783414477924446</v>
      </c>
      <c r="N88">
        <f t="shared" ca="1" si="3"/>
        <v>1</v>
      </c>
      <c r="Q88">
        <f t="shared" ca="1" si="4"/>
        <v>1</v>
      </c>
      <c r="R88" s="14">
        <f t="shared" ca="1" si="5"/>
        <v>2.6091231002362523E-2</v>
      </c>
      <c r="S88">
        <f>[2]Master!$K88</f>
        <v>3</v>
      </c>
      <c r="T88" t="e">
        <f>#REF!</f>
        <v>#REF!</v>
      </c>
      <c r="U88" s="14">
        <f>[2]Master!$AQ88</f>
        <v>0</v>
      </c>
      <c r="W88" s="14">
        <f>[2]Master!$AS88</f>
        <v>23.5</v>
      </c>
      <c r="Y88" s="14">
        <f>[2]Master!$AU88</f>
        <v>0</v>
      </c>
      <c r="AA88" s="14">
        <f>[2]Master!$AW88</f>
        <v>30.5</v>
      </c>
    </row>
    <row r="89" spans="1:27" x14ac:dyDescent="0.3">
      <c r="A89" s="19" t="str">
        <f>[2]Master!$A90</f>
        <v>Taree 33 kV</v>
      </c>
      <c r="B89" s="20">
        <f>[2]Master!$AX90</f>
        <v>4.5420166970713528E-2</v>
      </c>
      <c r="C89" s="20">
        <f>[2]Master!$AY90</f>
        <v>0.19291155862245871</v>
      </c>
      <c r="D89" s="21">
        <f>[2]Master!$DB90</f>
        <v>13</v>
      </c>
      <c r="E89" s="16" t="str">
        <f>summary_MWh!A81</f>
        <v>Taree 33 kV</v>
      </c>
      <c r="F89" s="14">
        <f>summary_MWh!B81</f>
        <v>2.5576111530387138</v>
      </c>
      <c r="G89" s="14">
        <f ca="1">summary_MWh!C81</f>
        <v>2.5592600000000001</v>
      </c>
      <c r="H89" s="14">
        <f ca="1">summary_MWh!D81</f>
        <v>2.5592600000000001</v>
      </c>
      <c r="I89" s="29">
        <f ca="1">summary_MWh!E81+oq25basecaser1!X127</f>
        <v>7.45235</v>
      </c>
      <c r="J89" s="18">
        <f>summary_mins!B81</f>
        <v>12.537309573719185</v>
      </c>
      <c r="K89" s="18">
        <f ca="1">summary_mins!C81</f>
        <v>12.545392156862745</v>
      </c>
      <c r="L89" s="18">
        <f ca="1">summary_mins!D81</f>
        <v>12.545392156862745</v>
      </c>
      <c r="M89" s="30">
        <f ca="1">summary_mins!E81+oq25basecaser1!W127</f>
        <v>39.640159574468086</v>
      </c>
      <c r="N89">
        <f t="shared" ca="1" si="3"/>
        <v>1</v>
      </c>
      <c r="Q89">
        <f t="shared" ca="1" si="4"/>
        <v>1</v>
      </c>
      <c r="R89" s="14">
        <f t="shared" ca="1" si="5"/>
        <v>4.8665686690805227E-3</v>
      </c>
      <c r="S89">
        <f>[2]Master!$K89</f>
        <v>0</v>
      </c>
      <c r="T89" t="e">
        <f>#REF!</f>
        <v>#REF!</v>
      </c>
      <c r="U89" s="14">
        <f>[2]Master!$AQ89</f>
        <v>0</v>
      </c>
      <c r="W89" s="14">
        <f>[2]Master!$AS89</f>
        <v>0</v>
      </c>
      <c r="Y89" s="14">
        <f>[2]Master!$AU89</f>
        <v>0</v>
      </c>
      <c r="AA89" s="14">
        <f>[2]Master!$AW89</f>
        <v>30.5</v>
      </c>
    </row>
    <row r="90" spans="1:27" x14ac:dyDescent="0.3">
      <c r="A90" s="19" t="str">
        <f>[2]Master!$A89</f>
        <v>Taree 66 kV</v>
      </c>
      <c r="B90" s="20">
        <f>[2]Master!$AX89</f>
        <v>2.4955869641302524E-2</v>
      </c>
      <c r="C90" s="20">
        <f>[2]Master!$AY89</f>
        <v>4.2233919386973025E-2</v>
      </c>
      <c r="D90" s="21">
        <f>[2]Master!$DB89</f>
        <v>9</v>
      </c>
      <c r="E90" s="16" t="str">
        <f>summary_MWh!A82</f>
        <v>Taree 66 kV</v>
      </c>
      <c r="F90" s="14">
        <f>summary_MWh!B82</f>
        <v>3.9225926680483014</v>
      </c>
      <c r="G90" s="14">
        <f ca="1">summary_MWh!C82</f>
        <v>3.92428</v>
      </c>
      <c r="H90" s="14">
        <f ca="1">summary_MWh!D82</f>
        <v>3.92428</v>
      </c>
      <c r="I90" s="29">
        <f ca="1">summary_MWh!E82+oq25basecaser1!X128</f>
        <v>1.3978706972000001</v>
      </c>
      <c r="J90" s="18">
        <f>summary_mins!B82</f>
        <v>9.4179895991555842</v>
      </c>
      <c r="K90" s="18">
        <f ca="1">summary_mins!C82</f>
        <v>9.422040816326529</v>
      </c>
      <c r="L90" s="18">
        <f ca="1">summary_mins!D82</f>
        <v>9.422040816326529</v>
      </c>
      <c r="M90" s="30">
        <f ca="1">summary_mins!E82+oq25basecaser1!W128</f>
        <v>3.367010912565235</v>
      </c>
      <c r="N90">
        <f t="shared" ca="1" si="3"/>
        <v>1</v>
      </c>
      <c r="Q90">
        <f t="shared" ca="1" si="4"/>
        <v>1</v>
      </c>
      <c r="R90" s="14">
        <f t="shared" ca="1" si="5"/>
        <v>1.25434459476688E-2</v>
      </c>
      <c r="S90">
        <f>[2]Master!$K90</f>
        <v>0</v>
      </c>
      <c r="T90" t="e">
        <f>#REF!</f>
        <v>#REF!</v>
      </c>
      <c r="U90" s="14">
        <f>[2]Master!$AQ90</f>
        <v>0</v>
      </c>
      <c r="W90" s="14">
        <f>[2]Master!$AS90</f>
        <v>0</v>
      </c>
      <c r="Y90" s="14">
        <f>[2]Master!$AU90</f>
        <v>0</v>
      </c>
      <c r="AA90" s="14">
        <f>[2]Master!$AW90</f>
        <v>30.5</v>
      </c>
    </row>
    <row r="91" spans="1:27" x14ac:dyDescent="0.3">
      <c r="A91" t="str">
        <f>[2]Master!$A91</f>
        <v>Tenterfield 22 kV</v>
      </c>
      <c r="B91" s="14">
        <f>[2]Master!$AX91</f>
        <v>4.1613987027663391E-2</v>
      </c>
      <c r="C91" s="14">
        <f>[2]Master!$AY91</f>
        <v>0.69876211964750934</v>
      </c>
      <c r="D91">
        <f>[2]Master!$DB91</f>
        <v>23</v>
      </c>
      <c r="E91" t="str">
        <f>summary_MWh!A83</f>
        <v>Tenterfield 22 kV</v>
      </c>
      <c r="F91" s="14">
        <f>summary_MWh!B83</f>
        <v>1.1863882308836537</v>
      </c>
      <c r="G91" s="14">
        <f ca="1">summary_MWh!C83</f>
        <v>1.18658</v>
      </c>
      <c r="H91" s="14">
        <f ca="1">summary_MWh!D83</f>
        <v>1.18658</v>
      </c>
      <c r="I91" s="29">
        <f ca="1">summary_MWh!E83+oq25basecaser1!X129</f>
        <v>3.6623238599999999</v>
      </c>
      <c r="J91" s="18">
        <f>summary_mins!B83</f>
        <v>23.262514331052031</v>
      </c>
      <c r="K91" s="18">
        <f ca="1">summary_mins!C83</f>
        <v>23.266274509803921</v>
      </c>
      <c r="L91" s="18">
        <f ca="1">summary_mins!D83</f>
        <v>23.266274509803921</v>
      </c>
      <c r="M91" s="30">
        <f ca="1">summary_mins!E83+oq25basecaser1!W129</f>
        <v>78.675056068743288</v>
      </c>
      <c r="N91">
        <f t="shared" ca="1" si="3"/>
        <v>1</v>
      </c>
      <c r="Q91">
        <f t="shared" ca="1" si="4"/>
        <v>1</v>
      </c>
      <c r="R91" s="14">
        <f t="shared" ca="1" si="5"/>
        <v>8.8816221374784579E-3</v>
      </c>
      <c r="S91">
        <f>[2]Master!$K91</f>
        <v>124</v>
      </c>
      <c r="T91" t="e">
        <f>#REF!</f>
        <v>#REF!</v>
      </c>
      <c r="U91" s="14">
        <f>[2]Master!$AQ91</f>
        <v>0</v>
      </c>
      <c r="W91" s="14">
        <f>[2]Master!$AS91</f>
        <v>23.5</v>
      </c>
      <c r="Y91" s="14">
        <f>[2]Master!$AU91</f>
        <v>0</v>
      </c>
      <c r="AA91" s="14">
        <f>[2]Master!$AW91</f>
        <v>30.5</v>
      </c>
    </row>
    <row r="92" spans="1:27" x14ac:dyDescent="0.3">
      <c r="A92" s="19" t="str">
        <f>[2]Master!$A93</f>
        <v>Tomago132</v>
      </c>
      <c r="B92" s="20">
        <f>[2]Master!$AX93</f>
        <v>0</v>
      </c>
      <c r="C92" s="20">
        <f>[2]Master!$AY93</f>
        <v>0</v>
      </c>
      <c r="D92" s="21">
        <f>[2]Master!$DB93</f>
        <v>17</v>
      </c>
      <c r="E92" s="16" t="str">
        <f>summary_MWh!A84</f>
        <v>Tomago 132 Note 3</v>
      </c>
      <c r="F92" s="14">
        <f>summary_MWh!B84</f>
        <v>32.459779188468879</v>
      </c>
      <c r="G92" s="14">
        <f ca="1">summary_MWh!C84</f>
        <v>32.4604</v>
      </c>
      <c r="H92" s="14">
        <f ca="1">summary_MWh!D84</f>
        <v>32.4604</v>
      </c>
      <c r="I92" s="29">
        <f ca="1">summary_MWh!E84+oq25basecaser1!X130</f>
        <v>41.108682969999997</v>
      </c>
      <c r="J92" s="18">
        <f>summary_mins!B84</f>
        <v>16.675971840980672</v>
      </c>
      <c r="K92" s="18">
        <f ca="1">summary_mins!C84</f>
        <v>16.676290778320062</v>
      </c>
      <c r="L92" s="18">
        <f ca="1">summary_mins!D84</f>
        <v>16.676290778320062</v>
      </c>
      <c r="M92" s="30">
        <f ca="1">summary_mins!E84+oq25basecaser1!W130</f>
        <v>12.125918608321165</v>
      </c>
      <c r="N92">
        <f t="shared" ca="1" si="3"/>
        <v>1</v>
      </c>
      <c r="Q92">
        <f t="shared" ca="1" si="4"/>
        <v>1</v>
      </c>
      <c r="R92" s="14">
        <f t="shared" ca="1" si="5"/>
        <v>0</v>
      </c>
      <c r="S92">
        <f>[2]Master!$K92</f>
        <v>0</v>
      </c>
      <c r="T92" t="e">
        <f>#REF!</f>
        <v>#REF!</v>
      </c>
      <c r="U92" s="14">
        <f>[2]Master!$AQ92</f>
        <v>0</v>
      </c>
      <c r="W92" s="14">
        <f>[2]Master!$AS92</f>
        <v>0</v>
      </c>
      <c r="Y92" s="14">
        <f>[2]Master!$AU92</f>
        <v>0</v>
      </c>
      <c r="AA92" s="14">
        <f>[2]Master!$AW92</f>
        <v>0</v>
      </c>
    </row>
    <row r="93" spans="1:27" x14ac:dyDescent="0.3">
      <c r="A93" s="19" t="str">
        <f>[2]Master!$A92</f>
        <v>Tomago 330 kV</v>
      </c>
      <c r="B93" s="20">
        <f>[2]Master!$AX92</f>
        <v>0</v>
      </c>
      <c r="C93" s="20">
        <f>[2]Master!$AY92</f>
        <v>0</v>
      </c>
      <c r="D93" s="21">
        <f>[2]Master!$DB92</f>
        <v>6</v>
      </c>
      <c r="E93" s="16" t="str">
        <f>summary_MWh!A85</f>
        <v>Tomago 330 kV</v>
      </c>
      <c r="F93" s="14">
        <f>summary_MWh!B85</f>
        <v>49.929954137839225</v>
      </c>
      <c r="G93" s="14">
        <f ca="1">summary_MWh!C85</f>
        <v>49.972140000000003</v>
      </c>
      <c r="H93" s="14">
        <f ca="1">summary_MWh!D85</f>
        <v>49.972140000000003</v>
      </c>
      <c r="I93" s="29">
        <f ca="1">summary_MWh!E85+oq25basecaser1!X131</f>
        <v>207.66666643772001</v>
      </c>
      <c r="J93" s="18">
        <f>summary_mins!B85</f>
        <v>6.2490555867132942</v>
      </c>
      <c r="K93" s="18">
        <f ca="1">summary_mins!C85</f>
        <v>6.254335419274093</v>
      </c>
      <c r="L93" s="18">
        <f ca="1">summary_mins!D85</f>
        <v>6.254335419274093</v>
      </c>
      <c r="M93" s="30">
        <f ca="1">summary_mins!E85+oq25basecaser1!W131</f>
        <v>13.307117798177376</v>
      </c>
      <c r="N93">
        <f t="shared" ca="1" si="3"/>
        <v>1</v>
      </c>
      <c r="Q93">
        <f t="shared" ca="1" si="4"/>
        <v>1</v>
      </c>
      <c r="R93" s="14">
        <f t="shared" ca="1" si="5"/>
        <v>0</v>
      </c>
      <c r="S93">
        <f>[2]Master!$K93</f>
        <v>0</v>
      </c>
      <c r="T93" t="e">
        <f>#REF!</f>
        <v>#REF!</v>
      </c>
      <c r="U93" s="14">
        <f>[2]Master!$AQ93</f>
        <v>0</v>
      </c>
      <c r="W93" s="14">
        <f>[2]Master!$AS93</f>
        <v>0</v>
      </c>
      <c r="Y93" s="14">
        <f>[2]Master!$AU93</f>
        <v>0</v>
      </c>
      <c r="AA93" s="14">
        <f>[2]Master!$AW93</f>
        <v>0</v>
      </c>
    </row>
    <row r="94" spans="1:27" x14ac:dyDescent="0.3">
      <c r="A94" t="str">
        <f>[2]Master!$A94</f>
        <v>Tuggerah 132 kV</v>
      </c>
      <c r="B94" s="14">
        <f>[2]Master!$AX94</f>
        <v>3.0513868950726808</v>
      </c>
      <c r="C94" s="14">
        <f>[2]Master!$AY94</f>
        <v>1.5371018976204174</v>
      </c>
      <c r="D94">
        <f>[2]Master!$DB94</f>
        <v>5</v>
      </c>
      <c r="E94" t="str">
        <f>summary_MWh!A86</f>
        <v>Tuggerah 132 kV</v>
      </c>
      <c r="F94" s="14">
        <f>summary_MWh!B86</f>
        <v>8.0779429924400272</v>
      </c>
      <c r="G94" s="14">
        <f ca="1">summary_MWh!C86</f>
        <v>8.0784800000000008</v>
      </c>
      <c r="H94" s="14">
        <f ca="1">summary_MWh!D86</f>
        <v>8.0784800000000008</v>
      </c>
      <c r="I94" s="29">
        <f ca="1">summary_MWh!E86+oq25basecaser1!X132</f>
        <v>16.081980044159998</v>
      </c>
      <c r="J94" s="18">
        <f>summary_mins!B86</f>
        <v>4.7280907184313881</v>
      </c>
      <c r="K94" s="18">
        <f ca="1">summary_mins!C86</f>
        <v>4.7284050336552532</v>
      </c>
      <c r="L94" s="18">
        <f ca="1">summary_mins!D86</f>
        <v>4.7284050336552532</v>
      </c>
      <c r="M94" s="30">
        <f ca="1">summary_mins!E86+oq25basecaser1!W132</f>
        <v>12.302616312851896</v>
      </c>
      <c r="N94">
        <f t="shared" ca="1" si="3"/>
        <v>1</v>
      </c>
      <c r="Q94">
        <f t="shared" ca="1" si="4"/>
        <v>1</v>
      </c>
      <c r="R94" s="14">
        <f t="shared" ca="1" si="5"/>
        <v>0.12494105794510456</v>
      </c>
      <c r="S94">
        <f>[2]Master!$K94</f>
        <v>64.599999999999994</v>
      </c>
      <c r="T94" t="e">
        <f>#REF!</f>
        <v>#REF!</v>
      </c>
      <c r="U94" s="14">
        <f>[2]Master!$AQ94</f>
        <v>0</v>
      </c>
      <c r="W94" s="14">
        <f>[2]Master!$AS94</f>
        <v>17.8</v>
      </c>
      <c r="Y94" s="14">
        <f>[2]Master!$AU94</f>
        <v>0</v>
      </c>
      <c r="AA94" s="14">
        <f>[2]Master!$AW94</f>
        <v>84.2</v>
      </c>
    </row>
    <row r="95" spans="1:27" x14ac:dyDescent="0.3">
      <c r="A95" t="str">
        <f>[2]Master!$A95</f>
        <v>Tumut 66 kV</v>
      </c>
      <c r="B95" s="14">
        <f>[2]Master!$AX95</f>
        <v>4.6023583206518441E-2</v>
      </c>
      <c r="C95" s="14">
        <f>[2]Master!$AY95</f>
        <v>0.12082933684985389</v>
      </c>
      <c r="D95">
        <f>[2]Master!$DB95</f>
        <v>5</v>
      </c>
      <c r="E95" t="str">
        <f>summary_MWh!A87</f>
        <v>Tumut 66 kV</v>
      </c>
      <c r="F95" s="14">
        <f>summary_MWh!B87</f>
        <v>1.5271733020533385</v>
      </c>
      <c r="G95" s="14">
        <f ca="1">summary_MWh!C87</f>
        <v>1.5272699999999999</v>
      </c>
      <c r="H95" s="14">
        <f ca="1">summary_MWh!D87</f>
        <v>1.5272699999999999</v>
      </c>
      <c r="I95" s="29">
        <f ca="1">summary_MWh!E87+oq25basecaser1!X133</f>
        <v>3.9006419370000005</v>
      </c>
      <c r="J95" s="18">
        <f>summary_mins!B87</f>
        <v>4.728090718431389</v>
      </c>
      <c r="K95" s="18">
        <f ca="1">summary_mins!C87</f>
        <v>4.7283900928792564</v>
      </c>
      <c r="L95" s="18">
        <f ca="1">summary_mins!D87</f>
        <v>4.7283900928792564</v>
      </c>
      <c r="M95" s="30">
        <f ca="1">summary_mins!E87+oq25basecaser1!W133</f>
        <v>12.319113391935995</v>
      </c>
      <c r="N95">
        <f t="shared" ca="1" si="3"/>
        <v>1</v>
      </c>
      <c r="Q95">
        <f t="shared" ca="1" si="4"/>
        <v>1</v>
      </c>
      <c r="R95" s="14">
        <f t="shared" ca="1" si="5"/>
        <v>9.8082818954282804E-3</v>
      </c>
      <c r="S95">
        <f>[2]Master!$K95</f>
        <v>52.7</v>
      </c>
      <c r="T95" t="e">
        <f>#REF!</f>
        <v>#REF!</v>
      </c>
      <c r="U95" s="14">
        <f>[2]Master!$AQ95</f>
        <v>0</v>
      </c>
      <c r="W95" s="14">
        <f>[2]Master!$AS95</f>
        <v>17.8</v>
      </c>
      <c r="Y95" s="14">
        <f>[2]Master!$AU95</f>
        <v>0</v>
      </c>
      <c r="AA95" s="14">
        <f>[2]Master!$AW95</f>
        <v>30.5</v>
      </c>
    </row>
    <row r="96" spans="1:27" x14ac:dyDescent="0.3">
      <c r="A96" t="str">
        <f>[2]Master!$A96</f>
        <v>Vales Point 132 kV</v>
      </c>
      <c r="B96" s="14">
        <f>[2]Master!$AX96</f>
        <v>1.3443756424083437</v>
      </c>
      <c r="C96" s="14">
        <f>[2]Master!$AY96</f>
        <v>1.4556330820741614</v>
      </c>
      <c r="D96">
        <f>[2]Master!$DB96</f>
        <v>66</v>
      </c>
      <c r="E96" t="str">
        <f>summary_MWh!A88</f>
        <v>Vales Pt 132 kV</v>
      </c>
      <c r="F96" s="14">
        <f>summary_MWh!B88</f>
        <v>4.2777899616332062</v>
      </c>
      <c r="G96" s="14">
        <f ca="1">summary_MWh!C88</f>
        <v>4.2806499999999996</v>
      </c>
      <c r="H96" s="14">
        <f ca="1">summary_MWh!D88</f>
        <v>4.2806499999999996</v>
      </c>
      <c r="I96" s="29">
        <f ca="1">summary_MWh!E88+oq25basecaser1!X134</f>
        <v>1.22286091452</v>
      </c>
      <c r="J96" s="18">
        <f>summary_mins!B88</f>
        <v>5.9208165558937109</v>
      </c>
      <c r="K96" s="18">
        <f ca="1">summary_mins!C88</f>
        <v>5.92477508650519</v>
      </c>
      <c r="L96" s="18">
        <f ca="1">summary_mins!D88</f>
        <v>5.92477508650519</v>
      </c>
      <c r="M96" s="30">
        <f ca="1">summary_mins!E88+oq25basecaser1!W134</f>
        <v>2.0050735078075039</v>
      </c>
      <c r="N96">
        <f t="shared" ca="1" si="3"/>
        <v>0</v>
      </c>
      <c r="Q96">
        <f t="shared" ca="1" si="4"/>
        <v>1</v>
      </c>
      <c r="R96" s="14">
        <f t="shared" ca="1" si="5"/>
        <v>0.72597492132139263</v>
      </c>
      <c r="S96">
        <f>[2]Master!$K96</f>
        <v>0</v>
      </c>
      <c r="T96" t="e">
        <f>#REF!</f>
        <v>#REF!</v>
      </c>
      <c r="U96" s="14">
        <f>[2]Master!$AQ96</f>
        <v>0</v>
      </c>
      <c r="W96" s="14">
        <f>[2]Master!$AS96</f>
        <v>0</v>
      </c>
      <c r="Y96" s="14">
        <f>[2]Master!$AU96</f>
        <v>0</v>
      </c>
      <c r="AA96" s="14">
        <f>[2]Master!$AW96</f>
        <v>84.2</v>
      </c>
    </row>
    <row r="97" spans="1:27" x14ac:dyDescent="0.3">
      <c r="A97" t="str">
        <f>[2]Master!$A97</f>
        <v>Vineyard 132 kV</v>
      </c>
      <c r="B97" s="14">
        <f>[2]Master!$AX97</f>
        <v>4.8673281441251215E-2</v>
      </c>
      <c r="C97" s="14">
        <f>[2]Master!$AY97</f>
        <v>2.5518969420478134E-2</v>
      </c>
      <c r="D97">
        <f>[2]Master!$DB97</f>
        <v>4</v>
      </c>
      <c r="E97" t="str">
        <f>summary_MWh!A89</f>
        <v>Vineyard 132 kV</v>
      </c>
      <c r="F97" s="14">
        <f>summary_MWh!B89</f>
        <v>16.855563802829284</v>
      </c>
      <c r="G97" s="14">
        <f ca="1">summary_MWh!C89</f>
        <v>16.85689</v>
      </c>
      <c r="H97" s="14">
        <f ca="1">summary_MWh!D89</f>
        <v>16.85689</v>
      </c>
      <c r="I97" s="29">
        <f ca="1">summary_MWh!E89+oq25basecaser1!X135</f>
        <v>2.0295268851200001</v>
      </c>
      <c r="J97" s="18">
        <f>summary_mins!B89</f>
        <v>3.9899547408756737</v>
      </c>
      <c r="K97" s="18">
        <f ca="1">summary_mins!C89</f>
        <v>3.9902686708486215</v>
      </c>
      <c r="L97" s="18">
        <f ca="1">summary_mins!D89</f>
        <v>3.9902686708486215</v>
      </c>
      <c r="M97" s="30">
        <f ca="1">summary_mins!E89+oq25basecaser1!W135</f>
        <v>0.80315806449978888</v>
      </c>
      <c r="N97">
        <f t="shared" ca="1" si="3"/>
        <v>1</v>
      </c>
      <c r="Q97">
        <f t="shared" ca="1" si="4"/>
        <v>1</v>
      </c>
      <c r="R97" s="14">
        <f t="shared" ca="1" si="5"/>
        <v>3.1773284174605759E-2</v>
      </c>
      <c r="S97">
        <f>[2]Master!$K97</f>
        <v>109.4</v>
      </c>
      <c r="T97" t="e">
        <f>#REF!</f>
        <v>#REF!</v>
      </c>
      <c r="U97" s="14">
        <f>[2]Master!$AQ97</f>
        <v>0</v>
      </c>
      <c r="W97" s="14">
        <f>[2]Master!$AS97</f>
        <v>17.8</v>
      </c>
      <c r="Y97" s="14">
        <f>[2]Master!$AU97</f>
        <v>0</v>
      </c>
      <c r="AA97" s="14">
        <f>[2]Master!$AW97</f>
        <v>0</v>
      </c>
    </row>
    <row r="98" spans="1:27" x14ac:dyDescent="0.3">
      <c r="A98" t="str">
        <f>[2]Master!$A98</f>
        <v>Wagga 66 kV</v>
      </c>
      <c r="B98" s="14">
        <f>[2]Master!$AX98</f>
        <v>1.3025944574806098E-3</v>
      </c>
      <c r="C98" s="14">
        <f>[2]Master!$AY98</f>
        <v>9.5068559436069667E-3</v>
      </c>
      <c r="D98">
        <f>[2]Master!$DB98</f>
        <v>4</v>
      </c>
      <c r="E98" t="str">
        <f>summary_MWh!A90</f>
        <v>Wagga 66 kV</v>
      </c>
      <c r="F98" s="14">
        <f>summary_MWh!B90</f>
        <v>3.2762598946139487</v>
      </c>
      <c r="G98" s="14">
        <f ca="1">summary_MWh!C90</f>
        <v>3.2768099999999998</v>
      </c>
      <c r="H98" s="14">
        <f ca="1">summary_MWh!D90</f>
        <v>3.2768099999999998</v>
      </c>
      <c r="I98" s="29">
        <f ca="1">summary_MWh!E90+oq25basecaser1!X136</f>
        <v>14.942992</v>
      </c>
      <c r="J98" s="18">
        <f>summary_mins!B90</f>
        <v>4.0150243806543484</v>
      </c>
      <c r="K98" s="18">
        <f ca="1">summary_mins!C90</f>
        <v>4.0156985294117646</v>
      </c>
      <c r="L98" s="18">
        <f ca="1">summary_mins!D90</f>
        <v>4.0156985294117646</v>
      </c>
      <c r="M98" s="30">
        <f ca="1">summary_mins!E90+oq25basecaser1!W136</f>
        <v>32.543721234119779</v>
      </c>
      <c r="N98">
        <f t="shared" ca="1" si="3"/>
        <v>1</v>
      </c>
      <c r="Q98">
        <f t="shared" ca="1" si="4"/>
        <v>1</v>
      </c>
      <c r="R98" s="14">
        <f t="shared" ca="1" si="5"/>
        <v>2.9212565690366424E-4</v>
      </c>
      <c r="S98">
        <f>[2]Master!$K98</f>
        <v>0</v>
      </c>
      <c r="T98" t="e">
        <f>#REF!</f>
        <v>#REF!</v>
      </c>
      <c r="U98" s="14">
        <f>[2]Master!$AQ98</f>
        <v>0</v>
      </c>
      <c r="W98" s="14">
        <f>[2]Master!$AS98</f>
        <v>0</v>
      </c>
      <c r="Y98" s="14">
        <f>[2]Master!$AU98</f>
        <v>0</v>
      </c>
      <c r="AA98" s="14">
        <f>[2]Master!$AW98</f>
        <v>30.5</v>
      </c>
    </row>
    <row r="99" spans="1:27" x14ac:dyDescent="0.3">
      <c r="A99" t="str">
        <f>[2]Master!$A99</f>
        <v>Wagga North 132 kV</v>
      </c>
      <c r="B99" s="14">
        <f>[2]Master!$AX99</f>
        <v>0</v>
      </c>
      <c r="C99" s="14">
        <f>[2]Master!$AY99</f>
        <v>0</v>
      </c>
      <c r="D99">
        <f>[2]Master!$DB99</f>
        <v>5</v>
      </c>
      <c r="E99" t="str">
        <f>summary_MWh!A91</f>
        <v>Wagga North 132 kV</v>
      </c>
      <c r="F99" s="14">
        <f>summary_MWh!B91</f>
        <v>2.2700280735616496</v>
      </c>
      <c r="G99" s="14">
        <f ca="1">summary_MWh!C91</f>
        <v>3.0528200000000001</v>
      </c>
      <c r="H99" s="14">
        <f ca="1">summary_MWh!D91</f>
        <v>3.0528200000000001</v>
      </c>
      <c r="I99" s="29">
        <f ca="1">summary_MWh!E91+oq25basecaser1!X137</f>
        <v>2.75962</v>
      </c>
      <c r="J99" s="18">
        <f>summary_mins!B91</f>
        <v>4.4510354383561754</v>
      </c>
      <c r="K99" s="18">
        <f ca="1">summary_mins!C91</f>
        <v>5.9859215686274512</v>
      </c>
      <c r="L99" s="18">
        <f ca="1">summary_mins!D91</f>
        <v>5.9859215686274512</v>
      </c>
      <c r="M99" s="30">
        <f ca="1">summary_mins!E91+oq25basecaser1!W137</f>
        <v>4.1848354647930037</v>
      </c>
      <c r="N99">
        <f t="shared" ca="1" si="3"/>
        <v>1</v>
      </c>
      <c r="Q99">
        <f t="shared" ca="1" si="4"/>
        <v>1</v>
      </c>
      <c r="R99" s="14">
        <f t="shared" ca="1" si="5"/>
        <v>0</v>
      </c>
      <c r="S99">
        <f>[2]Master!$K99</f>
        <v>0</v>
      </c>
      <c r="T99" t="e">
        <f>#REF!</f>
        <v>#REF!</v>
      </c>
      <c r="U99" s="14">
        <f>[2]Master!$AQ99</f>
        <v>0</v>
      </c>
      <c r="W99" s="14">
        <f>[2]Master!$AS99</f>
        <v>0</v>
      </c>
      <c r="Y99" s="14">
        <f>[2]Master!$AU99</f>
        <v>0</v>
      </c>
      <c r="AA99" s="14">
        <f>[2]Master!$AW99</f>
        <v>0</v>
      </c>
    </row>
    <row r="100" spans="1:27" x14ac:dyDescent="0.3">
      <c r="A100" t="str">
        <f>[2]Master!$A100</f>
        <v>Wagga North 66 kV</v>
      </c>
      <c r="B100" s="14">
        <f>[2]Master!$AX100</f>
        <v>1.4923295245248601E-2</v>
      </c>
      <c r="C100" s="14">
        <f>[2]Master!$AY100</f>
        <v>0.1089161843778267</v>
      </c>
      <c r="D100">
        <f>[2]Master!$DB100</f>
        <v>16</v>
      </c>
      <c r="E100" t="str">
        <f>summary_MWh!A92</f>
        <v>Wagga North 66 kV</v>
      </c>
      <c r="F100" s="14">
        <f>summary_MWh!B92</f>
        <v>3.7329943317105414</v>
      </c>
      <c r="G100" s="14">
        <f ca="1">summary_MWh!C92</f>
        <v>3.7348499999999998</v>
      </c>
      <c r="H100" s="14">
        <f ca="1">summary_MWh!D92</f>
        <v>3.7348499999999998</v>
      </c>
      <c r="I100" s="29">
        <f ca="1">summary_MWh!E92+oq25basecaser1!X138</f>
        <v>5.40672</v>
      </c>
      <c r="J100" s="18">
        <f>summary_mins!B92</f>
        <v>16.265770508542666</v>
      </c>
      <c r="K100" s="18">
        <f ca="1">summary_mins!C92</f>
        <v>16.273856209150328</v>
      </c>
      <c r="L100" s="18">
        <f ca="1">summary_mins!D92</f>
        <v>16.273856209150328</v>
      </c>
      <c r="M100" s="30">
        <f ca="1">summary_mins!E92+oq25basecaser1!W138</f>
        <v>41.847678018575849</v>
      </c>
      <c r="N100">
        <f t="shared" ca="1" si="3"/>
        <v>1</v>
      </c>
      <c r="Q100">
        <f t="shared" ca="1" si="4"/>
        <v>1</v>
      </c>
      <c r="R100" s="14">
        <f t="shared" ca="1" si="5"/>
        <v>2.6026816668174441E-3</v>
      </c>
      <c r="S100">
        <f>[2]Master!$K100</f>
        <v>0</v>
      </c>
      <c r="T100" t="e">
        <f>#REF!</f>
        <v>#REF!</v>
      </c>
      <c r="U100" s="14">
        <f>[2]Master!$AQ100</f>
        <v>0</v>
      </c>
      <c r="W100" s="14">
        <f>[2]Master!$AS100</f>
        <v>0</v>
      </c>
      <c r="Y100" s="14">
        <f>[2]Master!$AU100</f>
        <v>1.6666666666666666E-2</v>
      </c>
      <c r="AA100" s="14">
        <f>[2]Master!$AW100</f>
        <v>0</v>
      </c>
    </row>
    <row r="101" spans="1:27" x14ac:dyDescent="0.3">
      <c r="A101" t="str">
        <f>[2]Master!$A101</f>
        <v>Wallerawang 132 kV (Note aa.)</v>
      </c>
      <c r="B101" s="14">
        <f>[2]Master!$AX101</f>
        <v>0</v>
      </c>
      <c r="C101" s="14">
        <f>[2]Master!$AY101</f>
        <v>0</v>
      </c>
      <c r="D101">
        <f>[2]Master!$DB101</f>
        <v>5</v>
      </c>
      <c r="E101" t="str">
        <f>summary_MWh!A93</f>
        <v>Wallerawang 132 kV Note 3</v>
      </c>
      <c r="F101" s="14">
        <f>summary_MWh!B93</f>
        <v>4.5509886131442538</v>
      </c>
      <c r="G101" s="14">
        <f ca="1">summary_MWh!C93</f>
        <v>4.5528500000000003</v>
      </c>
      <c r="H101" s="14">
        <f ca="1">summary_MWh!D93</f>
        <v>4.5528500000000003</v>
      </c>
      <c r="I101" s="29">
        <f ca="1">summary_MWh!E93+oq25basecaser1!X139</f>
        <v>11.87635</v>
      </c>
      <c r="J101" s="18">
        <f>summary_mins!B93</f>
        <v>4.8235173430251761</v>
      </c>
      <c r="K101" s="18">
        <f ca="1">summary_mins!C93</f>
        <v>4.8254901960784311</v>
      </c>
      <c r="L101" s="18">
        <f ca="1">summary_mins!D93</f>
        <v>4.8254901960784311</v>
      </c>
      <c r="M101" s="30">
        <f ca="1">summary_mins!E93+oq25basecaser1!W139</f>
        <v>25.641633681180281</v>
      </c>
      <c r="N101">
        <f t="shared" ca="1" si="3"/>
        <v>1</v>
      </c>
      <c r="Q101">
        <f t="shared" ca="1" si="4"/>
        <v>1</v>
      </c>
      <c r="R101" s="14">
        <f t="shared" ca="1" si="5"/>
        <v>0</v>
      </c>
      <c r="S101">
        <f>[2]Master!$K101</f>
        <v>0</v>
      </c>
      <c r="T101" t="e">
        <f>#REF!</f>
        <v>#REF!</v>
      </c>
      <c r="U101" s="14">
        <f>[2]Master!$AQ101</f>
        <v>0</v>
      </c>
      <c r="W101" s="14">
        <f>[2]Master!$AS101</f>
        <v>0</v>
      </c>
      <c r="Y101" s="14">
        <f>[2]Master!$AU101</f>
        <v>0</v>
      </c>
      <c r="AA101" s="14">
        <f>[2]Master!$AW101</f>
        <v>0</v>
      </c>
    </row>
    <row r="102" spans="1:27" x14ac:dyDescent="0.3">
      <c r="A102" t="str">
        <f>[2]Master!$A102</f>
        <v>Wallerawang 66 kV (Note aa.)</v>
      </c>
      <c r="B102" s="14">
        <f>[2]Master!$AX102</f>
        <v>2.5740489286247104E-2</v>
      </c>
      <c r="C102" s="14">
        <f>[2]Master!$AY102</f>
        <v>8.505006569835033E-2</v>
      </c>
      <c r="D102">
        <f>[2]Master!$DB102</f>
        <v>5</v>
      </c>
      <c r="E102" t="str">
        <f>summary_MWh!A94</f>
        <v>Wallerawang 66 kV</v>
      </c>
      <c r="F102" s="14">
        <f>summary_MWh!B94</f>
        <v>1.2056631332000047</v>
      </c>
      <c r="G102" s="14">
        <f ca="1">summary_MWh!C94</f>
        <v>1.20574</v>
      </c>
      <c r="H102" s="14">
        <f ca="1">summary_MWh!D94</f>
        <v>1.20574</v>
      </c>
      <c r="I102" s="29">
        <f ca="1">summary_MWh!E94+oq25basecaser1!X140</f>
        <v>0.84687000000000001</v>
      </c>
      <c r="J102" s="18">
        <f>summary_mins!B94</f>
        <v>4.7280907184313907</v>
      </c>
      <c r="K102" s="18">
        <f ca="1">summary_mins!C94</f>
        <v>4.7283921568627454</v>
      </c>
      <c r="L102" s="18">
        <f ca="1">summary_mins!D94</f>
        <v>4.7283921568627454</v>
      </c>
      <c r="M102" s="30">
        <f ca="1">summary_mins!E94+oq25basecaser1!W140</f>
        <v>30.888875379939211</v>
      </c>
      <c r="N102">
        <f t="shared" ca="1" si="3"/>
        <v>1</v>
      </c>
      <c r="Q102">
        <f t="shared" ca="1" si="4"/>
        <v>1</v>
      </c>
      <c r="R102" s="14">
        <f t="shared" ca="1" si="5"/>
        <v>2.7534205972932933E-3</v>
      </c>
      <c r="S102">
        <f>[2]Master!$K102</f>
        <v>0</v>
      </c>
      <c r="T102" t="e">
        <f>#REF!</f>
        <v>#REF!</v>
      </c>
      <c r="U102" s="14">
        <f>[2]Master!$AQ102</f>
        <v>0</v>
      </c>
      <c r="W102" s="14">
        <f>[2]Master!$AS102</f>
        <v>0</v>
      </c>
      <c r="Y102" s="14">
        <f>[2]Master!$AU102</f>
        <v>0</v>
      </c>
      <c r="AA102" s="14">
        <f>[2]Master!$AW102</f>
        <v>30.5</v>
      </c>
    </row>
    <row r="103" spans="1:27" x14ac:dyDescent="0.3">
      <c r="A103" t="str">
        <f>[2]Master!$A103</f>
        <v>Waratah West 132 kV</v>
      </c>
      <c r="B103" s="14">
        <f>[2]Master!$AX103</f>
        <v>2.4981327124085668</v>
      </c>
      <c r="C103" s="14">
        <f>[2]Master!$AY103</f>
        <v>1.1823579545394558</v>
      </c>
      <c r="E103" t="str">
        <f>summary_MWh!A95</f>
        <v>Waratah West 132 kV</v>
      </c>
      <c r="F103" s="14">
        <f>summary_MWh!B95</f>
        <v>6.2694482926400195</v>
      </c>
      <c r="G103" s="14">
        <f ca="1">summary_MWh!C95</f>
        <v>6.2698600000000004</v>
      </c>
      <c r="H103" s="14">
        <f ca="1">summary_MWh!D95</f>
        <v>6.2698600000000004</v>
      </c>
      <c r="I103" s="29">
        <f ca="1">summary_MWh!E95+oq25basecaser1!X141</f>
        <v>3.372811805</v>
      </c>
      <c r="J103" s="18">
        <f>summary_mins!B95</f>
        <v>4.7280907184313872</v>
      </c>
      <c r="K103" s="18">
        <f ca="1">summary_mins!C95</f>
        <v>4.7284012066365015</v>
      </c>
      <c r="L103" s="18">
        <f ca="1">summary_mins!D95</f>
        <v>4.7284012066365015</v>
      </c>
      <c r="M103" s="30">
        <f ca="1">summary_mins!E95+oq25basecaser1!W141</f>
        <v>2.6067020673931522</v>
      </c>
      <c r="N103">
        <f t="shared" ca="1" si="3"/>
        <v>1</v>
      </c>
      <c r="Q103">
        <f t="shared" ca="1" si="4"/>
        <v>1</v>
      </c>
      <c r="R103" s="14">
        <f t="shared" ca="1" si="5"/>
        <v>0.45358384808505553</v>
      </c>
      <c r="S103">
        <f>[2]Master!$K103</f>
        <v>17.8</v>
      </c>
      <c r="T103" t="e">
        <f>#REF!</f>
        <v>#REF!</v>
      </c>
      <c r="U103" s="14">
        <f>[2]Master!$AQ103</f>
        <v>0</v>
      </c>
      <c r="W103" s="14">
        <f>[2]Master!$AS103</f>
        <v>17.8</v>
      </c>
      <c r="Y103" s="14">
        <f>[2]Master!$AU103</f>
        <v>0</v>
      </c>
      <c r="AA103" s="14">
        <f>[2]Master!$AW103</f>
        <v>84.2</v>
      </c>
    </row>
    <row r="104" spans="1:27" x14ac:dyDescent="0.3">
      <c r="A104" t="str">
        <f>[2]Master!$A104</f>
        <v>Wellington 132 kV</v>
      </c>
      <c r="B104" s="14">
        <f>[2]Master!$AX104</f>
        <v>3.4504151752449026</v>
      </c>
      <c r="C104" s="14">
        <f>[2]Master!$AY104</f>
        <v>1.9902724691813878</v>
      </c>
      <c r="E104" t="str">
        <f>summary_MWh!A96</f>
        <v>Wellington 132 kV Note 3</v>
      </c>
      <c r="F104" s="14">
        <f>summary_MWh!B96</f>
        <v>3.2553414421643887</v>
      </c>
      <c r="G104" s="14">
        <f ca="1">summary_MWh!C96</f>
        <v>5.7024999999999997</v>
      </c>
      <c r="H104" s="14">
        <f ca="1">summary_MWh!D96</f>
        <v>5.7024999999999997</v>
      </c>
      <c r="I104" s="29">
        <f ca="1">summary_MWh!E96+oq25basecaser1!X142</f>
        <v>7.9819570675400016</v>
      </c>
      <c r="J104" s="18">
        <f>summary_mins!B96</f>
        <v>2.2010422191780861</v>
      </c>
      <c r="K104" s="18">
        <f ca="1">summary_mins!C96</f>
        <v>3.8556457065584855</v>
      </c>
      <c r="L104" s="18">
        <f ca="1">summary_mins!D96</f>
        <v>3.8556457065584855</v>
      </c>
      <c r="M104" s="30">
        <f ca="1">summary_mins!E96+oq25basecaser1!W142</f>
        <v>5.1200853571570626</v>
      </c>
      <c r="N104">
        <f t="shared" ca="1" si="3"/>
        <v>1</v>
      </c>
      <c r="Q104">
        <f t="shared" ca="1" si="4"/>
        <v>1</v>
      </c>
      <c r="R104" s="14">
        <f t="shared" ca="1" si="5"/>
        <v>0.38871861118473433</v>
      </c>
      <c r="S104">
        <f>[2]Master!$K104</f>
        <v>171</v>
      </c>
      <c r="T104" t="e">
        <f>#REF!</f>
        <v>#REF!</v>
      </c>
      <c r="U104" s="14">
        <f>[2]Master!$AQ104</f>
        <v>0</v>
      </c>
      <c r="W104" s="14">
        <f>[2]Master!$AS104</f>
        <v>17.8</v>
      </c>
      <c r="Y104" s="14">
        <f>[2]Master!$AU104</f>
        <v>0</v>
      </c>
      <c r="AA104" s="14">
        <f>[2]Master!$AW104</f>
        <v>84.2</v>
      </c>
    </row>
    <row r="105" spans="1:27" x14ac:dyDescent="0.3">
      <c r="A105" t="str">
        <f>[2]Master!$A105</f>
        <v>Wellington Town (tee) 132 kV</v>
      </c>
      <c r="B105" s="14">
        <f>[2]Master!$AX105</f>
        <v>5.3099681141138035E-3</v>
      </c>
      <c r="C105" s="14">
        <f>[2]Master!$AY105</f>
        <v>0.20023401266632801</v>
      </c>
      <c r="E105" t="str">
        <f>summary_MWh!A97</f>
        <v>Wellington Town</v>
      </c>
      <c r="F105" s="14">
        <f>summary_MWh!B97</f>
        <v>0.96416178844828915</v>
      </c>
      <c r="G105" s="14">
        <f ca="1">summary_MWh!C97</f>
        <v>0.96416000000000002</v>
      </c>
      <c r="H105" s="14">
        <f ca="1">summary_MWh!D97</f>
        <v>0.96416000000000002</v>
      </c>
      <c r="I105" s="29">
        <f ca="1">summary_MWh!E97+oq25basecaser1!X143</f>
        <v>4.9655100000000001</v>
      </c>
      <c r="J105" s="18">
        <f>summary_mins!B97</f>
        <v>9.4525665534146004</v>
      </c>
      <c r="K105" s="18">
        <f ca="1">summary_mins!C97</f>
        <v>9.4525490196078437</v>
      </c>
      <c r="L105" s="18">
        <f ca="1">summary_mins!D97</f>
        <v>9.4525490196078437</v>
      </c>
      <c r="M105" s="30">
        <f ca="1">summary_mins!E97+oq25basecaser1!W143</f>
        <v>68.011368305711542</v>
      </c>
      <c r="N105">
        <f t="shared" ca="1" si="3"/>
        <v>1</v>
      </c>
      <c r="Q105">
        <f t="shared" ca="1" si="4"/>
        <v>1</v>
      </c>
      <c r="R105" s="14">
        <f t="shared" ca="1" si="5"/>
        <v>2.9441256315602244E-3</v>
      </c>
      <c r="S105">
        <f>[2]Master!$K105</f>
        <v>66.3</v>
      </c>
      <c r="T105" t="e">
        <f>#REF!</f>
        <v>#REF!</v>
      </c>
      <c r="U105" s="14">
        <f>[2]Master!$AQ105</f>
        <v>1.6666666666666666E-2</v>
      </c>
      <c r="W105" s="14">
        <f>[2]Master!$AS105</f>
        <v>0</v>
      </c>
      <c r="Y105" s="14">
        <f>[2]Master!$AU105</f>
        <v>0</v>
      </c>
      <c r="AA105" s="14">
        <f>[2]Master!$AW105</f>
        <v>0</v>
      </c>
    </row>
    <row r="106" spans="1:27" x14ac:dyDescent="0.3">
      <c r="A106" t="str">
        <f>[2]Master!$A106</f>
        <v>Williamsdale 132 kV</v>
      </c>
      <c r="B106" s="14">
        <f>[2]Master!$AX106</f>
        <v>184.86085094165145</v>
      </c>
      <c r="C106" s="14">
        <f>[2]Master!$AY106</f>
        <v>33.993653040351155</v>
      </c>
      <c r="E106" t="str">
        <f>summary_MWh!A98</f>
        <v>Williamsdale 132 kV Note 3</v>
      </c>
      <c r="F106" s="14">
        <f>summary_MWh!B98</f>
        <v>2.5851238243211516</v>
      </c>
      <c r="G106" s="14">
        <f ca="1">summary_MWh!C98</f>
        <v>2.5853000000000002</v>
      </c>
      <c r="H106" s="14">
        <f ca="1">summary_MWh!D98</f>
        <v>2.5853000000000002</v>
      </c>
      <c r="I106" s="29">
        <f ca="1">summary_MWh!E98+oq25basecaser1!X144</f>
        <v>8.1545686800000006</v>
      </c>
      <c r="J106" s="18">
        <f>summary_mins!B98</f>
        <v>1.6351194334732142</v>
      </c>
      <c r="K106" s="18">
        <f ca="1">summary_mins!C98</f>
        <v>1.6352308665401645</v>
      </c>
      <c r="L106" s="18">
        <f ca="1">summary_mins!D98</f>
        <v>1.6352308665401645</v>
      </c>
      <c r="M106" s="30">
        <f ca="1">summary_mins!E98+oq25basecaser1!W144</f>
        <v>4.9421628363636358</v>
      </c>
      <c r="N106">
        <f t="shared" ca="1" si="3"/>
        <v>0</v>
      </c>
      <c r="Q106">
        <f t="shared" ca="1" si="4"/>
        <v>0</v>
      </c>
      <c r="R106" s="14">
        <f t="shared" ca="1" si="5"/>
        <v>6.8782948206868753</v>
      </c>
      <c r="S106">
        <f>[2]Master!$K106</f>
        <v>48.6</v>
      </c>
      <c r="T106" t="e">
        <f>#REF!</f>
        <v>#REF!</v>
      </c>
      <c r="U106" s="14">
        <f>[2]Master!$AQ106</f>
        <v>17.8</v>
      </c>
      <c r="W106" s="14">
        <f>[2]Master!$AS106</f>
        <v>0</v>
      </c>
      <c r="Y106" s="14">
        <f>[2]Master!$AU106</f>
        <v>0</v>
      </c>
      <c r="AA106" s="14">
        <f>[2]Master!$AW106</f>
        <v>84.2</v>
      </c>
    </row>
    <row r="107" spans="1:27" x14ac:dyDescent="0.3">
      <c r="A107" t="str">
        <f>[2]Master!$A107</f>
        <v>Yanco 33 kV</v>
      </c>
      <c r="B107" s="14">
        <f>[2]Master!$AX107</f>
        <v>3.3705805839691357E-2</v>
      </c>
      <c r="C107" s="14">
        <f>[2]Master!$AY107</f>
        <v>9.1856342552239817E-2</v>
      </c>
      <c r="E107" t="str">
        <f>summary_MWh!A99</f>
        <v>Yanco 33 kV</v>
      </c>
      <c r="F107" s="14">
        <f>summary_MWh!B99</f>
        <v>1.9124237475536667</v>
      </c>
      <c r="G107" s="14">
        <f ca="1">summary_MWh!C99</f>
        <v>1.9137</v>
      </c>
      <c r="H107" s="14">
        <f ca="1">summary_MWh!D99</f>
        <v>1.9137</v>
      </c>
      <c r="I107" s="29">
        <f ca="1">summary_MWh!E99+oq25basecaser1!X145</f>
        <v>13.433176000000001</v>
      </c>
      <c r="J107" s="18">
        <f>summary_mins!B99</f>
        <v>5.9208165558937056</v>
      </c>
      <c r="K107" s="18">
        <f ca="1">summary_mins!C99</f>
        <v>5.9247678018575858</v>
      </c>
      <c r="L107" s="18">
        <f ca="1">summary_mins!D99</f>
        <v>5.9247678018575858</v>
      </c>
      <c r="M107" s="30">
        <f ca="1">summary_mins!E99+oq25basecaser1!W145</f>
        <v>40.445130469690888</v>
      </c>
      <c r="N107">
        <f t="shared" ca="1" si="3"/>
        <v>1</v>
      </c>
      <c r="Q107">
        <f t="shared" ca="1" si="4"/>
        <v>1</v>
      </c>
      <c r="R107" s="14">
        <f t="shared" ca="1" si="5"/>
        <v>2.2711347815054248E-3</v>
      </c>
      <c r="S107">
        <f>[2]Master!$K107</f>
        <v>0</v>
      </c>
      <c r="T107" t="e">
        <f>#REF!</f>
        <v>#REF!</v>
      </c>
      <c r="U107" s="14">
        <f>[2]Master!$AQ107</f>
        <v>0</v>
      </c>
      <c r="W107" s="14">
        <f>[2]Master!$AS107</f>
        <v>0</v>
      </c>
      <c r="Y107" s="14">
        <f>[2]Master!$AU107</f>
        <v>0</v>
      </c>
      <c r="AA107" s="14">
        <f>[2]Master!$AW107</f>
        <v>30.5</v>
      </c>
    </row>
    <row r="108" spans="1:27" x14ac:dyDescent="0.3">
      <c r="A108" t="str">
        <f>[2]Master!$A108</f>
        <v>Yass 132 kV (Note z.)</v>
      </c>
      <c r="B108" s="14" t="e">
        <f>[2]Master!$AX108</f>
        <v>#DIV/0!</v>
      </c>
      <c r="C108" s="14" t="e">
        <f>[2]Master!$AY108</f>
        <v>#DIV/0!</v>
      </c>
      <c r="E108" t="str">
        <f>summary_MWh!A100</f>
        <v>Yass 132 kV</v>
      </c>
      <c r="F108" s="14">
        <f>summary_MWh!B100</f>
        <v>1.5988017400274006</v>
      </c>
      <c r="G108" s="14">
        <f ca="1">summary_MWh!C100</f>
        <v>1.3403499999999999</v>
      </c>
      <c r="H108" s="14">
        <f ca="1">summary_MWh!D100</f>
        <v>1.3403499999999999</v>
      </c>
      <c r="I108" s="29">
        <f ca="1">summary_MWh!E100+oq25basecaser1!X146</f>
        <v>1.29843</v>
      </c>
      <c r="J108" s="18">
        <f>summary_mins!B100</f>
        <v>14.468794027397291</v>
      </c>
      <c r="K108" s="18">
        <f ca="1">summary_mins!C100</f>
        <v>12.129864253393665</v>
      </c>
      <c r="L108" s="18">
        <f ca="1">summary_mins!D100</f>
        <v>12.129864253393665</v>
      </c>
      <c r="M108" s="30">
        <f ca="1">summary_mins!E100+oq25basecaser1!W146</f>
        <v>17.625746606334843</v>
      </c>
      <c r="N108" t="e">
        <f t="shared" ca="1" si="3"/>
        <v>#DIV/0!</v>
      </c>
      <c r="Q108" t="e">
        <f t="shared" ca="1" si="4"/>
        <v>#DIV/0!</v>
      </c>
      <c r="R108" s="14" t="e">
        <f t="shared" ca="1" si="5"/>
        <v>#DIV/0!</v>
      </c>
      <c r="S108">
        <f>[2]Master!$K108</f>
        <v>0</v>
      </c>
      <c r="T108" t="e">
        <f>#REF!</f>
        <v>#REF!</v>
      </c>
      <c r="U108" s="14">
        <f>[2]Master!$AQ108</f>
        <v>0</v>
      </c>
      <c r="W108" s="14">
        <f>[2]Master!$AS108</f>
        <v>0</v>
      </c>
      <c r="Y108" s="14">
        <f>[2]Master!$AU108</f>
        <v>0</v>
      </c>
      <c r="AA108" s="14">
        <f>[2]Master!$AW108</f>
        <v>84.2</v>
      </c>
    </row>
    <row r="109" spans="1:27" x14ac:dyDescent="0.3">
      <c r="A109" t="str">
        <f>[2]Master!$A109</f>
        <v>Yass 66 kV</v>
      </c>
      <c r="B109" s="14">
        <f>[2]Master!$AX109</f>
        <v>1.5099715813756097E-2</v>
      </c>
      <c r="C109" s="14">
        <f>[2]Master!$AY109</f>
        <v>0.13742290954918648</v>
      </c>
      <c r="E109" t="str">
        <f>summary_MWh!A101</f>
        <v>Yass 66 kV</v>
      </c>
      <c r="F109" s="14">
        <f>summary_MWh!B101</f>
        <v>2.1015491782352491</v>
      </c>
      <c r="G109" s="14">
        <f ca="1">summary_MWh!C101</f>
        <v>2.1017600000000001</v>
      </c>
      <c r="H109" s="14">
        <f ca="1">summary_MWh!D101</f>
        <v>2.1017600000000001</v>
      </c>
      <c r="I109" s="29">
        <f ca="1">summary_MWh!E101+oq25basecaser1!X147</f>
        <v>2.1894396</v>
      </c>
      <c r="J109" s="18">
        <f>summary_mins!B101</f>
        <v>19.018544599414021</v>
      </c>
      <c r="K109" s="18">
        <f ca="1">summary_mins!C101</f>
        <v>19.020452488687784</v>
      </c>
      <c r="L109" s="18">
        <f ca="1">summary_mins!D101</f>
        <v>19.020452488687784</v>
      </c>
      <c r="M109" s="30">
        <f ca="1">summary_mins!E101+oq25basecaser1!W147</f>
        <v>21.465094117647062</v>
      </c>
      <c r="N109">
        <f t="shared" ca="1" si="3"/>
        <v>1</v>
      </c>
      <c r="Q109">
        <f t="shared" ca="1" si="4"/>
        <v>1</v>
      </c>
      <c r="R109" s="14">
        <f t="shared" ca="1" si="5"/>
        <v>6.4021573255626778E-3</v>
      </c>
      <c r="S109">
        <f>[2]Master!$K109</f>
        <v>0</v>
      </c>
      <c r="T109" t="e">
        <f>#REF!</f>
        <v>#REF!</v>
      </c>
      <c r="U109" s="14">
        <f>[2]Master!$AQ109</f>
        <v>0</v>
      </c>
      <c r="W109" s="14">
        <f>[2]Master!$AS109</f>
        <v>0</v>
      </c>
      <c r="Y109" s="14">
        <f>[2]Master!$AU109</f>
        <v>1.6666666666666666E-2</v>
      </c>
      <c r="AA109" s="14">
        <f>[2]Master!$AW109</f>
        <v>0</v>
      </c>
    </row>
    <row r="110" spans="1:27" x14ac:dyDescent="0.3">
      <c r="B110" s="14"/>
      <c r="C110" s="14"/>
    </row>
  </sheetData>
  <mergeCells count="9">
    <mergeCell ref="U7:V7"/>
    <mergeCell ref="W7:X7"/>
    <mergeCell ref="Y7:Z7"/>
    <mergeCell ref="AA7:AB7"/>
    <mergeCell ref="A6:D6"/>
    <mergeCell ref="F7:I7"/>
    <mergeCell ref="J7:M7"/>
    <mergeCell ref="N7:Q7"/>
    <mergeCell ref="S7:T7"/>
  </mergeCells>
  <printOptions headings="1" gridLines="1"/>
  <pageMargins left="0.7" right="0.7" top="0.75" bottom="0.75" header="0.3" footer="0.3"/>
  <pageSetup paperSize="9" scale="33" orientation="landscape" r:id="rId1"/>
  <headerFooter>
    <oddHeader>&amp;L&amp;D&amp;C&amp;F&amp;R&amp;A</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23"/>
  <sheetViews>
    <sheetView tabSelected="1" workbookViewId="0">
      <selection activeCell="A22" sqref="A22"/>
    </sheetView>
  </sheetViews>
  <sheetFormatPr defaultRowHeight="14.25" x14ac:dyDescent="0.2"/>
  <cols>
    <col min="1" max="1" width="42.75" style="1" customWidth="1"/>
    <col min="2" max="4" width="9" style="1"/>
    <col min="5" max="7" width="10.75" style="1" customWidth="1"/>
    <col min="8" max="13" width="9" style="1"/>
    <col min="14" max="15" width="10.375" style="1" customWidth="1"/>
    <col min="16" max="17" width="11.25" style="1" customWidth="1"/>
    <col min="18" max="21" width="9" style="1"/>
    <col min="22" max="25" width="10" style="1" customWidth="1"/>
    <col min="26" max="16384" width="9" style="1"/>
  </cols>
  <sheetData>
    <row r="1" spans="1:25" x14ac:dyDescent="0.2">
      <c r="B1" s="1" t="str">
        <f>B22</f>
        <v>DR</v>
      </c>
      <c r="C1" s="1" t="str">
        <f t="shared" ref="C1:Y1" si="0">C22</f>
        <v>out23_0</v>
      </c>
      <c r="D1" s="1" t="str">
        <f t="shared" si="0"/>
        <v>_input0</v>
      </c>
      <c r="E1" s="1" t="str">
        <f t="shared" si="0"/>
        <v>basecase</v>
      </c>
      <c r="F1" s="1" t="str">
        <f t="shared" ref="F1" si="1">F22</f>
        <v>base_bsp96LDC</v>
      </c>
      <c r="G1" s="1" t="str">
        <f t="shared" ref="G1" si="2">G22</f>
        <v>aemovcr</v>
      </c>
      <c r="H1" s="1" t="str">
        <f t="shared" si="0"/>
        <v>VCR70</v>
      </c>
      <c r="I1" s="1" t="str">
        <f t="shared" si="0"/>
        <v>VCR130</v>
      </c>
      <c r="J1" s="1" t="str">
        <f t="shared" si="0"/>
        <v>length70</v>
      </c>
      <c r="K1" s="1" t="str">
        <f t="shared" si="0"/>
        <v>length130</v>
      </c>
      <c r="L1" s="1" t="str">
        <f t="shared" si="0"/>
        <v>MD70</v>
      </c>
      <c r="M1" s="1" t="str">
        <f t="shared" si="0"/>
        <v>MD130</v>
      </c>
      <c r="N1" s="1" t="str">
        <f t="shared" si="0"/>
        <v>discrateL</v>
      </c>
      <c r="O1" s="1" t="str">
        <f t="shared" si="0"/>
        <v>discrateH</v>
      </c>
      <c r="P1" s="1" t="str">
        <f t="shared" si="0"/>
        <v>failrate90</v>
      </c>
      <c r="Q1" s="1" t="str">
        <f t="shared" si="0"/>
        <v>failrate110</v>
      </c>
      <c r="R1" s="1" t="str">
        <f t="shared" si="0"/>
        <v>lives70</v>
      </c>
      <c r="S1" s="1" t="str">
        <f t="shared" si="0"/>
        <v>lives130</v>
      </c>
      <c r="T1" s="1" t="str">
        <f t="shared" si="0"/>
        <v>ugcostmult5</v>
      </c>
      <c r="U1" s="1" t="str">
        <f t="shared" si="0"/>
        <v>ugcostmult25</v>
      </c>
      <c r="V1" s="1" t="str">
        <f t="shared" si="0"/>
        <v>lcostcoef70</v>
      </c>
      <c r="W1" s="1" t="str">
        <f t="shared" si="0"/>
        <v>lcostcoef130</v>
      </c>
      <c r="X1" s="1" t="str">
        <f t="shared" si="0"/>
        <v>lcostexp70</v>
      </c>
      <c r="Y1" s="1" t="str">
        <f t="shared" si="0"/>
        <v>lcostexp130</v>
      </c>
    </row>
    <row r="2" spans="1:25" x14ac:dyDescent="0.2">
      <c r="A2" s="1" t="str">
        <f>oq25basecase!A1</f>
        <v>opex_capital_ratio</v>
      </c>
      <c r="E2" s="11">
        <f ca="1">INDIRECT(ADDRESS(ROW(E2)-1,2,,,CONCATENATE("oq25",E$1)))</f>
        <v>0.02</v>
      </c>
      <c r="F2" s="11">
        <f ca="1">INDIRECT(ADDRESS(ROW(F2)-1,2,,,CONCATENATE("oq25",F$1)))</f>
        <v>0.02</v>
      </c>
      <c r="G2" s="11">
        <f ca="1">INDIRECT(ADDRESS(ROW(G2)-1,2,,,CONCATENATE("oq25",G$1)))</f>
        <v>0.02</v>
      </c>
      <c r="H2" s="11">
        <f t="shared" ref="H2:Y16" ca="1" si="3">INDIRECT(ADDRESS(ROW(H2)-1,2,,,CONCATENATE("oq25",H$1)))</f>
        <v>0.02</v>
      </c>
      <c r="I2" s="11">
        <f t="shared" ca="1" si="3"/>
        <v>0.02</v>
      </c>
      <c r="J2" s="11">
        <f t="shared" ca="1" si="3"/>
        <v>0.02</v>
      </c>
      <c r="K2" s="11">
        <f t="shared" ca="1" si="3"/>
        <v>0.02</v>
      </c>
      <c r="L2" s="11">
        <f t="shared" ca="1" si="3"/>
        <v>0.02</v>
      </c>
      <c r="M2" s="11">
        <f t="shared" ca="1" si="3"/>
        <v>0.02</v>
      </c>
      <c r="N2" s="11">
        <f t="shared" ca="1" si="3"/>
        <v>0.02</v>
      </c>
      <c r="O2" s="11">
        <f t="shared" ca="1" si="3"/>
        <v>0.02</v>
      </c>
      <c r="P2" s="11">
        <f t="shared" ca="1" si="3"/>
        <v>0.02</v>
      </c>
      <c r="Q2" s="11">
        <f t="shared" ca="1" si="3"/>
        <v>0.02</v>
      </c>
      <c r="R2" s="11">
        <f t="shared" ca="1" si="3"/>
        <v>0.02</v>
      </c>
      <c r="S2" s="11">
        <f t="shared" ca="1" si="3"/>
        <v>0.02</v>
      </c>
      <c r="T2" s="11">
        <f t="shared" ca="1" si="3"/>
        <v>0.02</v>
      </c>
      <c r="U2" s="11">
        <f t="shared" ca="1" si="3"/>
        <v>0.02</v>
      </c>
      <c r="V2" s="11">
        <f t="shared" ca="1" si="3"/>
        <v>0.02</v>
      </c>
      <c r="W2" s="11">
        <f t="shared" ca="1" si="3"/>
        <v>0.02</v>
      </c>
      <c r="X2" s="11">
        <f t="shared" ca="1" si="3"/>
        <v>0.02</v>
      </c>
      <c r="Y2" s="11">
        <f t="shared" ca="1" si="3"/>
        <v>0.02</v>
      </c>
    </row>
    <row r="3" spans="1:25" x14ac:dyDescent="0.2">
      <c r="A3" s="1" t="str">
        <f>oq25basecase!A2</f>
        <v>transformer_cost_multiplier</v>
      </c>
      <c r="E3" s="34">
        <f t="shared" ref="E3:V20" ca="1" si="4">INDIRECT(ADDRESS(ROW(E3)-1,2,,,CONCATENATE("oq25",E$1)))</f>
        <v>2.5</v>
      </c>
      <c r="F3" s="34">
        <f t="shared" ca="1" si="4"/>
        <v>2.5</v>
      </c>
      <c r="G3" s="34">
        <f t="shared" ca="1" si="4"/>
        <v>2.5</v>
      </c>
      <c r="H3" s="34">
        <f t="shared" ca="1" si="4"/>
        <v>2.5</v>
      </c>
      <c r="I3" s="34">
        <f t="shared" ca="1" si="4"/>
        <v>2.5</v>
      </c>
      <c r="J3" s="34">
        <f t="shared" ca="1" si="4"/>
        <v>2.5</v>
      </c>
      <c r="K3" s="34">
        <f t="shared" ca="1" si="4"/>
        <v>2.5</v>
      </c>
      <c r="L3" s="34">
        <f t="shared" ca="1" si="4"/>
        <v>2.5</v>
      </c>
      <c r="M3" s="34">
        <f t="shared" ca="1" si="4"/>
        <v>2.5</v>
      </c>
      <c r="N3" s="34">
        <f t="shared" ca="1" si="4"/>
        <v>2.5</v>
      </c>
      <c r="O3" s="34">
        <f t="shared" ca="1" si="4"/>
        <v>2.5</v>
      </c>
      <c r="P3" s="34">
        <f t="shared" ca="1" si="4"/>
        <v>2.5</v>
      </c>
      <c r="Q3" s="34">
        <f t="shared" ca="1" si="4"/>
        <v>2.5</v>
      </c>
      <c r="R3" s="34">
        <f t="shared" ca="1" si="4"/>
        <v>2.5</v>
      </c>
      <c r="S3" s="34">
        <f t="shared" ca="1" si="4"/>
        <v>2.5</v>
      </c>
      <c r="T3" s="34">
        <f t="shared" ca="1" si="4"/>
        <v>2.5</v>
      </c>
      <c r="U3" s="34">
        <f t="shared" ca="1" si="4"/>
        <v>2.5</v>
      </c>
      <c r="V3" s="34">
        <f t="shared" ca="1" si="4"/>
        <v>2.5</v>
      </c>
      <c r="W3" s="34">
        <f t="shared" ca="1" si="3"/>
        <v>2.5</v>
      </c>
      <c r="X3" s="34">
        <f t="shared" ca="1" si="3"/>
        <v>2.5</v>
      </c>
      <c r="Y3" s="34">
        <f t="shared" ca="1" si="3"/>
        <v>2.5</v>
      </c>
    </row>
    <row r="4" spans="1:25" x14ac:dyDescent="0.2">
      <c r="A4" s="1" t="str">
        <f>oq25basecase!A3</f>
        <v>line_cost_multiplier</v>
      </c>
      <c r="E4" s="34">
        <f t="shared" ca="1" si="4"/>
        <v>1.1000000000000001</v>
      </c>
      <c r="F4" s="34">
        <f t="shared" ca="1" si="4"/>
        <v>1.1000000000000001</v>
      </c>
      <c r="G4" s="34">
        <f t="shared" ca="1" si="4"/>
        <v>1.1000000000000001</v>
      </c>
      <c r="H4" s="34">
        <f t="shared" ca="1" si="3"/>
        <v>1.1000000000000001</v>
      </c>
      <c r="I4" s="34">
        <f t="shared" ca="1" si="3"/>
        <v>1.1000000000000001</v>
      </c>
      <c r="J4" s="34">
        <f t="shared" ca="1" si="3"/>
        <v>1.1000000000000001</v>
      </c>
      <c r="K4" s="34">
        <f t="shared" ca="1" si="3"/>
        <v>1.1000000000000001</v>
      </c>
      <c r="L4" s="34">
        <f t="shared" ca="1" si="3"/>
        <v>1.1000000000000001</v>
      </c>
      <c r="M4" s="34">
        <f t="shared" ca="1" si="3"/>
        <v>1.1000000000000001</v>
      </c>
      <c r="N4" s="34">
        <f t="shared" ca="1" si="3"/>
        <v>1.1000000000000001</v>
      </c>
      <c r="O4" s="34">
        <f t="shared" ca="1" si="3"/>
        <v>1.1000000000000001</v>
      </c>
      <c r="P4" s="34">
        <f t="shared" ca="1" si="3"/>
        <v>1.1000000000000001</v>
      </c>
      <c r="Q4" s="34">
        <f t="shared" ca="1" si="3"/>
        <v>1.1000000000000001</v>
      </c>
      <c r="R4" s="34">
        <f t="shared" ca="1" si="3"/>
        <v>1.1000000000000001</v>
      </c>
      <c r="S4" s="34">
        <f t="shared" ca="1" si="3"/>
        <v>1.1000000000000001</v>
      </c>
      <c r="T4" s="34">
        <f t="shared" ca="1" si="3"/>
        <v>1.1000000000000001</v>
      </c>
      <c r="U4" s="34">
        <f t="shared" ca="1" si="3"/>
        <v>1.1000000000000001</v>
      </c>
      <c r="V4" s="34">
        <f t="shared" ca="1" si="3"/>
        <v>1.1000000000000001</v>
      </c>
      <c r="W4" s="34">
        <f t="shared" ca="1" si="3"/>
        <v>1.1000000000000001</v>
      </c>
      <c r="X4" s="34">
        <f t="shared" ca="1" si="3"/>
        <v>1.1000000000000001</v>
      </c>
      <c r="Y4" s="34">
        <f t="shared" ca="1" si="3"/>
        <v>1.1000000000000001</v>
      </c>
    </row>
    <row r="5" spans="1:25" x14ac:dyDescent="0.2">
      <c r="A5" s="1" t="str">
        <f>oq25basecase!A4</f>
        <v>transformer_life_in_yrs</v>
      </c>
      <c r="E5" s="35">
        <f t="shared" ca="1" si="4"/>
        <v>40</v>
      </c>
      <c r="F5" s="35">
        <f t="shared" ca="1" si="4"/>
        <v>40</v>
      </c>
      <c r="G5" s="35">
        <f t="shared" ca="1" si="4"/>
        <v>40</v>
      </c>
      <c r="H5" s="35">
        <f t="shared" ca="1" si="3"/>
        <v>40</v>
      </c>
      <c r="I5" s="35">
        <f t="shared" ca="1" si="3"/>
        <v>40</v>
      </c>
      <c r="J5" s="35">
        <f t="shared" ca="1" si="3"/>
        <v>40</v>
      </c>
      <c r="K5" s="35">
        <f t="shared" ca="1" si="3"/>
        <v>40</v>
      </c>
      <c r="L5" s="35">
        <f t="shared" ca="1" si="3"/>
        <v>40</v>
      </c>
      <c r="M5" s="35">
        <f t="shared" ca="1" si="3"/>
        <v>40</v>
      </c>
      <c r="N5" s="35">
        <f t="shared" ca="1" si="3"/>
        <v>40</v>
      </c>
      <c r="O5" s="35">
        <f t="shared" ca="1" si="3"/>
        <v>40</v>
      </c>
      <c r="P5" s="35">
        <f t="shared" ca="1" si="3"/>
        <v>40</v>
      </c>
      <c r="Q5" s="35">
        <f t="shared" ca="1" si="3"/>
        <v>40</v>
      </c>
      <c r="R5" s="37">
        <f t="shared" ca="1" si="3"/>
        <v>28</v>
      </c>
      <c r="S5" s="37">
        <f t="shared" ca="1" si="3"/>
        <v>52</v>
      </c>
      <c r="T5" s="35">
        <f t="shared" ca="1" si="3"/>
        <v>40</v>
      </c>
      <c r="U5" s="35">
        <f t="shared" ca="1" si="3"/>
        <v>40</v>
      </c>
      <c r="V5" s="35">
        <f t="shared" ca="1" si="3"/>
        <v>40</v>
      </c>
      <c r="W5" s="35">
        <f t="shared" ca="1" si="3"/>
        <v>40</v>
      </c>
      <c r="X5" s="35">
        <f t="shared" ca="1" si="3"/>
        <v>40</v>
      </c>
      <c r="Y5" s="35">
        <f t="shared" ca="1" si="3"/>
        <v>40</v>
      </c>
    </row>
    <row r="6" spans="1:25" x14ac:dyDescent="0.2">
      <c r="A6" s="1" t="str">
        <f>oq25basecase!A5</f>
        <v>oh_line_life_in_yrs</v>
      </c>
      <c r="E6" s="35">
        <f t="shared" ca="1" si="4"/>
        <v>50</v>
      </c>
      <c r="F6" s="35">
        <f t="shared" ca="1" si="4"/>
        <v>50</v>
      </c>
      <c r="G6" s="35">
        <f t="shared" ca="1" si="4"/>
        <v>50</v>
      </c>
      <c r="H6" s="35">
        <f t="shared" ca="1" si="3"/>
        <v>50</v>
      </c>
      <c r="I6" s="35">
        <f t="shared" ca="1" si="3"/>
        <v>50</v>
      </c>
      <c r="J6" s="35">
        <f t="shared" ca="1" si="3"/>
        <v>50</v>
      </c>
      <c r="K6" s="35">
        <f t="shared" ca="1" si="3"/>
        <v>50</v>
      </c>
      <c r="L6" s="35">
        <f t="shared" ca="1" si="3"/>
        <v>50</v>
      </c>
      <c r="M6" s="35">
        <f t="shared" ca="1" si="3"/>
        <v>50</v>
      </c>
      <c r="N6" s="35">
        <f t="shared" ca="1" si="3"/>
        <v>50</v>
      </c>
      <c r="O6" s="35">
        <f t="shared" ca="1" si="3"/>
        <v>50</v>
      </c>
      <c r="P6" s="35">
        <f t="shared" ca="1" si="3"/>
        <v>50</v>
      </c>
      <c r="Q6" s="35">
        <f t="shared" ca="1" si="3"/>
        <v>50</v>
      </c>
      <c r="R6" s="37">
        <f t="shared" ca="1" si="3"/>
        <v>35</v>
      </c>
      <c r="S6" s="37">
        <f t="shared" ca="1" si="3"/>
        <v>65</v>
      </c>
      <c r="T6" s="35">
        <f t="shared" ca="1" si="3"/>
        <v>50</v>
      </c>
      <c r="U6" s="35">
        <f t="shared" ca="1" si="3"/>
        <v>50</v>
      </c>
      <c r="V6" s="35">
        <f t="shared" ca="1" si="3"/>
        <v>50</v>
      </c>
      <c r="W6" s="35">
        <f t="shared" ca="1" si="3"/>
        <v>50</v>
      </c>
      <c r="X6" s="35">
        <f t="shared" ca="1" si="3"/>
        <v>50</v>
      </c>
      <c r="Y6" s="35">
        <f t="shared" ca="1" si="3"/>
        <v>50</v>
      </c>
    </row>
    <row r="7" spans="1:25" x14ac:dyDescent="0.2">
      <c r="A7" s="1" t="str">
        <f>oq25basecase!A6</f>
        <v>ug_cable_life_in_yrs</v>
      </c>
      <c r="E7" s="35">
        <f t="shared" ca="1" si="4"/>
        <v>45</v>
      </c>
      <c r="F7" s="35">
        <f t="shared" ca="1" si="4"/>
        <v>45</v>
      </c>
      <c r="G7" s="35">
        <f t="shared" ca="1" si="4"/>
        <v>45</v>
      </c>
      <c r="H7" s="35">
        <f t="shared" ca="1" si="3"/>
        <v>45</v>
      </c>
      <c r="I7" s="35">
        <f t="shared" ca="1" si="3"/>
        <v>45</v>
      </c>
      <c r="J7" s="35">
        <f t="shared" ca="1" si="3"/>
        <v>45</v>
      </c>
      <c r="K7" s="35">
        <f t="shared" ca="1" si="3"/>
        <v>45</v>
      </c>
      <c r="L7" s="35">
        <f t="shared" ca="1" si="3"/>
        <v>45</v>
      </c>
      <c r="M7" s="35">
        <f t="shared" ca="1" si="3"/>
        <v>45</v>
      </c>
      <c r="N7" s="35">
        <f t="shared" ca="1" si="3"/>
        <v>45</v>
      </c>
      <c r="O7" s="35">
        <f t="shared" ca="1" si="3"/>
        <v>45</v>
      </c>
      <c r="P7" s="35">
        <f t="shared" ca="1" si="3"/>
        <v>45</v>
      </c>
      <c r="Q7" s="35">
        <f t="shared" ca="1" si="3"/>
        <v>45</v>
      </c>
      <c r="R7" s="37">
        <f t="shared" ca="1" si="3"/>
        <v>31.5</v>
      </c>
      <c r="S7" s="37">
        <f t="shared" ca="1" si="3"/>
        <v>58.5</v>
      </c>
      <c r="T7" s="35">
        <f t="shared" ca="1" si="3"/>
        <v>45</v>
      </c>
      <c r="U7" s="35">
        <f t="shared" ca="1" si="3"/>
        <v>45</v>
      </c>
      <c r="V7" s="35">
        <f t="shared" ca="1" si="3"/>
        <v>45</v>
      </c>
      <c r="W7" s="35">
        <f t="shared" ca="1" si="3"/>
        <v>45</v>
      </c>
      <c r="X7" s="35">
        <f t="shared" ca="1" si="3"/>
        <v>45</v>
      </c>
      <c r="Y7" s="35">
        <f t="shared" ca="1" si="3"/>
        <v>45</v>
      </c>
    </row>
    <row r="8" spans="1:25" x14ac:dyDescent="0.2">
      <c r="A8" s="1" t="str">
        <f>oq25basecase!A7</f>
        <v>discount_rate</v>
      </c>
      <c r="E8" s="36">
        <f t="shared" ca="1" si="4"/>
        <v>5.6000000000000001E-2</v>
      </c>
      <c r="F8" s="36">
        <f t="shared" ca="1" si="4"/>
        <v>5.6000000000000001E-2</v>
      </c>
      <c r="G8" s="36">
        <f t="shared" ca="1" si="4"/>
        <v>5.6000000000000001E-2</v>
      </c>
      <c r="H8" s="36">
        <f t="shared" ca="1" si="3"/>
        <v>5.6000000000000001E-2</v>
      </c>
      <c r="I8" s="36">
        <f t="shared" ca="1" si="3"/>
        <v>5.6000000000000001E-2</v>
      </c>
      <c r="J8" s="36">
        <f t="shared" ca="1" si="3"/>
        <v>5.6000000000000001E-2</v>
      </c>
      <c r="K8" s="36">
        <f t="shared" ca="1" si="3"/>
        <v>5.6000000000000001E-2</v>
      </c>
      <c r="L8" s="36">
        <f t="shared" ca="1" si="3"/>
        <v>5.6000000000000001E-2</v>
      </c>
      <c r="M8" s="36">
        <f t="shared" ca="1" si="3"/>
        <v>5.6000000000000001E-2</v>
      </c>
      <c r="N8" s="38">
        <f t="shared" ca="1" si="3"/>
        <v>4.7E-2</v>
      </c>
      <c r="O8" s="38">
        <f t="shared" ca="1" si="3"/>
        <v>6.4000000000000001E-2</v>
      </c>
      <c r="P8" s="36">
        <f t="shared" ca="1" si="3"/>
        <v>5.6000000000000001E-2</v>
      </c>
      <c r="Q8" s="36">
        <f t="shared" ca="1" si="3"/>
        <v>5.6000000000000001E-2</v>
      </c>
      <c r="R8" s="36">
        <f t="shared" ca="1" si="3"/>
        <v>5.6000000000000001E-2</v>
      </c>
      <c r="S8" s="36">
        <f t="shared" ca="1" si="3"/>
        <v>5.6000000000000001E-2</v>
      </c>
      <c r="T8" s="36">
        <f t="shared" ca="1" si="3"/>
        <v>5.6000000000000001E-2</v>
      </c>
      <c r="U8" s="36">
        <f t="shared" ca="1" si="3"/>
        <v>5.6000000000000001E-2</v>
      </c>
      <c r="V8" s="36">
        <f t="shared" ca="1" si="3"/>
        <v>5.6000000000000001E-2</v>
      </c>
      <c r="W8" s="36">
        <f t="shared" ca="1" si="3"/>
        <v>5.6000000000000001E-2</v>
      </c>
      <c r="X8" s="36">
        <f t="shared" ca="1" si="3"/>
        <v>5.6000000000000001E-2</v>
      </c>
      <c r="Y8" s="36">
        <f t="shared" ca="1" si="3"/>
        <v>5.6000000000000001E-2</v>
      </c>
    </row>
    <row r="9" spans="1:25" x14ac:dyDescent="0.2">
      <c r="A9" s="1" t="str">
        <f>oq25basecase!A8</f>
        <v>capital_efficiency_factor</v>
      </c>
      <c r="E9" s="34">
        <f t="shared" ca="1" si="4"/>
        <v>0.5</v>
      </c>
      <c r="F9" s="34">
        <f t="shared" ca="1" si="4"/>
        <v>0.5</v>
      </c>
      <c r="G9" s="34">
        <f t="shared" ca="1" si="4"/>
        <v>0.5</v>
      </c>
      <c r="H9" s="34">
        <f t="shared" ca="1" si="3"/>
        <v>0.5</v>
      </c>
      <c r="I9" s="34">
        <f t="shared" ca="1" si="3"/>
        <v>0.5</v>
      </c>
      <c r="J9" s="34">
        <f t="shared" ca="1" si="3"/>
        <v>0.5</v>
      </c>
      <c r="K9" s="34">
        <f t="shared" ca="1" si="3"/>
        <v>0.5</v>
      </c>
      <c r="L9" s="34">
        <f t="shared" ca="1" si="3"/>
        <v>0.5</v>
      </c>
      <c r="M9" s="34">
        <f t="shared" ca="1" si="3"/>
        <v>0.5</v>
      </c>
      <c r="N9" s="34">
        <f t="shared" ca="1" si="3"/>
        <v>0.5</v>
      </c>
      <c r="O9" s="34">
        <f t="shared" ca="1" si="3"/>
        <v>0.5</v>
      </c>
      <c r="P9" s="34">
        <f t="shared" ca="1" si="3"/>
        <v>0.5</v>
      </c>
      <c r="Q9" s="34">
        <f t="shared" ca="1" si="3"/>
        <v>0.5</v>
      </c>
      <c r="R9" s="34">
        <f t="shared" ca="1" si="3"/>
        <v>0.5</v>
      </c>
      <c r="S9" s="34">
        <f t="shared" ca="1" si="3"/>
        <v>0.5</v>
      </c>
      <c r="T9" s="34">
        <f t="shared" ca="1" si="3"/>
        <v>0.5</v>
      </c>
      <c r="U9" s="34">
        <f t="shared" ca="1" si="3"/>
        <v>0.5</v>
      </c>
      <c r="V9" s="34">
        <f t="shared" ca="1" si="3"/>
        <v>0.5</v>
      </c>
      <c r="W9" s="34">
        <f t="shared" ca="1" si="3"/>
        <v>0.5</v>
      </c>
      <c r="X9" s="34">
        <f t="shared" ca="1" si="3"/>
        <v>0.5</v>
      </c>
      <c r="Y9" s="34">
        <f t="shared" ca="1" si="3"/>
        <v>0.5</v>
      </c>
    </row>
    <row r="10" spans="1:25" x14ac:dyDescent="0.2">
      <c r="A10" s="1" t="str">
        <f>oq25basecase!A9</f>
        <v>failures_per_transformer_per_annum</v>
      </c>
      <c r="E10" s="36">
        <f t="shared" ca="1" si="4"/>
        <v>5.5700000000000003E-3</v>
      </c>
      <c r="F10" s="36">
        <f t="shared" ca="1" si="4"/>
        <v>5.5700000000000003E-3</v>
      </c>
      <c r="G10" s="36">
        <f t="shared" ca="1" si="4"/>
        <v>5.5700000000000003E-3</v>
      </c>
      <c r="H10" s="36">
        <f t="shared" ca="1" si="3"/>
        <v>5.5700000000000003E-3</v>
      </c>
      <c r="I10" s="36">
        <f t="shared" ca="1" si="3"/>
        <v>5.5700000000000003E-3</v>
      </c>
      <c r="J10" s="36">
        <f t="shared" ca="1" si="3"/>
        <v>5.5700000000000003E-3</v>
      </c>
      <c r="K10" s="36">
        <f t="shared" ca="1" si="3"/>
        <v>5.5700000000000003E-3</v>
      </c>
      <c r="L10" s="36">
        <f t="shared" ca="1" si="3"/>
        <v>5.5700000000000003E-3</v>
      </c>
      <c r="M10" s="36">
        <f t="shared" ca="1" si="3"/>
        <v>5.5700000000000003E-3</v>
      </c>
      <c r="N10" s="36">
        <f t="shared" ca="1" si="3"/>
        <v>5.5700000000000003E-3</v>
      </c>
      <c r="O10" s="36">
        <f t="shared" ca="1" si="3"/>
        <v>5.5700000000000003E-3</v>
      </c>
      <c r="P10" s="38">
        <f t="shared" ca="1" si="3"/>
        <v>5.0130000000000001E-3</v>
      </c>
      <c r="Q10" s="38">
        <f t="shared" ca="1" si="3"/>
        <v>6.1269999999999996E-3</v>
      </c>
      <c r="R10" s="36">
        <f t="shared" ca="1" si="3"/>
        <v>5.5700000000000003E-3</v>
      </c>
      <c r="S10" s="36">
        <f t="shared" ca="1" si="3"/>
        <v>5.5700000000000003E-3</v>
      </c>
      <c r="T10" s="36">
        <f t="shared" ca="1" si="3"/>
        <v>5.5700000000000003E-3</v>
      </c>
      <c r="U10" s="36">
        <f t="shared" ca="1" si="3"/>
        <v>5.5700000000000003E-3</v>
      </c>
      <c r="V10" s="36">
        <f t="shared" ca="1" si="3"/>
        <v>5.5700000000000003E-3</v>
      </c>
      <c r="W10" s="36">
        <f t="shared" ca="1" si="3"/>
        <v>5.5700000000000003E-3</v>
      </c>
      <c r="X10" s="36">
        <f t="shared" ca="1" si="3"/>
        <v>5.5700000000000003E-3</v>
      </c>
      <c r="Y10" s="36">
        <f t="shared" ca="1" si="3"/>
        <v>5.5700000000000003E-3</v>
      </c>
    </row>
    <row r="11" spans="1:25" x14ac:dyDescent="0.2">
      <c r="A11" s="1" t="str">
        <f>oq25basecase!A10</f>
        <v>failures_per_annum_per_100km_oh_line</v>
      </c>
      <c r="E11" s="36">
        <f t="shared" ca="1" si="4"/>
        <v>0.29010000000000002</v>
      </c>
      <c r="F11" s="36">
        <f t="shared" ca="1" si="4"/>
        <v>0.29010000000000002</v>
      </c>
      <c r="G11" s="36">
        <f t="shared" ca="1" si="4"/>
        <v>0.29010000000000002</v>
      </c>
      <c r="H11" s="36">
        <f t="shared" ca="1" si="3"/>
        <v>0.29010000000000002</v>
      </c>
      <c r="I11" s="36">
        <f t="shared" ca="1" si="3"/>
        <v>0.29010000000000002</v>
      </c>
      <c r="J11" s="36">
        <f t="shared" ca="1" si="3"/>
        <v>0.29010000000000002</v>
      </c>
      <c r="K11" s="36">
        <f t="shared" ca="1" si="3"/>
        <v>0.29010000000000002</v>
      </c>
      <c r="L11" s="36">
        <f t="shared" ca="1" si="3"/>
        <v>0.29010000000000002</v>
      </c>
      <c r="M11" s="36">
        <f t="shared" ca="1" si="3"/>
        <v>0.29010000000000002</v>
      </c>
      <c r="N11" s="36">
        <f t="shared" ca="1" si="3"/>
        <v>0.29010000000000002</v>
      </c>
      <c r="O11" s="36">
        <f t="shared" ca="1" si="3"/>
        <v>0.29010000000000002</v>
      </c>
      <c r="P11" s="38">
        <f t="shared" ca="1" si="3"/>
        <v>0.2611</v>
      </c>
      <c r="Q11" s="38">
        <f t="shared" ca="1" si="3"/>
        <v>0.31909999999999999</v>
      </c>
      <c r="R11" s="36">
        <f t="shared" ca="1" si="3"/>
        <v>0.29010000000000002</v>
      </c>
      <c r="S11" s="36">
        <f t="shared" ca="1" si="3"/>
        <v>0.29010000000000002</v>
      </c>
      <c r="T11" s="36">
        <f t="shared" ca="1" si="3"/>
        <v>0.29010000000000002</v>
      </c>
      <c r="U11" s="36">
        <f t="shared" ca="1" si="3"/>
        <v>0.29010000000000002</v>
      </c>
      <c r="V11" s="36">
        <f t="shared" ca="1" si="3"/>
        <v>0.29010000000000002</v>
      </c>
      <c r="W11" s="36">
        <f t="shared" ca="1" si="3"/>
        <v>0.29010000000000002</v>
      </c>
      <c r="X11" s="36">
        <f t="shared" ca="1" si="3"/>
        <v>0.29010000000000002</v>
      </c>
      <c r="Y11" s="36">
        <f t="shared" ca="1" si="3"/>
        <v>0.29010000000000002</v>
      </c>
    </row>
    <row r="12" spans="1:25" x14ac:dyDescent="0.2">
      <c r="A12" s="1" t="str">
        <f>oq25basecase!A11</f>
        <v>failures_per_annum_per_100km_ug_cable</v>
      </c>
      <c r="E12" s="36">
        <f t="shared" ca="1" si="4"/>
        <v>5.9499999999999997E-2</v>
      </c>
      <c r="F12" s="36">
        <f t="shared" ca="1" si="4"/>
        <v>5.9499999999999997E-2</v>
      </c>
      <c r="G12" s="36">
        <f t="shared" ca="1" si="4"/>
        <v>5.9499999999999997E-2</v>
      </c>
      <c r="H12" s="36">
        <f t="shared" ca="1" si="3"/>
        <v>5.9499999999999997E-2</v>
      </c>
      <c r="I12" s="36">
        <f t="shared" ca="1" si="3"/>
        <v>5.9499999999999997E-2</v>
      </c>
      <c r="J12" s="36">
        <f t="shared" ca="1" si="3"/>
        <v>5.9499999999999997E-2</v>
      </c>
      <c r="K12" s="36">
        <f t="shared" ca="1" si="3"/>
        <v>5.9499999999999997E-2</v>
      </c>
      <c r="L12" s="36">
        <f t="shared" ca="1" si="3"/>
        <v>5.9499999999999997E-2</v>
      </c>
      <c r="M12" s="36">
        <f t="shared" ca="1" si="3"/>
        <v>5.9499999999999997E-2</v>
      </c>
      <c r="N12" s="36">
        <f t="shared" ca="1" si="3"/>
        <v>5.9499999999999997E-2</v>
      </c>
      <c r="O12" s="36">
        <f t="shared" ca="1" si="3"/>
        <v>5.9499999999999997E-2</v>
      </c>
      <c r="P12" s="38">
        <f t="shared" ca="1" si="3"/>
        <v>5.3499999999999999E-2</v>
      </c>
      <c r="Q12" s="38">
        <f t="shared" ca="1" si="3"/>
        <v>6.54E-2</v>
      </c>
      <c r="R12" s="36">
        <f t="shared" ca="1" si="3"/>
        <v>5.9499999999999997E-2</v>
      </c>
      <c r="S12" s="36">
        <f t="shared" ca="1" si="3"/>
        <v>5.9499999999999997E-2</v>
      </c>
      <c r="T12" s="36">
        <f t="shared" ca="1" si="3"/>
        <v>5.9499999999999997E-2</v>
      </c>
      <c r="U12" s="36">
        <f t="shared" ca="1" si="3"/>
        <v>5.9499999999999997E-2</v>
      </c>
      <c r="V12" s="36">
        <f t="shared" ca="1" si="3"/>
        <v>5.9499999999999997E-2</v>
      </c>
      <c r="W12" s="36">
        <f t="shared" ca="1" si="3"/>
        <v>5.9499999999999997E-2</v>
      </c>
      <c r="X12" s="36">
        <f t="shared" ca="1" si="3"/>
        <v>5.9499999999999997E-2</v>
      </c>
      <c r="Y12" s="36">
        <f t="shared" ca="1" si="3"/>
        <v>5.9499999999999997E-2</v>
      </c>
    </row>
    <row r="13" spans="1:25" x14ac:dyDescent="0.2">
      <c r="A13" s="1" t="str">
        <f>oq25basecase!A12</f>
        <v>coef_for_transformer_cost_function_coef*MVA^exp</v>
      </c>
      <c r="E13" s="36">
        <f t="shared" ca="1" si="4"/>
        <v>9.4399999999999998E-2</v>
      </c>
      <c r="F13" s="36">
        <f t="shared" ca="1" si="4"/>
        <v>9.4399999999999998E-2</v>
      </c>
      <c r="G13" s="36">
        <f t="shared" ca="1" si="4"/>
        <v>9.4399999999999998E-2</v>
      </c>
      <c r="H13" s="36">
        <f t="shared" ca="1" si="3"/>
        <v>9.4399999999999998E-2</v>
      </c>
      <c r="I13" s="36">
        <f t="shared" ca="1" si="3"/>
        <v>9.4399999999999998E-2</v>
      </c>
      <c r="J13" s="36">
        <f t="shared" ca="1" si="3"/>
        <v>9.4399999999999998E-2</v>
      </c>
      <c r="K13" s="36">
        <f t="shared" ca="1" si="3"/>
        <v>9.4399999999999998E-2</v>
      </c>
      <c r="L13" s="36">
        <f t="shared" ca="1" si="3"/>
        <v>9.4399999999999998E-2</v>
      </c>
      <c r="M13" s="36">
        <f t="shared" ca="1" si="3"/>
        <v>9.4399999999999998E-2</v>
      </c>
      <c r="N13" s="36">
        <f t="shared" ca="1" si="3"/>
        <v>9.4399999999999998E-2</v>
      </c>
      <c r="O13" s="36">
        <f t="shared" ca="1" si="3"/>
        <v>9.4399999999999998E-2</v>
      </c>
      <c r="P13" s="36">
        <f t="shared" ca="1" si="3"/>
        <v>9.4399999999999998E-2</v>
      </c>
      <c r="Q13" s="36">
        <f t="shared" ca="1" si="3"/>
        <v>9.4399999999999998E-2</v>
      </c>
      <c r="R13" s="36">
        <f t="shared" ca="1" si="3"/>
        <v>9.4399999999999998E-2</v>
      </c>
      <c r="S13" s="36">
        <f t="shared" ca="1" si="3"/>
        <v>9.4399999999999998E-2</v>
      </c>
      <c r="T13" s="36">
        <f t="shared" ca="1" si="3"/>
        <v>9.4399999999999998E-2</v>
      </c>
      <c r="U13" s="36">
        <f t="shared" ca="1" si="3"/>
        <v>9.4399999999999998E-2</v>
      </c>
      <c r="V13" s="36">
        <f t="shared" ca="1" si="3"/>
        <v>9.4399999999999998E-2</v>
      </c>
      <c r="W13" s="36">
        <f t="shared" ca="1" si="3"/>
        <v>9.4399999999999998E-2</v>
      </c>
      <c r="X13" s="36">
        <f t="shared" ca="1" si="3"/>
        <v>9.4399999999999998E-2</v>
      </c>
      <c r="Y13" s="36">
        <f t="shared" ca="1" si="3"/>
        <v>9.4399999999999998E-2</v>
      </c>
    </row>
    <row r="14" spans="1:25" x14ac:dyDescent="0.2">
      <c r="A14" s="1" t="str">
        <f>oq25basecase!A13</f>
        <v>exponent_for_transformer_cost_function</v>
      </c>
      <c r="E14" s="36">
        <f t="shared" ca="1" si="4"/>
        <v>0.63980000000000004</v>
      </c>
      <c r="F14" s="36">
        <f t="shared" ca="1" si="4"/>
        <v>0.63980000000000004</v>
      </c>
      <c r="G14" s="36">
        <f t="shared" ca="1" si="4"/>
        <v>0.63980000000000004</v>
      </c>
      <c r="H14" s="36">
        <f t="shared" ca="1" si="3"/>
        <v>0.63980000000000004</v>
      </c>
      <c r="I14" s="36">
        <f t="shared" ca="1" si="3"/>
        <v>0.63980000000000004</v>
      </c>
      <c r="J14" s="36">
        <f t="shared" ca="1" si="3"/>
        <v>0.63980000000000004</v>
      </c>
      <c r="K14" s="36">
        <f t="shared" ca="1" si="3"/>
        <v>0.63980000000000004</v>
      </c>
      <c r="L14" s="36">
        <f t="shared" ca="1" si="3"/>
        <v>0.63980000000000004</v>
      </c>
      <c r="M14" s="36">
        <f t="shared" ca="1" si="3"/>
        <v>0.63980000000000004</v>
      </c>
      <c r="N14" s="36">
        <f t="shared" ca="1" si="3"/>
        <v>0.63980000000000004</v>
      </c>
      <c r="O14" s="36">
        <f t="shared" ca="1" si="3"/>
        <v>0.63980000000000004</v>
      </c>
      <c r="P14" s="36">
        <f t="shared" ca="1" si="3"/>
        <v>0.63980000000000004</v>
      </c>
      <c r="Q14" s="36">
        <f t="shared" ca="1" si="3"/>
        <v>0.63980000000000004</v>
      </c>
      <c r="R14" s="36">
        <f t="shared" ca="1" si="3"/>
        <v>0.63980000000000004</v>
      </c>
      <c r="S14" s="36">
        <f t="shared" ca="1" si="3"/>
        <v>0.63980000000000004</v>
      </c>
      <c r="T14" s="36">
        <f t="shared" ca="1" si="3"/>
        <v>0.63980000000000004</v>
      </c>
      <c r="U14" s="36">
        <f t="shared" ca="1" si="3"/>
        <v>0.63980000000000004</v>
      </c>
      <c r="V14" s="36">
        <f t="shared" ca="1" si="3"/>
        <v>0.63980000000000004</v>
      </c>
      <c r="W14" s="36">
        <f t="shared" ca="1" si="3"/>
        <v>0.63980000000000004</v>
      </c>
      <c r="X14" s="36">
        <f t="shared" ca="1" si="3"/>
        <v>0.63980000000000004</v>
      </c>
      <c r="Y14" s="36">
        <f t="shared" ca="1" si="3"/>
        <v>0.63980000000000004</v>
      </c>
    </row>
    <row r="15" spans="1:25" x14ac:dyDescent="0.2">
      <c r="A15" s="1" t="str">
        <f>oq25basecase!A14</f>
        <v>coef_for_line_cost_function_coef*MVA^exp</v>
      </c>
      <c r="E15" s="36">
        <f t="shared" ca="1" si="4"/>
        <v>2.4799999999999999E-2</v>
      </c>
      <c r="F15" s="36">
        <f t="shared" ca="1" si="4"/>
        <v>2.4799999999999999E-2</v>
      </c>
      <c r="G15" s="36">
        <f t="shared" ca="1" si="4"/>
        <v>2.4799999999999999E-2</v>
      </c>
      <c r="H15" s="36">
        <f t="shared" ca="1" si="3"/>
        <v>2.4799999999999999E-2</v>
      </c>
      <c r="I15" s="36">
        <f t="shared" ca="1" si="3"/>
        <v>2.4799999999999999E-2</v>
      </c>
      <c r="J15" s="36">
        <f t="shared" ca="1" si="3"/>
        <v>2.4799999999999999E-2</v>
      </c>
      <c r="K15" s="36">
        <f t="shared" ca="1" si="3"/>
        <v>2.4799999999999999E-2</v>
      </c>
      <c r="L15" s="36">
        <f t="shared" ca="1" si="3"/>
        <v>2.4799999999999999E-2</v>
      </c>
      <c r="M15" s="36">
        <f t="shared" ca="1" si="3"/>
        <v>2.4799999999999999E-2</v>
      </c>
      <c r="N15" s="36">
        <f t="shared" ca="1" si="3"/>
        <v>2.4799999999999999E-2</v>
      </c>
      <c r="O15" s="36">
        <f t="shared" ca="1" si="3"/>
        <v>2.4799999999999999E-2</v>
      </c>
      <c r="P15" s="36">
        <f t="shared" ca="1" si="3"/>
        <v>2.4799999999999999E-2</v>
      </c>
      <c r="Q15" s="36">
        <f t="shared" ca="1" si="3"/>
        <v>2.4799999999999999E-2</v>
      </c>
      <c r="R15" s="36">
        <f t="shared" ca="1" si="3"/>
        <v>2.4799999999999999E-2</v>
      </c>
      <c r="S15" s="36">
        <f t="shared" ca="1" si="3"/>
        <v>2.4799999999999999E-2</v>
      </c>
      <c r="T15" s="36">
        <f t="shared" ca="1" si="3"/>
        <v>2.4799999999999999E-2</v>
      </c>
      <c r="U15" s="36">
        <f t="shared" ca="1" si="3"/>
        <v>2.4799999999999999E-2</v>
      </c>
      <c r="V15" s="38">
        <f t="shared" ca="1" si="3"/>
        <v>1.7299999999999999E-2</v>
      </c>
      <c r="W15" s="38">
        <f t="shared" ca="1" si="3"/>
        <v>3.2199999999999999E-2</v>
      </c>
      <c r="X15" s="36">
        <f t="shared" ca="1" si="3"/>
        <v>2.4799999999999999E-2</v>
      </c>
      <c r="Y15" s="36">
        <f t="shared" ca="1" si="3"/>
        <v>2.4799999999999999E-2</v>
      </c>
    </row>
    <row r="16" spans="1:25" x14ac:dyDescent="0.2">
      <c r="A16" s="1" t="str">
        <f>oq25basecase!A15</f>
        <v>exponent_for_line_cost_function</v>
      </c>
      <c r="E16" s="36">
        <f t="shared" ca="1" si="4"/>
        <v>0.63980000000000004</v>
      </c>
      <c r="F16" s="36">
        <f t="shared" ca="1" si="4"/>
        <v>0.63980000000000004</v>
      </c>
      <c r="G16" s="36">
        <f t="shared" ca="1" si="4"/>
        <v>0.63980000000000004</v>
      </c>
      <c r="H16" s="36">
        <f t="shared" ca="1" si="3"/>
        <v>0.63980000000000004</v>
      </c>
      <c r="I16" s="36">
        <f t="shared" ca="1" si="3"/>
        <v>0.63980000000000004</v>
      </c>
      <c r="J16" s="36">
        <f t="shared" ca="1" si="3"/>
        <v>0.63980000000000004</v>
      </c>
      <c r="K16" s="36">
        <f t="shared" ca="1" si="3"/>
        <v>0.63980000000000004</v>
      </c>
      <c r="L16" s="36">
        <f t="shared" ca="1" si="3"/>
        <v>0.63980000000000004</v>
      </c>
      <c r="M16" s="36">
        <f t="shared" ca="1" si="3"/>
        <v>0.63980000000000004</v>
      </c>
      <c r="N16" s="36">
        <f t="shared" ca="1" si="3"/>
        <v>0.63980000000000004</v>
      </c>
      <c r="O16" s="36">
        <f t="shared" ca="1" si="3"/>
        <v>0.63980000000000004</v>
      </c>
      <c r="P16" s="36">
        <f t="shared" ca="1" si="3"/>
        <v>0.63980000000000004</v>
      </c>
      <c r="Q16" s="36">
        <f t="shared" ca="1" si="3"/>
        <v>0.63980000000000004</v>
      </c>
      <c r="R16" s="36">
        <f t="shared" ca="1" si="3"/>
        <v>0.63980000000000004</v>
      </c>
      <c r="S16" s="36">
        <f t="shared" ca="1" si="3"/>
        <v>0.63980000000000004</v>
      </c>
      <c r="T16" s="36">
        <f t="shared" ca="1" si="3"/>
        <v>0.63980000000000004</v>
      </c>
      <c r="U16" s="36">
        <f t="shared" ca="1" si="3"/>
        <v>0.63980000000000004</v>
      </c>
      <c r="V16" s="36">
        <f t="shared" ca="1" si="3"/>
        <v>0.63980000000000004</v>
      </c>
      <c r="W16" s="36">
        <f t="shared" ca="1" si="3"/>
        <v>0.63980000000000004</v>
      </c>
      <c r="X16" s="38">
        <f t="shared" ca="1" si="3"/>
        <v>0.44829999999999998</v>
      </c>
      <c r="Y16" s="38">
        <f t="shared" ca="1" si="3"/>
        <v>0.83250000000000002</v>
      </c>
    </row>
    <row r="17" spans="1:26" x14ac:dyDescent="0.2">
      <c r="A17" s="1" t="str">
        <f>oq25basecase!A16</f>
        <v>cost_multiplier_underground_cables</v>
      </c>
      <c r="E17" s="35">
        <f t="shared" ca="1" si="4"/>
        <v>15</v>
      </c>
      <c r="F17" s="35">
        <f t="shared" ca="1" si="4"/>
        <v>15</v>
      </c>
      <c r="G17" s="35">
        <f t="shared" ca="1" si="4"/>
        <v>15</v>
      </c>
      <c r="H17" s="35">
        <f t="shared" ref="H17:Y20" ca="1" si="5">INDIRECT(ADDRESS(ROW(H17)-1,2,,,CONCATENATE("oq25",H$1)))</f>
        <v>15</v>
      </c>
      <c r="I17" s="35">
        <f t="shared" ca="1" si="5"/>
        <v>15</v>
      </c>
      <c r="J17" s="35">
        <f t="shared" ca="1" si="5"/>
        <v>15</v>
      </c>
      <c r="K17" s="35">
        <f t="shared" ca="1" si="5"/>
        <v>15</v>
      </c>
      <c r="L17" s="35">
        <f t="shared" ca="1" si="5"/>
        <v>15</v>
      </c>
      <c r="M17" s="35">
        <f t="shared" ca="1" si="5"/>
        <v>15</v>
      </c>
      <c r="N17" s="35">
        <f t="shared" ca="1" si="5"/>
        <v>15</v>
      </c>
      <c r="O17" s="35">
        <f t="shared" ca="1" si="5"/>
        <v>15</v>
      </c>
      <c r="P17" s="35">
        <f t="shared" ca="1" si="5"/>
        <v>15</v>
      </c>
      <c r="Q17" s="35">
        <f t="shared" ca="1" si="5"/>
        <v>15</v>
      </c>
      <c r="R17" s="35">
        <f t="shared" ca="1" si="5"/>
        <v>15</v>
      </c>
      <c r="S17" s="35">
        <f t="shared" ca="1" si="5"/>
        <v>15</v>
      </c>
      <c r="T17" s="37">
        <f t="shared" ca="1" si="5"/>
        <v>5</v>
      </c>
      <c r="U17" s="37">
        <f t="shared" ca="1" si="5"/>
        <v>25</v>
      </c>
      <c r="V17" s="35">
        <f t="shared" ca="1" si="5"/>
        <v>15</v>
      </c>
      <c r="W17" s="35">
        <f t="shared" ca="1" si="5"/>
        <v>15</v>
      </c>
      <c r="X17" s="35">
        <f t="shared" ca="1" si="5"/>
        <v>15</v>
      </c>
      <c r="Y17" s="35">
        <f t="shared" ca="1" si="5"/>
        <v>15</v>
      </c>
    </row>
    <row r="18" spans="1:26" x14ac:dyDescent="0.2">
      <c r="A18" s="1" t="str">
        <f>oq25basecase!A17</f>
        <v>max_hrs_to_replace/repair_transformer</v>
      </c>
      <c r="E18" s="35">
        <f t="shared" ca="1" si="4"/>
        <v>15351</v>
      </c>
      <c r="F18" s="35">
        <f t="shared" ca="1" si="4"/>
        <v>15351</v>
      </c>
      <c r="G18" s="35">
        <f t="shared" ca="1" si="4"/>
        <v>15351</v>
      </c>
      <c r="H18" s="35">
        <f t="shared" ca="1" si="5"/>
        <v>15351</v>
      </c>
      <c r="I18" s="35">
        <f t="shared" ca="1" si="5"/>
        <v>15351</v>
      </c>
      <c r="J18" s="35">
        <f t="shared" ca="1" si="5"/>
        <v>15351</v>
      </c>
      <c r="K18" s="35">
        <f t="shared" ca="1" si="5"/>
        <v>15351</v>
      </c>
      <c r="L18" s="35">
        <f t="shared" ca="1" si="5"/>
        <v>15351</v>
      </c>
      <c r="M18" s="35">
        <f t="shared" ca="1" si="5"/>
        <v>15351</v>
      </c>
      <c r="N18" s="35">
        <f t="shared" ca="1" si="5"/>
        <v>15351</v>
      </c>
      <c r="O18" s="35">
        <f t="shared" ca="1" si="5"/>
        <v>15351</v>
      </c>
      <c r="P18" s="35">
        <f t="shared" ca="1" si="5"/>
        <v>15351</v>
      </c>
      <c r="Q18" s="35">
        <f t="shared" ca="1" si="5"/>
        <v>15351</v>
      </c>
      <c r="R18" s="35">
        <f t="shared" ca="1" si="5"/>
        <v>15351</v>
      </c>
      <c r="S18" s="35">
        <f t="shared" ca="1" si="5"/>
        <v>15351</v>
      </c>
      <c r="T18" s="35">
        <f t="shared" ca="1" si="5"/>
        <v>15351</v>
      </c>
      <c r="U18" s="35">
        <f t="shared" ca="1" si="5"/>
        <v>15351</v>
      </c>
      <c r="V18" s="35">
        <f t="shared" ca="1" si="5"/>
        <v>15351</v>
      </c>
      <c r="W18" s="35">
        <f t="shared" ca="1" si="5"/>
        <v>15351</v>
      </c>
      <c r="X18" s="35">
        <f t="shared" ca="1" si="5"/>
        <v>15351</v>
      </c>
      <c r="Y18" s="35">
        <f t="shared" ca="1" si="5"/>
        <v>15351</v>
      </c>
    </row>
    <row r="19" spans="1:26" x14ac:dyDescent="0.2">
      <c r="A19" s="1" t="str">
        <f>oq25basecase!A18</f>
        <v>max_hrs_to_repair_OH_line</v>
      </c>
      <c r="E19" s="35">
        <f t="shared" ca="1" si="4"/>
        <v>120</v>
      </c>
      <c r="F19" s="35">
        <f t="shared" ca="1" si="4"/>
        <v>120</v>
      </c>
      <c r="G19" s="35">
        <f t="shared" ca="1" si="4"/>
        <v>120</v>
      </c>
      <c r="H19" s="35">
        <f t="shared" ca="1" si="5"/>
        <v>120</v>
      </c>
      <c r="I19" s="35">
        <f t="shared" ca="1" si="5"/>
        <v>120</v>
      </c>
      <c r="J19" s="35">
        <f t="shared" ca="1" si="5"/>
        <v>120</v>
      </c>
      <c r="K19" s="35">
        <f t="shared" ca="1" si="5"/>
        <v>120</v>
      </c>
      <c r="L19" s="35">
        <f t="shared" ca="1" si="5"/>
        <v>120</v>
      </c>
      <c r="M19" s="35">
        <f t="shared" ca="1" si="5"/>
        <v>120</v>
      </c>
      <c r="N19" s="35">
        <f t="shared" ca="1" si="5"/>
        <v>120</v>
      </c>
      <c r="O19" s="35">
        <f t="shared" ca="1" si="5"/>
        <v>120</v>
      </c>
      <c r="P19" s="35">
        <f t="shared" ca="1" si="5"/>
        <v>120</v>
      </c>
      <c r="Q19" s="35">
        <f t="shared" ca="1" si="5"/>
        <v>120</v>
      </c>
      <c r="R19" s="35">
        <f t="shared" ca="1" si="5"/>
        <v>120</v>
      </c>
      <c r="S19" s="35">
        <f t="shared" ca="1" si="5"/>
        <v>120</v>
      </c>
      <c r="T19" s="35">
        <f t="shared" ca="1" si="5"/>
        <v>120</v>
      </c>
      <c r="U19" s="35">
        <f t="shared" ca="1" si="5"/>
        <v>120</v>
      </c>
      <c r="V19" s="35">
        <f t="shared" ca="1" si="5"/>
        <v>120</v>
      </c>
      <c r="W19" s="35">
        <f t="shared" ca="1" si="5"/>
        <v>120</v>
      </c>
      <c r="X19" s="35">
        <f t="shared" ca="1" si="5"/>
        <v>120</v>
      </c>
      <c r="Y19" s="35">
        <f t="shared" ca="1" si="5"/>
        <v>120</v>
      </c>
    </row>
    <row r="20" spans="1:26" ht="15" thickBot="1" x14ac:dyDescent="0.25">
      <c r="A20" s="1" t="str">
        <f>oq25basecase!A19</f>
        <v>max_hrs_to_repair_cable</v>
      </c>
      <c r="E20" s="35">
        <f t="shared" ca="1" si="4"/>
        <v>2016</v>
      </c>
      <c r="F20" s="35">
        <f t="shared" ca="1" si="4"/>
        <v>2016</v>
      </c>
      <c r="G20" s="35">
        <f t="shared" ca="1" si="4"/>
        <v>2016</v>
      </c>
      <c r="H20" s="35">
        <f t="shared" ca="1" si="5"/>
        <v>2016</v>
      </c>
      <c r="I20" s="35">
        <f t="shared" ca="1" si="5"/>
        <v>2016</v>
      </c>
      <c r="J20" s="35">
        <f t="shared" ca="1" si="5"/>
        <v>2016</v>
      </c>
      <c r="K20" s="35">
        <f t="shared" ca="1" si="5"/>
        <v>2016</v>
      </c>
      <c r="L20" s="35">
        <f t="shared" ca="1" si="5"/>
        <v>2016</v>
      </c>
      <c r="M20" s="35">
        <f t="shared" ca="1" si="5"/>
        <v>2016</v>
      </c>
      <c r="N20" s="35">
        <f t="shared" ca="1" si="5"/>
        <v>2016</v>
      </c>
      <c r="O20" s="35">
        <f t="shared" ca="1" si="5"/>
        <v>2016</v>
      </c>
      <c r="P20" s="35">
        <f t="shared" ca="1" si="5"/>
        <v>2016</v>
      </c>
      <c r="Q20" s="35">
        <f t="shared" ca="1" si="5"/>
        <v>2016</v>
      </c>
      <c r="R20" s="35">
        <f t="shared" ca="1" si="5"/>
        <v>2016</v>
      </c>
      <c r="S20" s="35">
        <f t="shared" ca="1" si="5"/>
        <v>2016</v>
      </c>
      <c r="T20" s="35">
        <f t="shared" ca="1" si="5"/>
        <v>2016</v>
      </c>
      <c r="U20" s="35">
        <f t="shared" ca="1" si="5"/>
        <v>2016</v>
      </c>
      <c r="V20" s="35">
        <f t="shared" ca="1" si="5"/>
        <v>2016</v>
      </c>
      <c r="W20" s="35">
        <f t="shared" ca="1" si="5"/>
        <v>2016</v>
      </c>
      <c r="X20" s="35">
        <f t="shared" ca="1" si="5"/>
        <v>2016</v>
      </c>
      <c r="Y20" s="35">
        <f t="shared" ca="1" si="5"/>
        <v>2016</v>
      </c>
    </row>
    <row r="21" spans="1:26" ht="15.75" thickBot="1" x14ac:dyDescent="0.3">
      <c r="E21" s="39" t="s">
        <v>230</v>
      </c>
      <c r="F21" s="51"/>
      <c r="G21" s="51"/>
      <c r="H21" s="40"/>
      <c r="I21" s="40"/>
      <c r="J21" s="40"/>
      <c r="K21" s="40"/>
      <c r="L21" s="40"/>
      <c r="M21" s="40"/>
      <c r="N21" s="40"/>
      <c r="O21" s="40"/>
      <c r="P21" s="40"/>
      <c r="Q21" s="40"/>
      <c r="R21" s="40"/>
      <c r="S21" s="40"/>
      <c r="T21" s="40"/>
      <c r="U21" s="40"/>
      <c r="V21" s="40"/>
      <c r="W21" s="40"/>
      <c r="X21" s="40"/>
      <c r="Y21" s="41"/>
    </row>
    <row r="22" spans="1:26" ht="15" x14ac:dyDescent="0.25">
      <c r="A22" s="25" t="str">
        <f>LEFT(summary_MWh!A1,LEN(summary_MWh!A1)-5)&amp;" (mins @ avg demand)"</f>
        <v>N-1 EUE  (mins @ avg demand)</v>
      </c>
      <c r="B22" s="1" t="str">
        <f>summary_MWh!B1</f>
        <v>DR</v>
      </c>
      <c r="C22" s="1" t="str">
        <f>summary_MWh!C1</f>
        <v>out23_0</v>
      </c>
      <c r="D22" s="1" t="str">
        <f>summary_MWh!D1</f>
        <v>_input0</v>
      </c>
      <c r="E22" s="1" t="str">
        <f>summary_MWh!E1</f>
        <v>basecase</v>
      </c>
      <c r="F22" s="1" t="str">
        <f>summary_MWh!F1</f>
        <v>base_bsp96LDC</v>
      </c>
      <c r="G22" s="1" t="str">
        <f>summary_MWh!G1</f>
        <v>aemovcr</v>
      </c>
      <c r="H22" s="1" t="str">
        <f>summary_MWh!H1</f>
        <v>VCR70</v>
      </c>
      <c r="I22" s="1" t="str">
        <f>summary_MWh!I1</f>
        <v>VCR130</v>
      </c>
      <c r="J22" s="1" t="str">
        <f>summary_MWh!J1</f>
        <v>length70</v>
      </c>
      <c r="K22" s="1" t="str">
        <f>summary_MWh!K1</f>
        <v>length130</v>
      </c>
      <c r="L22" s="1" t="str">
        <f>summary_MWh!L1</f>
        <v>MD70</v>
      </c>
      <c r="M22" s="1" t="str">
        <f>summary_MWh!M1</f>
        <v>MD130</v>
      </c>
      <c r="N22" s="1" t="str">
        <f>summary_MWh!N1</f>
        <v>discrateL</v>
      </c>
      <c r="O22" s="1" t="str">
        <f>summary_MWh!O1</f>
        <v>discrateH</v>
      </c>
      <c r="P22" s="1" t="str">
        <f>summary_MWh!P1</f>
        <v>failrate90</v>
      </c>
      <c r="Q22" s="1" t="str">
        <f>summary_MWh!Q1</f>
        <v>failrate110</v>
      </c>
      <c r="R22" s="1" t="str">
        <f>summary_MWh!R1</f>
        <v>lives70</v>
      </c>
      <c r="S22" s="1" t="str">
        <f>summary_MWh!S1</f>
        <v>lives130</v>
      </c>
      <c r="T22" s="1" t="str">
        <f>summary_MWh!T1</f>
        <v>ugcostmult5</v>
      </c>
      <c r="U22" s="1" t="str">
        <f>summary_MWh!U1</f>
        <v>ugcostmult25</v>
      </c>
      <c r="V22" s="1" t="str">
        <f>summary_MWh!V1</f>
        <v>lcostcoef70</v>
      </c>
      <c r="W22" s="1" t="str">
        <f>summary_MWh!W1</f>
        <v>lcostcoef130</v>
      </c>
      <c r="X22" s="1" t="str">
        <f>summary_MWh!X1</f>
        <v>lcostexp70</v>
      </c>
      <c r="Y22" s="1" t="str">
        <f>summary_MWh!Y1</f>
        <v>lcostexp130</v>
      </c>
    </row>
    <row r="23" spans="1:26" x14ac:dyDescent="0.2">
      <c r="A23" s="1" t="s">
        <v>11</v>
      </c>
      <c r="B23" s="12">
        <f>summary_MWh!B2*60/(out23_0!$C48*out23_0!$I48)</f>
        <v>4.0150243806543475</v>
      </c>
      <c r="C23" s="12">
        <f ca="1">summary_MWh!C2*60/(out23_0!$C48*out23_0!$I48)</f>
        <v>4.0156958393113342</v>
      </c>
      <c r="D23" s="12">
        <f ca="1">summary_MWh!D2*60/(out23_0!$C48*out23_0!$I48)</f>
        <v>4.0156958393113342</v>
      </c>
      <c r="E23" s="42">
        <f ca="1">summary_MWh!E2*60/(oq25basecase!$C48*oq25basecase!$I48)+oq25basecaser1!$W48</f>
        <v>13.334968426832617</v>
      </c>
      <c r="F23" s="42">
        <f ca="1">summary_MWh!F2*60/(oq25basecase!$C48*oq25basecase!$I48)+oq25basecaser1!$W48</f>
        <v>13.334968426832617</v>
      </c>
      <c r="G23" s="42">
        <f ca="1">summary_MWh!G2*60/(oq25basecase!$C48*oq25basecase!$I48)+oq25basecaser1!$W48</f>
        <v>13.334968426832617</v>
      </c>
      <c r="H23" s="42">
        <f ca="1">summary_MWh!H2*60/(oq25basecase!$C48*oq25basecase!$I48)+oq25basecaser1!$W48</f>
        <v>22.72706872883683</v>
      </c>
      <c r="I23" s="42">
        <f ca="1">summary_MWh!I2*60/(oq25basecase!$C48*oq25basecase!$I48)+oq25basecaser1!$W48</f>
        <v>0.76772764711265673</v>
      </c>
      <c r="J23" s="42">
        <f ca="1">summary_MWh!J2*60/(oq25basecase!$C48*oq25basecase!$I48)+oq25basecaser1!$W48</f>
        <v>9.2853116134346116</v>
      </c>
      <c r="K23" s="42">
        <f ca="1">summary_MWh!K2*60/(oq25basecase!$C48*oq25basecase!$I48)+oq25basecaser1!$W48</f>
        <v>17.426774045941247</v>
      </c>
      <c r="L23" s="42">
        <f ca="1">summary_MWh!L2*60/(oq25basecase!$C48*oq25basecase!$I48)+oq25basecaser1!$W48</f>
        <v>9.334477898782831</v>
      </c>
      <c r="M23" s="42">
        <f ca="1">summary_MWh!M2*60/(oq25basecase!$C48*oq25basecase!$I48)+oq25basecaser1!$W48</f>
        <v>17.335458954882402</v>
      </c>
      <c r="N23" s="42">
        <f ca="1">summary_MWh!N2*60/(oq25basecase!$C48*oq25basecase!$I48)+oq25basecaser1!$W48</f>
        <v>13.334968426832617</v>
      </c>
      <c r="O23" s="42">
        <f ca="1">summary_MWh!O2*60/(oq25basecase!$C48*oq25basecase!$I48)+oq25basecaser1!$W48</f>
        <v>13.334968426832617</v>
      </c>
      <c r="P23" s="42">
        <f ca="1">summary_MWh!P2*60/(oq25basecase!$C48*oq25basecase!$I48)+oq25basecaser1!$W48</f>
        <v>11.980869406058387</v>
      </c>
      <c r="Q23" s="42">
        <f ca="1">summary_MWh!Q2*60/(oq25basecase!$C48*oq25basecase!$I48)+oq25basecaser1!$W48</f>
        <v>14.693756749336506</v>
      </c>
      <c r="R23" s="42">
        <f ca="1">summary_MWh!R2*60/(oq25basecase!$C48*oq25basecase!$I48)+oq25basecaser1!$W48</f>
        <v>13.334968426832617</v>
      </c>
      <c r="S23" s="42">
        <f ca="1">summary_MWh!S2*60/(oq25basecase!$C48*oq25basecase!$I48)+oq25basecaser1!$W48</f>
        <v>13.334968426832617</v>
      </c>
      <c r="T23" s="42">
        <f ca="1">summary_MWh!T2*60/(oq25basecase!$C48*oq25basecase!$I48)+oq25basecaser1!$W48</f>
        <v>13.334968426832617</v>
      </c>
      <c r="U23" s="42">
        <f ca="1">summary_MWh!U2*60/(oq25basecase!$C48*oq25basecase!$I48)+oq25basecaser1!$W48</f>
        <v>13.334968426832617</v>
      </c>
      <c r="V23" s="42">
        <f ca="1">summary_MWh!V2*60/(oq25basecase!$C48*oq25basecase!$I48)+oq25basecaser1!$W48</f>
        <v>0.76772764711265673</v>
      </c>
      <c r="W23" s="42">
        <f ca="1">summary_MWh!W2*60/(oq25basecase!$C48*oq25basecase!$I48)+oq25basecaser1!$W48</f>
        <v>22.72706872883683</v>
      </c>
      <c r="X23" s="42">
        <f ca="1">summary_MWh!X2*60/(oq25basecase!$C48*oq25basecase!$I48)+oq25basecaser1!$W48</f>
        <v>0.76772764711265673</v>
      </c>
      <c r="Y23" s="42">
        <f ca="1">summary_MWh!Y2*60/(oq25basecase!$C48*oq25basecase!$I48)+oq25basecaser1!$W48</f>
        <v>22.72706872883683</v>
      </c>
      <c r="Z23" s="1" t="s">
        <v>186</v>
      </c>
    </row>
    <row r="24" spans="1:26" x14ac:dyDescent="0.2">
      <c r="A24" s="1" t="s">
        <v>12</v>
      </c>
      <c r="B24" s="12">
        <f>summary_MWh!B3*60/(out23_0!$C49*out23_0!$I49)</f>
        <v>26.734709657002053</v>
      </c>
      <c r="C24" s="12">
        <f ca="1">summary_MWh!C3*60/(out23_0!$C49*out23_0!$I49)</f>
        <v>26.744994652406415</v>
      </c>
      <c r="D24" s="12">
        <f ca="1">summary_MWh!D3*60/(out23_0!$C49*out23_0!$I49)</f>
        <v>26.744994652406415</v>
      </c>
      <c r="E24" s="42">
        <f ca="1">summary_MWh!E3*60/(oq25basecase!$C49*oq25basecase!$I49)+oq25basecaser1!$W49</f>
        <v>5.4188794520547949</v>
      </c>
      <c r="F24" s="42">
        <f ca="1">summary_MWh!F3*60/(oq25basecase!$C49*oq25basecase!$I49)+oq25basecaser1!$W49</f>
        <v>5.4188794520547949</v>
      </c>
      <c r="G24" s="42">
        <f ca="1">summary_MWh!G3*60/(oq25basecase!$C49*oq25basecase!$I49)+oq25basecaser1!$W49</f>
        <v>5.4188794520547949</v>
      </c>
      <c r="H24" s="42">
        <f ca="1">summary_MWh!H3*60/(oq25basecase!$C49*oq25basecase!$I49)+oq25basecaser1!$W49</f>
        <v>7.0163342465753429</v>
      </c>
      <c r="I24" s="42">
        <f ca="1">summary_MWh!I3*60/(oq25basecase!$C49*oq25basecase!$I49)+oq25basecaser1!$W49</f>
        <v>5.4188794520547949</v>
      </c>
      <c r="J24" s="42">
        <f ca="1">summary_MWh!J3*60/(oq25basecase!$C49*oq25basecase!$I49)+oq25basecaser1!$W49</f>
        <v>4.5336328767123293</v>
      </c>
      <c r="K24" s="42">
        <f ca="1">summary_MWh!K3*60/(oq25basecase!$C49*oq25basecase!$I49)+oq25basecaser1!$W49</f>
        <v>7.1231671232876721</v>
      </c>
      <c r="L24" s="42">
        <f ca="1">summary_MWh!L3*60/(oq25basecase!$C49*oq25basecase!$I49)+oq25basecaser1!$W49</f>
        <v>4.9114356164383564</v>
      </c>
      <c r="M24" s="42">
        <f ca="1">summary_MWh!M3*60/(oq25basecase!$C49*oq25basecase!$I49)+oq25basecaser1!$W49</f>
        <v>7.0445424657534241</v>
      </c>
      <c r="N24" s="42">
        <f ca="1">summary_MWh!N3*60/(oq25basecase!$C49*oq25basecase!$I49)+oq25basecaser1!$W49</f>
        <v>5.4188794520547949</v>
      </c>
      <c r="O24" s="42">
        <f ca="1">summary_MWh!O3*60/(oq25basecase!$C49*oq25basecase!$I49)+oq25basecaser1!$W49</f>
        <v>5.4188794520547949</v>
      </c>
      <c r="P24" s="42">
        <f ca="1">summary_MWh!P3*60/(oq25basecase!$C49*oq25basecase!$I49)+oq25basecaser1!$W49</f>
        <v>6.1530739726027397</v>
      </c>
      <c r="Q24" s="42">
        <f ca="1">summary_MWh!Q3*60/(oq25basecase!$C49*oq25basecase!$I49)+oq25basecaser1!$W49</f>
        <v>5.9827479452054799</v>
      </c>
      <c r="R24" s="42">
        <f ca="1">summary_MWh!R3*60/(oq25basecase!$C49*oq25basecase!$I49)+oq25basecaser1!$W49</f>
        <v>5.4188794520547949</v>
      </c>
      <c r="S24" s="42">
        <f ca="1">summary_MWh!S3*60/(oq25basecase!$C49*oq25basecase!$I49)+oq25basecaser1!$W49</f>
        <v>5.4188794520547949</v>
      </c>
      <c r="T24" s="42">
        <f ca="1">summary_MWh!T3*60/(oq25basecase!$C49*oq25basecase!$I49)+oq25basecaser1!$W49</f>
        <v>5.4188794520547949</v>
      </c>
      <c r="U24" s="42">
        <f ca="1">summary_MWh!U3*60/(oq25basecase!$C49*oq25basecase!$I49)+oq25basecaser1!$W49</f>
        <v>5.4188794520547949</v>
      </c>
      <c r="V24" s="42">
        <f ca="1">summary_MWh!V3*60/(oq25basecase!$C49*oq25basecase!$I49)+oq25basecaser1!$W49</f>
        <v>5.4188794520547949</v>
      </c>
      <c r="W24" s="42">
        <f ca="1">summary_MWh!W3*60/(oq25basecase!$C49*oq25basecase!$I49)+oq25basecaser1!$W49</f>
        <v>5.4188794520547949</v>
      </c>
      <c r="X24" s="42">
        <f ca="1">summary_MWh!X3*60/(oq25basecase!$C49*oq25basecase!$I49)+oq25basecaser1!$W49</f>
        <v>5.4188794520547949</v>
      </c>
      <c r="Y24" s="42">
        <f ca="1">summary_MWh!Y3*60/(oq25basecase!$C49*oq25basecase!$I49)+oq25basecaser1!$W49</f>
        <v>5.4188794520547949</v>
      </c>
    </row>
    <row r="25" spans="1:26" x14ac:dyDescent="0.2">
      <c r="A25" s="1" t="s">
        <v>13</v>
      </c>
      <c r="B25" s="12">
        <f>summary_MWh!B4*60/(out23_0!$C50*out23_0!$I50)</f>
        <v>4.9289413043848942</v>
      </c>
      <c r="C25" s="12">
        <f ca="1">summary_MWh!C4*60/(out23_0!$C50*out23_0!$I50)</f>
        <v>4.9289473684210527</v>
      </c>
      <c r="D25" s="12">
        <f ca="1">summary_MWh!D4*60/(out23_0!$C50*out23_0!$I50)</f>
        <v>4.9289473684210527</v>
      </c>
      <c r="E25" s="42">
        <f ca="1">summary_MWh!E4*60/(oq25basecase!$C50*oq25basecase!$I50)+oq25basecaser1!$W50</f>
        <v>6.4459915809057531</v>
      </c>
      <c r="F25" s="42">
        <f ca="1">summary_MWh!F4*60/(oq25basecase!$C50*oq25basecase!$I50)+oq25basecaser1!$W50</f>
        <v>6.4459915809057531</v>
      </c>
      <c r="G25" s="42">
        <f ca="1">summary_MWh!G4*60/(oq25basecase!$C50*oq25basecase!$I50)+oq25basecaser1!$W50</f>
        <v>6.4459915809057531</v>
      </c>
      <c r="H25" s="42">
        <f ca="1">summary_MWh!H4*60/(oq25basecase!$C50*oq25basecase!$I50)+oq25basecaser1!$W50</f>
        <v>6.4459915809057531</v>
      </c>
      <c r="I25" s="42">
        <f ca="1">summary_MWh!I4*60/(oq25basecase!$C50*oq25basecase!$I50)+oq25basecaser1!$W50</f>
        <v>6.4459915809057531</v>
      </c>
      <c r="J25" s="42">
        <f ca="1">summary_MWh!J4*60/(oq25basecase!$C50*oq25basecase!$I50)+oq25basecaser1!$W50</f>
        <v>5.5864240574459405</v>
      </c>
      <c r="K25" s="42">
        <f ca="1">summary_MWh!K4*60/(oq25basecase!$C50*oq25basecase!$I50)+oq25basecaser1!$W50</f>
        <v>6.2613322581803352</v>
      </c>
      <c r="L25" s="42">
        <f ca="1">summary_MWh!L4*60/(oq25basecase!$C50*oq25basecase!$I50)+oq25basecaser1!$W50</f>
        <v>4.9002551467972264</v>
      </c>
      <c r="M25" s="42">
        <f ca="1">summary_MWh!M4*60/(oq25basecase!$C50*oq25basecase!$I50)+oq25basecaser1!$W50</f>
        <v>7.9916872153406775</v>
      </c>
      <c r="N25" s="42">
        <f ca="1">summary_MWh!N4*60/(oq25basecase!$C50*oq25basecase!$I50)+oq25basecaser1!$W50</f>
        <v>6.4459915809057531</v>
      </c>
      <c r="O25" s="42">
        <f ca="1">summary_MWh!O4*60/(oq25basecase!$C50*oq25basecase!$I50)+oq25basecaser1!$W50</f>
        <v>6.4459915809057531</v>
      </c>
      <c r="P25" s="42">
        <f ca="1">summary_MWh!P4*60/(oq25basecase!$C50*oq25basecase!$I50)+oq25basecaser1!$W50</f>
        <v>5.8582314829865361</v>
      </c>
      <c r="Q25" s="42">
        <f ca="1">summary_MWh!Q4*60/(oq25basecase!$C50*oq25basecase!$I50)+oq25basecaser1!$W50</f>
        <v>7.0498675498980017</v>
      </c>
      <c r="R25" s="42">
        <f ca="1">summary_MWh!R4*60/(oq25basecase!$C50*oq25basecase!$I50)+oq25basecaser1!$W50</f>
        <v>6.4459915809057531</v>
      </c>
      <c r="S25" s="42">
        <f ca="1">summary_MWh!S4*60/(oq25basecase!$C50*oq25basecase!$I50)+oq25basecaser1!$W50</f>
        <v>6.4459915809057531</v>
      </c>
      <c r="T25" s="42">
        <f ca="1">summary_MWh!T4*60/(oq25basecase!$C50*oq25basecase!$I50)+oq25basecaser1!$W50</f>
        <v>6.4459915809057531</v>
      </c>
      <c r="U25" s="42">
        <f ca="1">summary_MWh!U4*60/(oq25basecase!$C50*oq25basecase!$I50)+oq25basecaser1!$W50</f>
        <v>6.4459915809057531</v>
      </c>
      <c r="V25" s="42">
        <f ca="1">summary_MWh!V4*60/(oq25basecase!$C50*oq25basecase!$I50)+oq25basecaser1!$W50</f>
        <v>6.4459915809057531</v>
      </c>
      <c r="W25" s="42">
        <f ca="1">summary_MWh!W4*60/(oq25basecase!$C50*oq25basecase!$I50)+oq25basecaser1!$W50</f>
        <v>6.4459915809057531</v>
      </c>
      <c r="X25" s="42">
        <f ca="1">summary_MWh!X4*60/(oq25basecase!$C50*oq25basecase!$I50)+oq25basecaser1!$W50</f>
        <v>6.4459915809057531</v>
      </c>
      <c r="Y25" s="42">
        <f ca="1">summary_MWh!Y4*60/(oq25basecase!$C50*oq25basecase!$I50)+oq25basecaser1!$W50</f>
        <v>23.17251136874745</v>
      </c>
    </row>
    <row r="26" spans="1:26" x14ac:dyDescent="0.2">
      <c r="A26" s="1" t="s">
        <v>14</v>
      </c>
      <c r="B26" s="12">
        <f>summary_MWh!B5*60/(out23_0!$C51*out23_0!$I51)</f>
        <v>72.64044713867969</v>
      </c>
      <c r="C26" s="12">
        <f ca="1">summary_MWh!C5*60/(out23_0!$C51*out23_0!$I51)</f>
        <v>72.655588235294118</v>
      </c>
      <c r="D26" s="12">
        <f ca="1">summary_MWh!D5*60/(out23_0!$C51*out23_0!$I51)</f>
        <v>72.655588235294118</v>
      </c>
      <c r="E26" s="42">
        <f ca="1">summary_MWh!E5*60/(oq25basecase!$C51*oq25basecase!$I51)+oq25basecaser1!$W51</f>
        <v>114.08259259259258</v>
      </c>
      <c r="F26" s="42">
        <f ca="1">summary_MWh!F5*60/(oq25basecase!$C51*oq25basecase!$I51)+oq25basecaser1!$W51</f>
        <v>114.08259259259258</v>
      </c>
      <c r="G26" s="42">
        <f ca="1">summary_MWh!G5*60/(oq25basecase!$C51*oq25basecase!$I51)+oq25basecaser1!$W51</f>
        <v>114.08259259259258</v>
      </c>
      <c r="H26" s="42">
        <f ca="1">summary_MWh!H5*60/(oq25basecase!$C51*oq25basecase!$I51)+oq25basecaser1!$W51</f>
        <v>430.58703703703702</v>
      </c>
      <c r="I26" s="42">
        <f ca="1">summary_MWh!I5*60/(oq25basecase!$C51*oq25basecase!$I51)+oq25basecaser1!$W51</f>
        <v>114.08259259259258</v>
      </c>
      <c r="J26" s="42">
        <f ca="1">summary_MWh!J5*60/(oq25basecase!$C51*oq25basecase!$I51)+oq25basecaser1!$W51</f>
        <v>83.33814814814815</v>
      </c>
      <c r="K26" s="42">
        <f ca="1">summary_MWh!K5*60/(oq25basecase!$C51*oq25basecase!$I51)+oq25basecaser1!$W51</f>
        <v>144.82703703703703</v>
      </c>
      <c r="L26" s="42">
        <f ca="1">summary_MWh!L5*60/(oq25basecase!$C51*oq25basecase!$I51)+oq25basecaser1!$W51</f>
        <v>304.47074074074072</v>
      </c>
      <c r="M26" s="42">
        <f ca="1">summary_MWh!M5*60/(oq25basecase!$C51*oq25basecase!$I51)+oq25basecaser1!$W51</f>
        <v>145.24740740740739</v>
      </c>
      <c r="N26" s="42">
        <f ca="1">summary_MWh!N5*60/(oq25basecase!$C51*oq25basecase!$I51)+oq25basecaser1!$W51</f>
        <v>114.08259259259258</v>
      </c>
      <c r="O26" s="42">
        <f ca="1">summary_MWh!O5*60/(oq25basecase!$C51*oq25basecase!$I51)+oq25basecaser1!$W51</f>
        <v>430.58703703703702</v>
      </c>
      <c r="P26" s="42">
        <f ca="1">summary_MWh!P5*60/(oq25basecase!$C51*oq25basecase!$I51)+oq25basecaser1!$W51</f>
        <v>388.56259259259258</v>
      </c>
      <c r="Q26" s="42">
        <f ca="1">summary_MWh!Q5*60/(oq25basecase!$C51*oq25basecase!$I51)+oq25basecaser1!$W51</f>
        <v>124.46740740740741</v>
      </c>
      <c r="R26" s="42">
        <f ca="1">summary_MWh!R5*60/(oq25basecase!$C51*oq25basecase!$I51)+oq25basecaser1!$W51</f>
        <v>114.08259259259258</v>
      </c>
      <c r="S26" s="42">
        <f ca="1">summary_MWh!S5*60/(oq25basecase!$C51*oq25basecase!$I51)+oq25basecaser1!$W51</f>
        <v>114.08259259259258</v>
      </c>
      <c r="T26" s="42">
        <f ca="1">summary_MWh!T5*60/(oq25basecase!$C51*oq25basecase!$I51)+oq25basecaser1!$W51</f>
        <v>114.08259259259258</v>
      </c>
      <c r="U26" s="42">
        <f ca="1">summary_MWh!U5*60/(oq25basecase!$C51*oq25basecase!$I51)+oq25basecaser1!$W51</f>
        <v>114.08259259259258</v>
      </c>
      <c r="V26" s="42">
        <f ca="1">summary_MWh!V5*60/(oq25basecase!$C51*oq25basecase!$I51)+oq25basecaser1!$W51</f>
        <v>114.08259259259258</v>
      </c>
      <c r="W26" s="42">
        <f ca="1">summary_MWh!W5*60/(oq25basecase!$C51*oq25basecase!$I51)+oq25basecaser1!$W51</f>
        <v>430.58703703703702</v>
      </c>
      <c r="X26" s="42">
        <f ca="1">summary_MWh!X5*60/(oq25basecase!$C51*oq25basecase!$I51)+oq25basecaser1!$W51</f>
        <v>114.08259259259258</v>
      </c>
      <c r="Y26" s="42">
        <f ca="1">summary_MWh!Y5*60/(oq25basecase!$C51*oq25basecase!$I51)+oq25basecaser1!$W51</f>
        <v>430.58703703703702</v>
      </c>
    </row>
    <row r="27" spans="1:26" x14ac:dyDescent="0.2">
      <c r="A27" s="1" t="s">
        <v>15</v>
      </c>
      <c r="B27" s="12">
        <f>summary_MWh!B6*60/(out23_0!$C52*out23_0!$I52)</f>
        <v>2.4764531281525621</v>
      </c>
      <c r="C27" s="12">
        <f ca="1">summary_MWh!C6*60/(out23_0!$C52*out23_0!$I52)</f>
        <v>2.4766597314166821</v>
      </c>
      <c r="D27" s="12">
        <f ca="1">summary_MWh!D6*60/(out23_0!$C52*out23_0!$I52)</f>
        <v>2.4766597314166821</v>
      </c>
      <c r="E27" s="42">
        <f ca="1">summary_MWh!E6*60/(oq25basecase!$C52*oq25basecase!$I52)+oq25basecaser1!$W52</f>
        <v>1.6212507388576027</v>
      </c>
      <c r="F27" s="42">
        <f ca="1">summary_MWh!F6*60/(oq25basecase!$C52*oq25basecase!$I52)+oq25basecaser1!$W52</f>
        <v>1.6212507388576027</v>
      </c>
      <c r="G27" s="42">
        <f ca="1">summary_MWh!G6*60/(oq25basecase!$C52*oq25basecase!$I52)+oq25basecaser1!$W52</f>
        <v>3.6466851716814159</v>
      </c>
      <c r="H27" s="42">
        <f ca="1">summary_MWh!H6*60/(oq25basecase!$C52*oq25basecase!$I52)+oq25basecaser1!$W52</f>
        <v>1.6212507388576027</v>
      </c>
      <c r="I27" s="42">
        <f ca="1">summary_MWh!I6*60/(oq25basecase!$C52*oq25basecase!$I52)+oq25basecaser1!$W52</f>
        <v>1.6212507388576027</v>
      </c>
      <c r="J27" s="42">
        <f ca="1">summary_MWh!J6*60/(oq25basecase!$C52*oq25basecase!$I52)+oq25basecaser1!$W52</f>
        <v>1.6079492505229287</v>
      </c>
      <c r="K27" s="42">
        <f ca="1">summary_MWh!K6*60/(oq25basecase!$C52*oq25basecase!$I52)+oq25basecaser1!$W52</f>
        <v>1.6345492102976671</v>
      </c>
      <c r="L27" s="42">
        <f ca="1">summary_MWh!L6*60/(oq25basecase!$C52*oq25basecase!$I52)+oq25basecaser1!$W52</f>
        <v>2.7297694436041837</v>
      </c>
      <c r="M27" s="42">
        <f ca="1">summary_MWh!M6*60/(oq25basecase!$C52*oq25basecase!$I52)+oq25basecaser1!$W52</f>
        <v>1.6458897171359617</v>
      </c>
      <c r="N27" s="42">
        <f ca="1">summary_MWh!N6*60/(oq25basecase!$C52*oq25basecase!$I52)+oq25basecaser1!$W52</f>
        <v>1.6212507388576027</v>
      </c>
      <c r="O27" s="42">
        <f ca="1">summary_MWh!O6*60/(oq25basecase!$C52*oq25basecase!$I52)+oq25basecaser1!$W52</f>
        <v>3.2400500148028963</v>
      </c>
      <c r="P27" s="42">
        <f ca="1">summary_MWh!P6*60/(oq25basecase!$C52*oq25basecase!$I52)+oq25basecaser1!$W52</f>
        <v>3.0685184379726467</v>
      </c>
      <c r="Q27" s="42">
        <f ca="1">summary_MWh!Q6*60/(oq25basecase!$C52*oq25basecase!$I52)+oq25basecaser1!$W52</f>
        <v>1.6294747935639584</v>
      </c>
      <c r="R27" s="42">
        <f ca="1">summary_MWh!R6*60/(oq25basecase!$C52*oq25basecase!$I52)+oq25basecaser1!$W52</f>
        <v>3.2400500148028963</v>
      </c>
      <c r="S27" s="42">
        <f ca="1">summary_MWh!S6*60/(oq25basecase!$C52*oq25basecase!$I52)+oq25basecaser1!$W52</f>
        <v>1.6212507388576027</v>
      </c>
      <c r="T27" s="42">
        <f ca="1">summary_MWh!T6*60/(oq25basecase!$C52*oq25basecase!$I52)+oq25basecaser1!$W52</f>
        <v>1.6212507388576027</v>
      </c>
      <c r="U27" s="42">
        <f ca="1">summary_MWh!U6*60/(oq25basecase!$C52*oq25basecase!$I52)+oq25basecaser1!$W52</f>
        <v>3.2400500148028963</v>
      </c>
      <c r="V27" s="42">
        <f ca="1">summary_MWh!V6*60/(oq25basecase!$C52*oq25basecase!$I52)+oq25basecaser1!$W52</f>
        <v>1.6212507388576027</v>
      </c>
      <c r="W27" s="42">
        <f ca="1">summary_MWh!W6*60/(oq25basecase!$C52*oq25basecase!$I52)+oq25basecaser1!$W52</f>
        <v>3.2400500148028963</v>
      </c>
      <c r="X27" s="42">
        <f ca="1">summary_MWh!X6*60/(oq25basecase!$C52*oq25basecase!$I52)+oq25basecaser1!$W52</f>
        <v>1.6212507388576027</v>
      </c>
      <c r="Y27" s="42">
        <f ca="1">summary_MWh!Y6*60/(oq25basecase!$C52*oq25basecase!$I52)+oq25basecaser1!$W52</f>
        <v>3.2400500148028963</v>
      </c>
    </row>
    <row r="28" spans="1:26" x14ac:dyDescent="0.2">
      <c r="A28" s="1" t="s">
        <v>16</v>
      </c>
      <c r="B28" s="12">
        <f>summary_MWh!B7*60/(out23_0!$C53*out23_0!$I53)</f>
        <v>4.7280907184313881</v>
      </c>
      <c r="C28" s="12">
        <f ca="1">summary_MWh!C7*60/(out23_0!$C53*out23_0!$I53)</f>
        <v>4.7283981900452492</v>
      </c>
      <c r="D28" s="12">
        <f ca="1">summary_MWh!D7*60/(out23_0!$C53*out23_0!$I53)</f>
        <v>4.7283981900452492</v>
      </c>
      <c r="E28" s="42">
        <f ca="1">summary_MWh!E7*60/(oq25basecase!$C53*oq25basecase!$I53)+oq25basecaser1!$W53</f>
        <v>4.6375799584415578</v>
      </c>
      <c r="F28" s="42">
        <f ca="1">summary_MWh!F7*60/(oq25basecase!$C53*oq25basecase!$I53)+oq25basecaser1!$W53</f>
        <v>4.6375799584415578</v>
      </c>
      <c r="G28" s="42">
        <f ca="1">summary_MWh!G7*60/(oq25basecase!$C53*oq25basecase!$I53)+oq25basecaser1!$W53</f>
        <v>4.6375799584415578</v>
      </c>
      <c r="H28" s="42">
        <f ca="1">summary_MWh!H7*60/(oq25basecase!$C53*oq25basecase!$I53)+oq25basecaser1!$W53</f>
        <v>18.569722815584409</v>
      </c>
      <c r="I28" s="42">
        <f ca="1">summary_MWh!I7*60/(oq25basecase!$C53*oq25basecase!$I53)+oq25basecaser1!$W53</f>
        <v>4.6375799584415578</v>
      </c>
      <c r="J28" s="42">
        <f ca="1">summary_MWh!J7*60/(oq25basecase!$C53*oq25basecase!$I53)+oq25basecaser1!$W53</f>
        <v>3.8848526857142858</v>
      </c>
      <c r="K28" s="42">
        <f ca="1">summary_MWh!K7*60/(oq25basecase!$C53*oq25basecase!$I53)+oq25basecaser1!$W53</f>
        <v>5.642028010389609</v>
      </c>
      <c r="L28" s="42">
        <f ca="1">summary_MWh!L7*60/(oq25basecase!$C53*oq25basecase!$I53)+oq25basecaser1!$W53</f>
        <v>13.373164374025972</v>
      </c>
      <c r="M28" s="42">
        <f ca="1">summary_MWh!M7*60/(oq25basecase!$C53*oq25basecase!$I53)+oq25basecaser1!$W53</f>
        <v>5.6544955428571422</v>
      </c>
      <c r="N28" s="42">
        <f ca="1">summary_MWh!N7*60/(oq25basecase!$C53*oq25basecase!$I53)+oq25basecaser1!$W53</f>
        <v>4.6375799584415578</v>
      </c>
      <c r="O28" s="42">
        <f ca="1">summary_MWh!O7*60/(oq25basecase!$C53*oq25basecase!$I53)+oq25basecaser1!$W53</f>
        <v>18.569722815584409</v>
      </c>
      <c r="P28" s="42">
        <f ca="1">summary_MWh!P7*60/(oq25basecase!$C53*oq25basecase!$I53)+oq25basecaser1!$W53</f>
        <v>16.82696307532467</v>
      </c>
      <c r="Q28" s="42">
        <f ca="1">summary_MWh!Q7*60/(oq25basecase!$C53*oq25basecase!$I53)+oq25basecaser1!$W53</f>
        <v>4.9921903480519481</v>
      </c>
      <c r="R28" s="42">
        <f ca="1">summary_MWh!R7*60/(oq25basecase!$C53*oq25basecase!$I53)+oq25basecaser1!$W53</f>
        <v>18.569722815584409</v>
      </c>
      <c r="S28" s="42">
        <f ca="1">summary_MWh!S7*60/(oq25basecase!$C53*oq25basecase!$I53)+oq25basecaser1!$W53</f>
        <v>4.6375799584415578</v>
      </c>
      <c r="T28" s="42">
        <f ca="1">summary_MWh!T7*60/(oq25basecase!$C53*oq25basecase!$I53)+oq25basecaser1!$W53</f>
        <v>4.6375799584415578</v>
      </c>
      <c r="U28" s="42">
        <f ca="1">summary_MWh!U7*60/(oq25basecase!$C53*oq25basecase!$I53)+oq25basecaser1!$W53</f>
        <v>4.6375799584415578</v>
      </c>
      <c r="V28" s="42">
        <f ca="1">summary_MWh!V7*60/(oq25basecase!$C53*oq25basecase!$I53)+oq25basecaser1!$W53</f>
        <v>4.6375799584415578</v>
      </c>
      <c r="W28" s="42">
        <f ca="1">summary_MWh!W7*60/(oq25basecase!$C53*oq25basecase!$I53)+oq25basecaser1!$W53</f>
        <v>18.569722815584409</v>
      </c>
      <c r="X28" s="42">
        <f ca="1">summary_MWh!X7*60/(oq25basecase!$C53*oq25basecase!$I53)+oq25basecaser1!$W53</f>
        <v>4.6375799584415578</v>
      </c>
      <c r="Y28" s="42">
        <f ca="1">summary_MWh!Y7*60/(oq25basecase!$C53*oq25basecase!$I53)+oq25basecaser1!$W53</f>
        <v>18.569722815584409</v>
      </c>
    </row>
    <row r="29" spans="1:26" x14ac:dyDescent="0.2">
      <c r="A29" s="1" t="s">
        <v>17</v>
      </c>
      <c r="B29" s="12">
        <f>summary_MWh!B8*60/(out23_0!$C54*out23_0!$I54)</f>
        <v>4.7280907184313881</v>
      </c>
      <c r="C29" s="12">
        <f ca="1">summary_MWh!C8*60/(out23_0!$C54*out23_0!$I54)</f>
        <v>4.7284033613445375</v>
      </c>
      <c r="D29" s="12">
        <f ca="1">summary_MWh!D8*60/(out23_0!$C54*out23_0!$I54)</f>
        <v>4.7284033613445375</v>
      </c>
      <c r="E29" s="42">
        <f ca="1">summary_MWh!E8*60/(oq25basecase!$C54*oq25basecase!$I54)+oq25basecaser1!$W54</f>
        <v>17.145695695695697</v>
      </c>
      <c r="F29" s="42">
        <f ca="1">summary_MWh!F8*60/(oq25basecase!$C54*oq25basecase!$I54)+oq25basecaser1!$W54</f>
        <v>17.145695695695697</v>
      </c>
      <c r="G29" s="42">
        <f ca="1">summary_MWh!G8*60/(oq25basecase!$C54*oq25basecase!$I54)+oq25basecaser1!$W54</f>
        <v>17.145695695695697</v>
      </c>
      <c r="H29" s="42">
        <f ca="1">summary_MWh!H8*60/(oq25basecase!$C54*oq25basecase!$I54)+oq25basecaser1!$W54</f>
        <v>17.145695695695697</v>
      </c>
      <c r="I29" s="42">
        <f ca="1">summary_MWh!I8*60/(oq25basecase!$C54*oq25basecase!$I54)+oq25basecaser1!$W54</f>
        <v>17.145695695695697</v>
      </c>
      <c r="J29" s="42">
        <f ca="1">summary_MWh!J8*60/(oq25basecase!$C54*oq25basecase!$I54)+oq25basecaser1!$W54</f>
        <v>11.976226226226226</v>
      </c>
      <c r="K29" s="42">
        <f ca="1">summary_MWh!K8*60/(oq25basecase!$C54*oq25basecase!$I54)+oq25basecaser1!$W54</f>
        <v>22.33718718718719</v>
      </c>
      <c r="L29" s="42">
        <f ca="1">summary_MWh!L8*60/(oq25basecase!$C54*oq25basecase!$I54)+oq25basecaser1!$W54</f>
        <v>12.002002002002001</v>
      </c>
      <c r="M29" s="42">
        <f ca="1">summary_MWh!M8*60/(oq25basecase!$C54*oq25basecase!$I54)+oq25basecaser1!$W54</f>
        <v>22.289389389389395</v>
      </c>
      <c r="N29" s="42">
        <f ca="1">summary_MWh!N8*60/(oq25basecase!$C54*oq25basecase!$I54)+oq25basecaser1!$W54</f>
        <v>17.145695695695697</v>
      </c>
      <c r="O29" s="42">
        <f ca="1">summary_MWh!O8*60/(oq25basecase!$C54*oq25basecase!$I54)+oq25basecaser1!$W54</f>
        <v>17.145695695695697</v>
      </c>
      <c r="P29" s="42">
        <f ca="1">summary_MWh!P8*60/(oq25basecase!$C54*oq25basecase!$I54)+oq25basecaser1!$W54</f>
        <v>15.42067067067067</v>
      </c>
      <c r="Q29" s="42">
        <f ca="1">summary_MWh!Q8*60/(oq25basecase!$C54*oq25basecase!$I54)+oq25basecaser1!$W54</f>
        <v>18.873123123123122</v>
      </c>
      <c r="R29" s="42">
        <f ca="1">summary_MWh!R8*60/(oq25basecase!$C54*oq25basecase!$I54)+oq25basecaser1!$W54</f>
        <v>17.145695695695697</v>
      </c>
      <c r="S29" s="42">
        <f ca="1">summary_MWh!S8*60/(oq25basecase!$C54*oq25basecase!$I54)+oq25basecaser1!$W54</f>
        <v>17.145695695695697</v>
      </c>
      <c r="T29" s="42">
        <f ca="1">summary_MWh!T8*60/(oq25basecase!$C54*oq25basecase!$I54)+oq25basecaser1!$W54</f>
        <v>17.145695695695697</v>
      </c>
      <c r="U29" s="42">
        <f ca="1">summary_MWh!U8*60/(oq25basecase!$C54*oq25basecase!$I54)+oq25basecaser1!$W54</f>
        <v>17.145695695695697</v>
      </c>
      <c r="V29" s="42">
        <f ca="1">summary_MWh!V8*60/(oq25basecase!$C54*oq25basecase!$I54)+oq25basecaser1!$W54</f>
        <v>17.145695695695697</v>
      </c>
      <c r="W29" s="42">
        <f ca="1">summary_MWh!W8*60/(oq25basecase!$C54*oq25basecase!$I54)+oq25basecaser1!$W54</f>
        <v>17.145695695695697</v>
      </c>
      <c r="X29" s="42">
        <f ca="1">summary_MWh!X8*60/(oq25basecase!$C54*oq25basecase!$I54)+oq25basecaser1!$W54</f>
        <v>3.7494994994994997</v>
      </c>
      <c r="Y29" s="42">
        <f ca="1">summary_MWh!Y8*60/(oq25basecase!$C54*oq25basecase!$I54)+oq25basecaser1!$W54</f>
        <v>17.145695695695697</v>
      </c>
    </row>
    <row r="30" spans="1:26" x14ac:dyDescent="0.2">
      <c r="A30" s="1" t="s">
        <v>18</v>
      </c>
      <c r="B30" s="12">
        <f>summary_MWh!B9*60/(out23_0!$C55*out23_0!$I55)</f>
        <v>38.706538964327137</v>
      </c>
      <c r="C30" s="12">
        <f ca="1">summary_MWh!C9*60/(out23_0!$C55*out23_0!$I55)</f>
        <v>38.710294117647052</v>
      </c>
      <c r="D30" s="12">
        <f ca="1">summary_MWh!D9*60/(out23_0!$C55*out23_0!$I55)</f>
        <v>38.710294117647052</v>
      </c>
      <c r="E30" s="42">
        <f ca="1">summary_MWh!E9*60/(oq25basecase!$C55*oq25basecase!$I55)+oq25basecaser1!$W55</f>
        <v>115.72791964285713</v>
      </c>
      <c r="F30" s="42">
        <f ca="1">summary_MWh!F9*60/(oq25basecase!$C55*oq25basecase!$I55)+oq25basecaser1!$W55</f>
        <v>115.72791964285713</v>
      </c>
      <c r="G30" s="42">
        <f ca="1">summary_MWh!G9*60/(oq25basecase!$C55*oq25basecase!$I55)+oq25basecaser1!$W55</f>
        <v>115.72791964285713</v>
      </c>
      <c r="H30" s="42">
        <f ca="1">summary_MWh!H9*60/(oq25basecase!$C55*oq25basecase!$I55)+oq25basecaser1!$W55</f>
        <v>326.50899107142857</v>
      </c>
      <c r="I30" s="42">
        <f ca="1">summary_MWh!I9*60/(oq25basecase!$C55*oq25basecase!$I55)+oq25basecaser1!$W55</f>
        <v>115.72791964285713</v>
      </c>
      <c r="J30" s="42">
        <f ca="1">summary_MWh!J9*60/(oq25basecase!$C55*oq25basecase!$I55)+oq25basecaser1!$W55</f>
        <v>86.235107142857132</v>
      </c>
      <c r="K30" s="42">
        <f ca="1">summary_MWh!K9*60/(oq25basecase!$C55*oq25basecase!$I55)+oq25basecaser1!$W55</f>
        <v>145.27229464285713</v>
      </c>
      <c r="L30" s="42">
        <f ca="1">summary_MWh!L9*60/(oq25basecase!$C55*oq25basecase!$I55)+oq25basecaser1!$W55</f>
        <v>232.9320267857143</v>
      </c>
      <c r="M30" s="42">
        <f ca="1">summary_MWh!M9*60/(oq25basecase!$C55*oq25basecase!$I55)+oq25basecaser1!$W55</f>
        <v>146.07050892857143</v>
      </c>
      <c r="N30" s="42">
        <f ca="1">summary_MWh!N9*60/(oq25basecase!$C55*oq25basecase!$I55)+oq25basecaser1!$W55</f>
        <v>115.72791964285713</v>
      </c>
      <c r="O30" s="42">
        <f ca="1">summary_MWh!O9*60/(oq25basecase!$C55*oq25basecase!$I55)+oq25basecaser1!$W55</f>
        <v>326.50899107142857</v>
      </c>
      <c r="P30" s="42">
        <f ca="1">summary_MWh!P9*60/(oq25basecase!$C55*oq25basecase!$I55)+oq25basecaser1!$W55</f>
        <v>295.23948214285707</v>
      </c>
      <c r="Q30" s="42">
        <f ca="1">summary_MWh!Q9*60/(oq25basecase!$C55*oq25basecase!$I55)+oq25basecaser1!$W55</f>
        <v>125.87166964285711</v>
      </c>
      <c r="R30" s="42">
        <f ca="1">summary_MWh!R9*60/(oq25basecase!$C55*oq25basecase!$I55)+oq25basecaser1!$W55</f>
        <v>115.72791964285713</v>
      </c>
      <c r="S30" s="42">
        <f ca="1">summary_MWh!S9*60/(oq25basecase!$C55*oq25basecase!$I55)+oq25basecaser1!$W55</f>
        <v>115.72791964285713</v>
      </c>
      <c r="T30" s="42">
        <f ca="1">summary_MWh!T9*60/(oq25basecase!$C55*oq25basecase!$I55)+oq25basecaser1!$W55</f>
        <v>115.72791964285713</v>
      </c>
      <c r="U30" s="42">
        <f ca="1">summary_MWh!U9*60/(oq25basecase!$C55*oq25basecase!$I55)+oq25basecaser1!$W55</f>
        <v>115.72791964285713</v>
      </c>
      <c r="V30" s="42">
        <f ca="1">summary_MWh!V9*60/(oq25basecase!$C55*oq25basecase!$I55)+oq25basecaser1!$W55</f>
        <v>115.72791964285713</v>
      </c>
      <c r="W30" s="42">
        <f ca="1">summary_MWh!W9*60/(oq25basecase!$C55*oq25basecase!$I55)+oq25basecaser1!$W55</f>
        <v>326.50899107142857</v>
      </c>
      <c r="X30" s="42">
        <f ca="1">summary_MWh!X9*60/(oq25basecase!$C55*oq25basecase!$I55)+oq25basecaser1!$W55</f>
        <v>115.72791964285713</v>
      </c>
      <c r="Y30" s="42">
        <f ca="1">summary_MWh!Y9*60/(oq25basecase!$C55*oq25basecase!$I55)+oq25basecaser1!$W55</f>
        <v>326.50899107142857</v>
      </c>
    </row>
    <row r="31" spans="1:26" x14ac:dyDescent="0.2">
      <c r="A31" s="1" t="s">
        <v>19</v>
      </c>
      <c r="B31" s="12">
        <f>summary_MWh!B10*60/(out23_0!$C56*out23_0!$I56)</f>
        <v>38.70653896432713</v>
      </c>
      <c r="C31" s="12">
        <f ca="1">summary_MWh!C10*60/(out23_0!$C56*out23_0!$I56)</f>
        <v>38.710352941176474</v>
      </c>
      <c r="D31" s="12">
        <f ca="1">summary_MWh!D10*60/(out23_0!$C56*out23_0!$I56)</f>
        <v>38.710352941176474</v>
      </c>
      <c r="E31" s="42">
        <f ca="1">summary_MWh!E10*60/(oq25basecase!$C56*oq25basecase!$I56)+oq25basecaser1!$W56</f>
        <v>115.72792857142856</v>
      </c>
      <c r="F31" s="42">
        <f ca="1">summary_MWh!F10*60/(oq25basecase!$C56*oq25basecase!$I56)+oq25basecaser1!$W56</f>
        <v>115.72792857142856</v>
      </c>
      <c r="G31" s="42">
        <f ca="1">summary_MWh!G10*60/(oq25basecase!$C56*oq25basecase!$I56)+oq25basecaser1!$W56</f>
        <v>115.72792857142856</v>
      </c>
      <c r="H31" s="42">
        <f ca="1">summary_MWh!H10*60/(oq25basecase!$C56*oq25basecase!$I56)+oq25basecaser1!$W56</f>
        <v>211.69392857142859</v>
      </c>
      <c r="I31" s="42">
        <f ca="1">summary_MWh!I10*60/(oq25basecase!$C56*oq25basecase!$I56)+oq25basecaser1!$W56</f>
        <v>115.72792857142856</v>
      </c>
      <c r="J31" s="42">
        <f ca="1">summary_MWh!J10*60/(oq25basecase!$C56*oq25basecase!$I56)+oq25basecaser1!$W56</f>
        <v>86.23507142857143</v>
      </c>
      <c r="K31" s="42">
        <f ca="1">summary_MWh!K10*60/(oq25basecase!$C56*oq25basecase!$I56)+oq25basecaser1!$W56</f>
        <v>145.27228571428572</v>
      </c>
      <c r="L31" s="42">
        <f ca="1">summary_MWh!L10*60/(oq25basecase!$C56*oq25basecase!$I56)+oq25basecaser1!$W56</f>
        <v>85.385357142857146</v>
      </c>
      <c r="M31" s="42">
        <f ca="1">summary_MWh!M10*60/(oq25basecase!$C56*oq25basecase!$I56)+oq25basecaser1!$W56</f>
        <v>146.07057142857144</v>
      </c>
      <c r="N31" s="42">
        <f ca="1">summary_MWh!N10*60/(oq25basecase!$C56*oq25basecase!$I56)+oq25basecaser1!$W56</f>
        <v>115.72792857142856</v>
      </c>
      <c r="O31" s="42">
        <f ca="1">summary_MWh!O10*60/(oq25basecase!$C56*oq25basecase!$I56)+oq25basecaser1!$W56</f>
        <v>115.72792857142856</v>
      </c>
      <c r="P31" s="42">
        <f ca="1">summary_MWh!P10*60/(oq25basecase!$C56*oq25basecase!$I56)+oq25basecaser1!$W56</f>
        <v>105.59028571428571</v>
      </c>
      <c r="Q31" s="42">
        <f ca="1">summary_MWh!Q10*60/(oq25basecase!$C56*oq25basecase!$I56)+oq25basecaser1!$W56</f>
        <v>125.87164285714285</v>
      </c>
      <c r="R31" s="42">
        <f ca="1">summary_MWh!R10*60/(oq25basecase!$C56*oq25basecase!$I56)+oq25basecaser1!$W56</f>
        <v>115.72792857142856</v>
      </c>
      <c r="S31" s="42">
        <f ca="1">summary_MWh!S10*60/(oq25basecase!$C56*oq25basecase!$I56)+oq25basecaser1!$W56</f>
        <v>115.72792857142856</v>
      </c>
      <c r="T31" s="42">
        <f ca="1">summary_MWh!T10*60/(oq25basecase!$C56*oq25basecase!$I56)+oq25basecaser1!$W56</f>
        <v>115.72792857142856</v>
      </c>
      <c r="U31" s="42">
        <f ca="1">summary_MWh!U10*60/(oq25basecase!$C56*oq25basecase!$I56)+oq25basecaser1!$W56</f>
        <v>115.72792857142856</v>
      </c>
      <c r="V31" s="42">
        <f ca="1">summary_MWh!V10*60/(oq25basecase!$C56*oq25basecase!$I56)+oq25basecaser1!$W56</f>
        <v>115.72792857142856</v>
      </c>
      <c r="W31" s="42">
        <f ca="1">summary_MWh!W10*60/(oq25basecase!$C56*oq25basecase!$I56)+oq25basecaser1!$W56</f>
        <v>115.72792857142856</v>
      </c>
      <c r="X31" s="42">
        <f ca="1">summary_MWh!X10*60/(oq25basecase!$C56*oq25basecase!$I56)+oq25basecaser1!$W56</f>
        <v>115.72792857142856</v>
      </c>
      <c r="Y31" s="42">
        <f ca="1">summary_MWh!Y10*60/(oq25basecase!$C56*oq25basecase!$I56)+oq25basecaser1!$W56</f>
        <v>211.69392857142859</v>
      </c>
    </row>
    <row r="32" spans="1:26" x14ac:dyDescent="0.2">
      <c r="A32" s="1" t="s">
        <v>20</v>
      </c>
      <c r="B32" s="12">
        <f>summary_MWh!B11*60/(out23_0!$C57*out23_0!$I57)</f>
        <v>13.152828724168049</v>
      </c>
      <c r="C32" s="12">
        <f ca="1">summary_MWh!C11*60/(out23_0!$C57*out23_0!$I57)</f>
        <v>13.154705882352943</v>
      </c>
      <c r="D32" s="12">
        <f ca="1">summary_MWh!D11*60/(out23_0!$C57*out23_0!$I57)</f>
        <v>13.154705882352943</v>
      </c>
      <c r="E32" s="42">
        <f ca="1">summary_MWh!E11*60/(oq25basecase!$C57*oq25basecase!$I57)+oq25basecaser1!$W57</f>
        <v>6.9777773195876289</v>
      </c>
      <c r="F32" s="42">
        <f ca="1">summary_MWh!F11*60/(oq25basecase!$C57*oq25basecase!$I57)+oq25basecaser1!$W57</f>
        <v>6.9777773195876289</v>
      </c>
      <c r="G32" s="42">
        <f ca="1">summary_MWh!G11*60/(oq25basecase!$C57*oq25basecase!$I57)+oq25basecaser1!$W57</f>
        <v>6.9777773195876289</v>
      </c>
      <c r="H32" s="42">
        <f ca="1">summary_MWh!H11*60/(oq25basecase!$C57*oq25basecase!$I57)+oq25basecaser1!$W57</f>
        <v>6.9777773195876289</v>
      </c>
      <c r="I32" s="42">
        <f ca="1">summary_MWh!I11*60/(oq25basecase!$C57*oq25basecase!$I57)+oq25basecaser1!$W57</f>
        <v>6.9777773195876289</v>
      </c>
      <c r="J32" s="42">
        <f ca="1">summary_MWh!J11*60/(oq25basecase!$C57*oq25basecase!$I57)+oq25basecaser1!$W57</f>
        <v>5.2844164948453614</v>
      </c>
      <c r="K32" s="42">
        <f ca="1">summary_MWh!K11*60/(oq25basecase!$C57*oq25basecase!$I57)+oq25basecaser1!$W57</f>
        <v>8.8066020618556706</v>
      </c>
      <c r="L32" s="42">
        <f ca="1">summary_MWh!L11*60/(oq25basecase!$C57*oq25basecase!$I57)+oq25basecaser1!$W57</f>
        <v>5.3924164948453619</v>
      </c>
      <c r="M32" s="42">
        <f ca="1">summary_MWh!M11*60/(oq25basecase!$C57*oq25basecase!$I57)+oq25basecaser1!$W57</f>
        <v>8.5632000000000001</v>
      </c>
      <c r="N32" s="42">
        <f ca="1">summary_MWh!N11*60/(oq25basecase!$C57*oq25basecase!$I57)+oq25basecaser1!$W57</f>
        <v>6.9777773195876289</v>
      </c>
      <c r="O32" s="42">
        <f ca="1">summary_MWh!O11*60/(oq25basecase!$C57*oq25basecase!$I57)+oq25basecaser1!$W57</f>
        <v>6.9777773195876289</v>
      </c>
      <c r="P32" s="42">
        <f ca="1">summary_MWh!P11*60/(oq25basecase!$C57*oq25basecase!$I57)+oq25basecaser1!$W57</f>
        <v>6.3719010309278357</v>
      </c>
      <c r="Q32" s="42">
        <f ca="1">summary_MWh!Q11*60/(oq25basecase!$C57*oq25basecase!$I57)+oq25basecaser1!$W57</f>
        <v>7.6009731958762892</v>
      </c>
      <c r="R32" s="42">
        <f ca="1">summary_MWh!R11*60/(oq25basecase!$C57*oq25basecase!$I57)+oq25basecaser1!$W57</f>
        <v>6.9777773195876289</v>
      </c>
      <c r="S32" s="42">
        <f ca="1">summary_MWh!S11*60/(oq25basecase!$C57*oq25basecase!$I57)+oq25basecaser1!$W57</f>
        <v>6.9777773195876289</v>
      </c>
      <c r="T32" s="42">
        <f ca="1">summary_MWh!T11*60/(oq25basecase!$C57*oq25basecase!$I57)+oq25basecaser1!$W57</f>
        <v>6.9777773195876289</v>
      </c>
      <c r="U32" s="42">
        <f ca="1">summary_MWh!U11*60/(oq25basecase!$C57*oq25basecase!$I57)+oq25basecaser1!$W57</f>
        <v>6.9777773195876289</v>
      </c>
      <c r="V32" s="42">
        <f ca="1">summary_MWh!V11*60/(oq25basecase!$C57*oq25basecase!$I57)+oq25basecaser1!$W57</f>
        <v>6.9777773195876289</v>
      </c>
      <c r="W32" s="42">
        <f ca="1">summary_MWh!W11*60/(oq25basecase!$C57*oq25basecase!$I57)+oq25basecaser1!$W57</f>
        <v>6.9777773195876289</v>
      </c>
      <c r="X32" s="42">
        <f ca="1">summary_MWh!X11*60/(oq25basecase!$C57*oq25basecase!$I57)+oq25basecaser1!$W57</f>
        <v>6.9777773195876289</v>
      </c>
      <c r="Y32" s="42">
        <f ca="1">summary_MWh!Y11*60/(oq25basecase!$C57*oq25basecase!$I57)+oq25basecaser1!$W57</f>
        <v>6.9777773195876289</v>
      </c>
    </row>
    <row r="33" spans="1:25" x14ac:dyDescent="0.2">
      <c r="A33" s="1" t="s">
        <v>21</v>
      </c>
      <c r="B33" s="12">
        <f>summary_MWh!B12*60/(out23_0!$C58*out23_0!$I58)</f>
        <v>4.8070512630816573</v>
      </c>
      <c r="C33" s="12">
        <f ca="1">summary_MWh!C12*60/(out23_0!$C58*out23_0!$I58)</f>
        <v>4.8070588235294123</v>
      </c>
      <c r="D33" s="12">
        <f ca="1">summary_MWh!D12*60/(out23_0!$C58*out23_0!$I58)</f>
        <v>4.8070588235294123</v>
      </c>
      <c r="E33" s="42">
        <f ca="1">summary_MWh!E12*60/(oq25basecase!$C58*oq25basecase!$I58)+oq25basecaser1!$W58</f>
        <v>13.843093073684212</v>
      </c>
      <c r="F33" s="42">
        <f ca="1">summary_MWh!F12*60/(oq25basecase!$C58*oq25basecase!$I58)+oq25basecaser1!$W58</f>
        <v>13.843093073684212</v>
      </c>
      <c r="G33" s="42">
        <f ca="1">summary_MWh!G12*60/(oq25basecase!$C58*oq25basecase!$I58)+oq25basecaser1!$W58</f>
        <v>13.843093073684212</v>
      </c>
      <c r="H33" s="42">
        <f ca="1">summary_MWh!H12*60/(oq25basecase!$C58*oq25basecase!$I58)+oq25basecaser1!$W58</f>
        <v>39.725560178947369</v>
      </c>
      <c r="I33" s="42">
        <f ca="1">summary_MWh!I12*60/(oq25basecase!$C58*oq25basecase!$I58)+oq25basecaser1!$W58</f>
        <v>13.843093073684212</v>
      </c>
      <c r="J33" s="42">
        <f ca="1">summary_MWh!J12*60/(oq25basecase!$C58*oq25basecase!$I58)+oq25basecaser1!$W58</f>
        <v>9.9821391263157917</v>
      </c>
      <c r="K33" s="42">
        <f ca="1">summary_MWh!K12*60/(oq25basecase!$C58*oq25basecase!$I58)+oq25basecaser1!$W58</f>
        <v>17.704014126315791</v>
      </c>
      <c r="L33" s="42">
        <f ca="1">summary_MWh!L12*60/(oq25basecase!$C58*oq25basecase!$I58)+oq25basecaser1!$W58</f>
        <v>28.035461494736843</v>
      </c>
      <c r="M33" s="42">
        <f ca="1">summary_MWh!M12*60/(oq25basecase!$C58*oq25basecase!$I58)+oq25basecaser1!$W58</f>
        <v>17.768454915789476</v>
      </c>
      <c r="N33" s="42">
        <f ca="1">summary_MWh!N12*60/(oq25basecase!$C58*oq25basecase!$I58)+oq25basecaser1!$W58</f>
        <v>13.843093073684212</v>
      </c>
      <c r="O33" s="42">
        <f ca="1">summary_MWh!O12*60/(oq25basecase!$C58*oq25basecase!$I58)+oq25basecaser1!$W58</f>
        <v>39.725560178947369</v>
      </c>
      <c r="P33" s="42">
        <f ca="1">summary_MWh!P12*60/(oq25basecase!$C58*oq25basecase!$I58)+oq25basecaser1!$W58</f>
        <v>35.762369389473683</v>
      </c>
      <c r="Q33" s="42">
        <f ca="1">summary_MWh!Q12*60/(oq25basecase!$C58*oq25basecase!$I58)+oq25basecaser1!$W58</f>
        <v>15.171974652631581</v>
      </c>
      <c r="R33" s="42">
        <f ca="1">summary_MWh!R12*60/(oq25basecase!$C58*oq25basecase!$I58)+oq25basecaser1!$W58</f>
        <v>13.843093073684212</v>
      </c>
      <c r="S33" s="42">
        <f ca="1">summary_MWh!S12*60/(oq25basecase!$C58*oq25basecase!$I58)+oq25basecaser1!$W58</f>
        <v>13.843093073684212</v>
      </c>
      <c r="T33" s="42">
        <f ca="1">summary_MWh!T12*60/(oq25basecase!$C58*oq25basecase!$I58)+oq25basecaser1!$W58</f>
        <v>13.843093073684212</v>
      </c>
      <c r="U33" s="42">
        <f ca="1">summary_MWh!U12*60/(oq25basecase!$C58*oq25basecase!$I58)+oq25basecaser1!$W58</f>
        <v>13.843093073684212</v>
      </c>
      <c r="V33" s="42">
        <f ca="1">summary_MWh!V12*60/(oq25basecase!$C58*oq25basecase!$I58)+oq25basecaser1!$W58</f>
        <v>13.843093073684212</v>
      </c>
      <c r="W33" s="42">
        <f ca="1">summary_MWh!W12*60/(oq25basecase!$C58*oq25basecase!$I58)+oq25basecaser1!$W58</f>
        <v>39.725560178947369</v>
      </c>
      <c r="X33" s="42">
        <f ca="1">summary_MWh!X12*60/(oq25basecase!$C58*oq25basecase!$I58)+oq25basecaser1!$W58</f>
        <v>13.843093073684212</v>
      </c>
      <c r="Y33" s="42">
        <f ca="1">summary_MWh!Y12*60/(oq25basecase!$C58*oq25basecase!$I58)+oq25basecaser1!$W58</f>
        <v>39.725560178947369</v>
      </c>
    </row>
    <row r="34" spans="1:25" x14ac:dyDescent="0.2">
      <c r="A34" s="1" t="s">
        <v>22</v>
      </c>
      <c r="B34" s="12">
        <f>summary_MWh!B13*60/(out23_0!$C59*out23_0!$I59)</f>
        <v>252.00000000000003</v>
      </c>
      <c r="C34" s="12">
        <f ca="1">summary_MWh!C13*60/(out23_0!$C59*out23_0!$I59)</f>
        <v>4.7696163682864441</v>
      </c>
      <c r="D34" s="12">
        <f ca="1">summary_MWh!D13*60/(out23_0!$C59*out23_0!$I59)</f>
        <v>4.7696163682864441</v>
      </c>
      <c r="E34" s="42">
        <f ca="1">summary_MWh!E13*60/(oq25basecase!$C59*oq25basecase!$I59)+oq25basecaser1!$W59</f>
        <v>4.332327272727273</v>
      </c>
      <c r="F34" s="42">
        <f ca="1">summary_MWh!F13*60/(oq25basecase!$C59*oq25basecase!$I59)+oq25basecaser1!$W59</f>
        <v>4.332327272727273</v>
      </c>
      <c r="G34" s="42">
        <f ca="1">summary_MWh!G13*60/(oq25basecase!$C59*oq25basecase!$I59)+oq25basecaser1!$W59</f>
        <v>4.332327272727273</v>
      </c>
      <c r="H34" s="42">
        <f ca="1">summary_MWh!H13*60/(oq25basecase!$C59*oq25basecase!$I59)+oq25basecaser1!$W59</f>
        <v>4.332327272727273</v>
      </c>
      <c r="I34" s="42">
        <f ca="1">summary_MWh!I13*60/(oq25basecase!$C59*oq25basecase!$I59)+oq25basecaser1!$W59</f>
        <v>4.332327272727273</v>
      </c>
      <c r="J34" s="42">
        <f ca="1">summary_MWh!J13*60/(oq25basecase!$C59*oq25basecase!$I59)+oq25basecaser1!$W59</f>
        <v>3.0326181818181817</v>
      </c>
      <c r="K34" s="42">
        <f ca="1">summary_MWh!K13*60/(oq25basecase!$C59*oq25basecase!$I59)+oq25basecaser1!$W59</f>
        <v>5.6319999999999997</v>
      </c>
      <c r="L34" s="42">
        <f ca="1">summary_MWh!L13*60/(oq25basecase!$C59*oq25basecase!$I59)+oq25basecaser1!$W59</f>
        <v>3.0326181818181817</v>
      </c>
      <c r="M34" s="42">
        <f ca="1">summary_MWh!M13*60/(oq25basecase!$C59*oq25basecase!$I59)+oq25basecaser1!$W59</f>
        <v>5.6319999999999997</v>
      </c>
      <c r="N34" s="42">
        <f ca="1">summary_MWh!N13*60/(oq25basecase!$C59*oq25basecase!$I59)+oq25basecaser1!$W59</f>
        <v>4.332327272727273</v>
      </c>
      <c r="O34" s="42">
        <f ca="1">summary_MWh!O13*60/(oq25basecase!$C59*oq25basecase!$I59)+oq25basecaser1!$W59</f>
        <v>4.332327272727273</v>
      </c>
      <c r="P34" s="42">
        <f ca="1">summary_MWh!P13*60/(oq25basecase!$C59*oq25basecase!$I59)+oq25basecaser1!$W59</f>
        <v>3.8992363636363638</v>
      </c>
      <c r="Q34" s="42">
        <f ca="1">summary_MWh!Q13*60/(oq25basecase!$C59*oq25basecase!$I59)+oq25basecaser1!$W59</f>
        <v>4.7653818181818188</v>
      </c>
      <c r="R34" s="42">
        <f ca="1">summary_MWh!R13*60/(oq25basecase!$C59*oq25basecase!$I59)+oq25basecaser1!$W59</f>
        <v>4.332327272727273</v>
      </c>
      <c r="S34" s="42">
        <f ca="1">summary_MWh!S13*60/(oq25basecase!$C59*oq25basecase!$I59)+oq25basecaser1!$W59</f>
        <v>4.332327272727273</v>
      </c>
      <c r="T34" s="42">
        <f ca="1">summary_MWh!T13*60/(oq25basecase!$C59*oq25basecase!$I59)+oq25basecaser1!$W59</f>
        <v>4.332327272727273</v>
      </c>
      <c r="U34" s="42">
        <f ca="1">summary_MWh!U13*60/(oq25basecase!$C59*oq25basecase!$I59)+oq25basecaser1!$W59</f>
        <v>4.332327272727273</v>
      </c>
      <c r="V34" s="42">
        <f ca="1">summary_MWh!V13*60/(oq25basecase!$C59*oq25basecase!$I59)+oq25basecaser1!$W59</f>
        <v>4.332327272727273</v>
      </c>
      <c r="W34" s="42">
        <f ca="1">summary_MWh!W13*60/(oq25basecase!$C59*oq25basecase!$I59)+oq25basecaser1!$W59</f>
        <v>4.332327272727273</v>
      </c>
      <c r="X34" s="42">
        <f ca="1">summary_MWh!X13*60/(oq25basecase!$C59*oq25basecase!$I59)+oq25basecaser1!$W59</f>
        <v>4.332327272727273</v>
      </c>
      <c r="Y34" s="42">
        <f ca="1">summary_MWh!Y13*60/(oq25basecase!$C59*oq25basecase!$I59)+oq25basecaser1!$W59</f>
        <v>4.332327272727273</v>
      </c>
    </row>
    <row r="35" spans="1:25" x14ac:dyDescent="0.2">
      <c r="A35" s="1" t="s">
        <v>23</v>
      </c>
      <c r="B35" s="12">
        <f>summary_MWh!B14*60/(out23_0!$C60*out23_0!$I60)</f>
        <v>1.9888637384568433</v>
      </c>
      <c r="C35" s="12">
        <f ca="1">summary_MWh!C14*60/(out23_0!$C60*out23_0!$I60)</f>
        <v>1.9889564361309378</v>
      </c>
      <c r="D35" s="12">
        <f ca="1">summary_MWh!D14*60/(out23_0!$C60*out23_0!$I60)</f>
        <v>1.9889564361309378</v>
      </c>
      <c r="E35" s="42">
        <f ca="1">summary_MWh!E14*60/(oq25basecase!$C60*oq25basecase!$I60)+oq25basecaser1!$W60</f>
        <v>1.9629968100313482</v>
      </c>
      <c r="F35" s="42">
        <f ca="1">summary_MWh!F14*60/(oq25basecase!$C60*oq25basecase!$I60)+oq25basecaser1!$W60</f>
        <v>1.9629968100313482</v>
      </c>
      <c r="G35" s="42">
        <f ca="1">summary_MWh!G14*60/(oq25basecase!$C60*oq25basecase!$I60)+oq25basecaser1!$W60</f>
        <v>1.9629968100313482</v>
      </c>
      <c r="H35" s="42">
        <f ca="1">summary_MWh!H14*60/(oq25basecase!$C60*oq25basecase!$I60)+oq25basecaser1!$W60</f>
        <v>1.9629968100313482</v>
      </c>
      <c r="I35" s="42">
        <f ca="1">summary_MWh!I14*60/(oq25basecase!$C60*oq25basecase!$I60)+oq25basecaser1!$W60</f>
        <v>1.9629968100313482</v>
      </c>
      <c r="J35" s="42">
        <f ca="1">summary_MWh!J14*60/(oq25basecase!$C60*oq25basecase!$I60)+oq25basecaser1!$W60</f>
        <v>1.6694544902821318</v>
      </c>
      <c r="K35" s="42">
        <f ca="1">summary_MWh!K14*60/(oq25basecase!$C60*oq25basecase!$I60)+oq25basecaser1!$W60</f>
        <v>2.2690507285266457</v>
      </c>
      <c r="L35" s="42">
        <f ca="1">summary_MWh!L14*60/(oq25basecase!$C60*oq25basecase!$I60)+oq25basecaser1!$W60</f>
        <v>1.5915059009404389</v>
      </c>
      <c r="M35" s="42">
        <f ca="1">summary_MWh!M14*60/(oq25basecase!$C60*oq25basecase!$I60)+oq25basecaser1!$W60</f>
        <v>2.3344902269592476</v>
      </c>
      <c r="N35" s="42">
        <f ca="1">summary_MWh!N14*60/(oq25basecase!$C60*oq25basecase!$I60)+oq25basecaser1!$W60</f>
        <v>1.9629968100313482</v>
      </c>
      <c r="O35" s="42">
        <f ca="1">summary_MWh!O14*60/(oq25basecase!$C60*oq25basecase!$I60)+oq25basecaser1!$W60</f>
        <v>1.9629968100313482</v>
      </c>
      <c r="P35" s="42">
        <f ca="1">summary_MWh!P14*60/(oq25basecase!$C60*oq25basecase!$I60)+oq25basecaser1!$W60</f>
        <v>1.8325516689655172</v>
      </c>
      <c r="Q35" s="42">
        <f ca="1">summary_MWh!Q14*60/(oq25basecase!$C60*oq25basecase!$I60)+oq25basecaser1!$W60</f>
        <v>2.0949190670846396</v>
      </c>
      <c r="R35" s="42">
        <f ca="1">summary_MWh!R14*60/(oq25basecase!$C60*oq25basecase!$I60)+oq25basecaser1!$W60</f>
        <v>1.9629968100313482</v>
      </c>
      <c r="S35" s="42">
        <f ca="1">summary_MWh!S14*60/(oq25basecase!$C60*oq25basecase!$I60)+oq25basecaser1!$W60</f>
        <v>1.9629968100313482</v>
      </c>
      <c r="T35" s="42">
        <f ca="1">summary_MWh!T14*60/(oq25basecase!$C60*oq25basecase!$I60)+oq25basecaser1!$W60</f>
        <v>1.9629968100313482</v>
      </c>
      <c r="U35" s="42">
        <f ca="1">summary_MWh!U14*60/(oq25basecase!$C60*oq25basecase!$I60)+oq25basecaser1!$W60</f>
        <v>1.9629968100313482</v>
      </c>
      <c r="V35" s="42">
        <f ca="1">summary_MWh!V14*60/(oq25basecase!$C60*oq25basecase!$I60)+oq25basecaser1!$W60</f>
        <v>1.9629968100313482</v>
      </c>
      <c r="W35" s="42">
        <f ca="1">summary_MWh!W14*60/(oq25basecase!$C60*oq25basecase!$I60)+oq25basecaser1!$W60</f>
        <v>1.9629968100313482</v>
      </c>
      <c r="X35" s="42">
        <f ca="1">summary_MWh!X14*60/(oq25basecase!$C60*oq25basecase!$I60)+oq25basecaser1!$W60</f>
        <v>1.9629968100313482</v>
      </c>
      <c r="Y35" s="42">
        <f ca="1">summary_MWh!Y14*60/(oq25basecase!$C60*oq25basecase!$I60)+oq25basecaser1!$W60</f>
        <v>1.9629968100313482</v>
      </c>
    </row>
    <row r="36" spans="1:25" x14ac:dyDescent="0.2">
      <c r="A36" s="1" t="s">
        <v>24</v>
      </c>
      <c r="B36" s="12">
        <f>summary_MWh!B15*60/(out23_0!$C61*out23_0!$I61)</f>
        <v>2.8269341388618137</v>
      </c>
      <c r="C36" s="12">
        <f ca="1">summary_MWh!C15*60/(out23_0!$C61*out23_0!$I61)</f>
        <v>2.8269281045751633</v>
      </c>
      <c r="D36" s="12">
        <f ca="1">summary_MWh!D15*60/(out23_0!$C61*out23_0!$I61)</f>
        <v>2.8269281045751633</v>
      </c>
      <c r="E36" s="42">
        <f ca="1">summary_MWh!E15*60/(oq25basecase!$C61*oq25basecase!$I61)+oq25basecaser1!$W61</f>
        <v>6.2719555555555546</v>
      </c>
      <c r="F36" s="42">
        <f ca="1">summary_MWh!F15*60/(oq25basecase!$C61*oq25basecase!$I61)+oq25basecaser1!$W61</f>
        <v>6.2719555555555546</v>
      </c>
      <c r="G36" s="42">
        <f ca="1">summary_MWh!G15*60/(oq25basecase!$C61*oq25basecase!$I61)+oq25basecaser1!$W61</f>
        <v>6.2719555555555546</v>
      </c>
      <c r="H36" s="42">
        <f ca="1">summary_MWh!H15*60/(oq25basecase!$C61*oq25basecase!$I61)+oq25basecaser1!$W61</f>
        <v>15.283333333333335</v>
      </c>
      <c r="I36" s="42">
        <f ca="1">summary_MWh!I15*60/(oq25basecase!$C61*oq25basecase!$I61)+oq25basecaser1!$W61</f>
        <v>6.2719555555555546</v>
      </c>
      <c r="J36" s="42">
        <f ca="1">summary_MWh!J15*60/(oq25basecase!$C61*oq25basecase!$I61)+oq25basecaser1!$W61</f>
        <v>4.3904000000000005</v>
      </c>
      <c r="K36" s="42">
        <f ca="1">summary_MWh!K15*60/(oq25basecase!$C61*oq25basecase!$I61)+oq25basecaser1!$W61</f>
        <v>8.1535555555555543</v>
      </c>
      <c r="L36" s="42">
        <f ca="1">summary_MWh!L15*60/(oq25basecase!$C61*oq25basecase!$I61)+oq25basecaser1!$W61</f>
        <v>10.698355555555555</v>
      </c>
      <c r="M36" s="42">
        <f ca="1">summary_MWh!M15*60/(oq25basecase!$C61*oq25basecase!$I61)+oq25basecaser1!$W61</f>
        <v>8.1535555555555543</v>
      </c>
      <c r="N36" s="42">
        <f ca="1">summary_MWh!N15*60/(oq25basecase!$C61*oq25basecase!$I61)+oq25basecaser1!$W61</f>
        <v>6.2719555555555546</v>
      </c>
      <c r="O36" s="42">
        <f ca="1">summary_MWh!O15*60/(oq25basecase!$C61*oq25basecase!$I61)+oq25basecaser1!$W61</f>
        <v>6.2719555555555546</v>
      </c>
      <c r="P36" s="42">
        <f ca="1">summary_MWh!P15*60/(oq25basecase!$C61*oq25basecase!$I61)+oq25basecaser1!$W61</f>
        <v>13.755555555555556</v>
      </c>
      <c r="Q36" s="42">
        <f ca="1">summary_MWh!Q15*60/(oq25basecase!$C61*oq25basecase!$I61)+oq25basecaser1!$W61</f>
        <v>6.8989777777777777</v>
      </c>
      <c r="R36" s="42">
        <f ca="1">summary_MWh!R15*60/(oq25basecase!$C61*oq25basecase!$I61)+oq25basecaser1!$W61</f>
        <v>6.2719555555555546</v>
      </c>
      <c r="S36" s="42">
        <f ca="1">summary_MWh!S15*60/(oq25basecase!$C61*oq25basecase!$I61)+oq25basecaser1!$W61</f>
        <v>6.2719555555555546</v>
      </c>
      <c r="T36" s="42">
        <f ca="1">summary_MWh!T15*60/(oq25basecase!$C61*oq25basecase!$I61)+oq25basecaser1!$W61</f>
        <v>6.2719555555555546</v>
      </c>
      <c r="U36" s="42">
        <f ca="1">summary_MWh!U15*60/(oq25basecase!$C61*oq25basecase!$I61)+oq25basecaser1!$W61</f>
        <v>6.2719555555555546</v>
      </c>
      <c r="V36" s="42">
        <f ca="1">summary_MWh!V15*60/(oq25basecase!$C61*oq25basecase!$I61)+oq25basecaser1!$W61</f>
        <v>6.2719555555555546</v>
      </c>
      <c r="W36" s="42">
        <f ca="1">summary_MWh!W15*60/(oq25basecase!$C61*oq25basecase!$I61)+oq25basecaser1!$W61</f>
        <v>15.283333333333335</v>
      </c>
      <c r="X36" s="42">
        <f ca="1">summary_MWh!X15*60/(oq25basecase!$C61*oq25basecase!$I61)+oq25basecaser1!$W61</f>
        <v>6.2719555555555546</v>
      </c>
      <c r="Y36" s="42">
        <f ca="1">summary_MWh!Y15*60/(oq25basecase!$C61*oq25basecase!$I61)+oq25basecaser1!$W61</f>
        <v>15.283333333333335</v>
      </c>
    </row>
    <row r="37" spans="1:25" x14ac:dyDescent="0.2">
      <c r="A37" s="1" t="s">
        <v>25</v>
      </c>
      <c r="B37" s="12">
        <f>summary_MWh!B16*60/(out23_0!$C62*out23_0!$I62)</f>
        <v>5.8636433934259875</v>
      </c>
      <c r="C37" s="12">
        <f ca="1">summary_MWh!C16*60/(out23_0!$C62*out23_0!$I62)</f>
        <v>5.8636383442265796</v>
      </c>
      <c r="D37" s="12">
        <f ca="1">summary_MWh!D16*60/(out23_0!$C62*out23_0!$I62)</f>
        <v>5.8636383442265796</v>
      </c>
      <c r="E37" s="42">
        <f ca="1">summary_MWh!E16*60/(oq25basecase!$C62*oq25basecase!$I62)+oq25basecaser1!$W62</f>
        <v>9.3239378523177265</v>
      </c>
      <c r="F37" s="42">
        <f ca="1">summary_MWh!F16*60/(oq25basecase!$C62*oq25basecase!$I62)+oq25basecaser1!$W62</f>
        <v>9.3239378523177265</v>
      </c>
      <c r="G37" s="42">
        <f ca="1">summary_MWh!G16*60/(oq25basecase!$C62*oq25basecase!$I62)+oq25basecaser1!$W62</f>
        <v>9.3239378523177265</v>
      </c>
      <c r="H37" s="42">
        <f ca="1">summary_MWh!H16*60/(oq25basecase!$C62*oq25basecase!$I62)+oq25basecaser1!$W62</f>
        <v>11.69964248777079</v>
      </c>
      <c r="I37" s="42">
        <f ca="1">summary_MWh!I16*60/(oq25basecase!$C62*oq25basecase!$I62)+oq25basecaser1!$W62</f>
        <v>7.3441568134171913</v>
      </c>
      <c r="J37" s="42">
        <f ca="1">summary_MWh!J16*60/(oq25basecase!$C62*oq25basecase!$I62)+oq25basecaser1!$W62</f>
        <v>10.146509480549732</v>
      </c>
      <c r="K37" s="42">
        <f ca="1">summary_MWh!K16*60/(oq25basecase!$C62*oq25basecase!$I62)+oq25basecaser1!$W62</f>
        <v>7.6818227812718387</v>
      </c>
      <c r="L37" s="42">
        <f ca="1">summary_MWh!L16*60/(oq25basecase!$C62*oq25basecase!$I62)+oq25basecaser1!$W62</f>
        <v>9.9706650826927561</v>
      </c>
      <c r="M37" s="42">
        <f ca="1">summary_MWh!M16*60/(oq25basecase!$C62*oq25basecase!$I62)+oq25basecaser1!$W62</f>
        <v>7.7664955043093418</v>
      </c>
      <c r="N37" s="42">
        <f ca="1">summary_MWh!N16*60/(oq25basecase!$C62*oq25basecase!$I62)+oq25basecaser1!$W62</f>
        <v>9.3239378523177265</v>
      </c>
      <c r="O37" s="42">
        <f ca="1">summary_MWh!O16*60/(oq25basecase!$C62*oq25basecase!$I62)+oq25basecaser1!$W62</f>
        <v>9.3239378523177265</v>
      </c>
      <c r="P37" s="42">
        <f ca="1">summary_MWh!P16*60/(oq25basecase!$C62*oq25basecase!$I62)+oq25basecaser1!$W62</f>
        <v>8.9513778709527152</v>
      </c>
      <c r="Q37" s="42">
        <f ca="1">summary_MWh!Q16*60/(oq25basecase!$C62*oq25basecase!$I62)+oq25basecaser1!$W62</f>
        <v>9.7039984160260886</v>
      </c>
      <c r="R37" s="42">
        <f ca="1">summary_MWh!R16*60/(oq25basecase!$C62*oq25basecase!$I62)+oq25basecaser1!$W62</f>
        <v>9.3239378523177265</v>
      </c>
      <c r="S37" s="42">
        <f ca="1">summary_MWh!S16*60/(oq25basecase!$C62*oq25basecase!$I62)+oq25basecaser1!$W62</f>
        <v>9.3239378523177265</v>
      </c>
      <c r="T37" s="42">
        <f ca="1">summary_MWh!T16*60/(oq25basecase!$C62*oq25basecase!$I62)+oq25basecaser1!$W62</f>
        <v>9.3239378523177265</v>
      </c>
      <c r="U37" s="42">
        <f ca="1">summary_MWh!U16*60/(oq25basecase!$C62*oq25basecase!$I62)+oq25basecaser1!$W62</f>
        <v>9.3239378523177265</v>
      </c>
      <c r="V37" s="42">
        <f ca="1">summary_MWh!V16*60/(oq25basecase!$C62*oq25basecase!$I62)+oq25basecaser1!$W62</f>
        <v>9.3239378523177265</v>
      </c>
      <c r="W37" s="42">
        <f ca="1">summary_MWh!W16*60/(oq25basecase!$C62*oq25basecase!$I62)+oq25basecaser1!$W62</f>
        <v>9.3239378523177265</v>
      </c>
      <c r="X37" s="42">
        <f ca="1">summary_MWh!X16*60/(oq25basecase!$C62*oq25basecase!$I62)+oq25basecaser1!$W62</f>
        <v>9.3239378523177265</v>
      </c>
      <c r="Y37" s="42">
        <f ca="1">summary_MWh!Y16*60/(oq25basecase!$C62*oq25basecase!$I62)+oq25basecaser1!$W62</f>
        <v>9.3239378523177265</v>
      </c>
    </row>
    <row r="38" spans="1:25" x14ac:dyDescent="0.2">
      <c r="A38" s="1" t="s">
        <v>26</v>
      </c>
      <c r="B38" s="12">
        <f>summary_MWh!B17*60/(out23_0!$C63*out23_0!$I63)</f>
        <v>13.152828724168042</v>
      </c>
      <c r="C38" s="12">
        <f ca="1">summary_MWh!C17*60/(out23_0!$C63*out23_0!$I63)</f>
        <v>13.154751131221719</v>
      </c>
      <c r="D38" s="12">
        <f ca="1">summary_MWh!D17*60/(out23_0!$C63*out23_0!$I63)</f>
        <v>13.154751131221719</v>
      </c>
      <c r="E38" s="42">
        <f ca="1">summary_MWh!E17*60/(oq25basecase!$C63*oq25basecase!$I63)+oq25basecaser1!$W63</f>
        <v>31.439203148057057</v>
      </c>
      <c r="F38" s="42">
        <f ca="1">summary_MWh!F17*60/(oq25basecase!$C63*oq25basecase!$I63)+oq25basecaser1!$W63</f>
        <v>31.439203148057057</v>
      </c>
      <c r="G38" s="42">
        <f ca="1">summary_MWh!G17*60/(oq25basecase!$C63*oq25basecase!$I63)+oq25basecaser1!$W63</f>
        <v>31.439203148057057</v>
      </c>
      <c r="H38" s="42">
        <f ca="1">summary_MWh!H17*60/(oq25basecase!$C63*oq25basecase!$I63)+oq25basecaser1!$W63</f>
        <v>49.460157402852928</v>
      </c>
      <c r="I38" s="42">
        <f ca="1">summary_MWh!I17*60/(oq25basecase!$C63*oq25basecase!$I63)+oq25basecaser1!$W63</f>
        <v>31.439203148057057</v>
      </c>
      <c r="J38" s="42">
        <f ca="1">summary_MWh!J17*60/(oq25basecase!$C63*oq25basecase!$I63)+oq25basecaser1!$W63</f>
        <v>21.977619281849481</v>
      </c>
      <c r="K38" s="42">
        <f ca="1">summary_MWh!K17*60/(oq25basecase!$C63*oq25basecase!$I63)+oq25basecaser1!$W63</f>
        <v>40.926463354648305</v>
      </c>
      <c r="L38" s="42">
        <f ca="1">summary_MWh!L17*60/(oq25basecase!$C63*oq25basecase!$I63)+oq25basecaser1!$W63</f>
        <v>34.622036399409744</v>
      </c>
      <c r="M38" s="42">
        <f ca="1">summary_MWh!M17*60/(oq25basecase!$C63*oq25basecase!$I63)+oq25basecaser1!$W63</f>
        <v>40.870978848991648</v>
      </c>
      <c r="N38" s="42">
        <f ca="1">summary_MWh!N17*60/(oq25basecase!$C63*oq25basecase!$I63)+oq25basecaser1!$W63</f>
        <v>31.439203148057057</v>
      </c>
      <c r="O38" s="42">
        <f ca="1">summary_MWh!O17*60/(oq25basecase!$C63*oq25basecase!$I63)+oq25basecaser1!$W63</f>
        <v>49.460157402852928</v>
      </c>
      <c r="P38" s="42">
        <f ca="1">summary_MWh!P17*60/(oq25basecase!$C63*oq25basecase!$I63)+oq25basecaser1!$W63</f>
        <v>44.497688145597643</v>
      </c>
      <c r="Q38" s="42">
        <f ca="1">summary_MWh!Q17*60/(oq25basecase!$C63*oq25basecase!$I63)+oq25basecaser1!$W63</f>
        <v>34.597688145597644</v>
      </c>
      <c r="R38" s="42">
        <f ca="1">summary_MWh!R17*60/(oq25basecase!$C63*oq25basecase!$I63)+oq25basecaser1!$W63</f>
        <v>49.460157402852928</v>
      </c>
      <c r="S38" s="42">
        <f ca="1">summary_MWh!S17*60/(oq25basecase!$C63*oq25basecase!$I63)+oq25basecaser1!$W63</f>
        <v>31.439203148057057</v>
      </c>
      <c r="T38" s="42">
        <f ca="1">summary_MWh!T17*60/(oq25basecase!$C63*oq25basecase!$I63)+oq25basecaser1!$W63</f>
        <v>31.439203148057057</v>
      </c>
      <c r="U38" s="42">
        <f ca="1">summary_MWh!U17*60/(oq25basecase!$C63*oq25basecase!$I63)+oq25basecaser1!$W63</f>
        <v>31.439203148057057</v>
      </c>
      <c r="V38" s="42">
        <f ca="1">summary_MWh!V17*60/(oq25basecase!$C63*oq25basecase!$I63)+oq25basecaser1!$W63</f>
        <v>31.439203148057057</v>
      </c>
      <c r="W38" s="42">
        <f ca="1">summary_MWh!W17*60/(oq25basecase!$C63*oq25basecase!$I63)+oq25basecaser1!$W63</f>
        <v>49.460157402852928</v>
      </c>
      <c r="X38" s="42">
        <f ca="1">summary_MWh!X17*60/(oq25basecase!$C63*oq25basecase!$I63)+oq25basecaser1!$W63</f>
        <v>31.439203148057057</v>
      </c>
      <c r="Y38" s="42">
        <f ca="1">summary_MWh!Y17*60/(oq25basecase!$C63*oq25basecase!$I63)+oq25basecaser1!$W63</f>
        <v>49.460157402852928</v>
      </c>
    </row>
    <row r="39" spans="1:25" x14ac:dyDescent="0.2">
      <c r="A39" s="1" t="s">
        <v>27</v>
      </c>
      <c r="B39" s="12">
        <f>summary_MWh!B18*60/(out23_0!$C64*out23_0!$I64)</f>
        <v>9.6089573845478036</v>
      </c>
      <c r="C39" s="12">
        <f ca="1">summary_MWh!C18*60/(out23_0!$C64*out23_0!$I64)</f>
        <v>9.6170135746606338</v>
      </c>
      <c r="D39" s="12">
        <f ca="1">summary_MWh!D18*60/(out23_0!$C64*out23_0!$I64)</f>
        <v>9.6170135746606338</v>
      </c>
      <c r="E39" s="42">
        <f ca="1">summary_MWh!E18*60/(oq25basecase!$C64*oq25basecase!$I64)+oq25basecaser1!$W64</f>
        <v>27.842898290598292</v>
      </c>
      <c r="F39" s="42">
        <f ca="1">summary_MWh!F18*60/(oq25basecase!$C64*oq25basecase!$I64)+oq25basecaser1!$W64</f>
        <v>27.842898290598292</v>
      </c>
      <c r="G39" s="42">
        <f ca="1">summary_MWh!G18*60/(oq25basecase!$C64*oq25basecase!$I64)+oq25basecaser1!$W64</f>
        <v>27.842898290598292</v>
      </c>
      <c r="H39" s="42">
        <f ca="1">summary_MWh!H18*60/(oq25basecase!$C64*oq25basecase!$I64)+oq25basecaser1!$W64</f>
        <v>37.585975213675212</v>
      </c>
      <c r="I39" s="42">
        <f ca="1">summary_MWh!I18*60/(oq25basecase!$C64*oq25basecase!$I64)+oq25basecaser1!$W64</f>
        <v>8.4102487179487184</v>
      </c>
      <c r="J39" s="42">
        <f ca="1">summary_MWh!J18*60/(oq25basecase!$C64*oq25basecase!$I64)+oq25basecaser1!$W64</f>
        <v>28.267599145299144</v>
      </c>
      <c r="K39" s="42">
        <f ca="1">summary_MWh!K18*60/(oq25basecase!$C64*oq25basecase!$I64)+oq25basecaser1!$W64</f>
        <v>23.778453846153845</v>
      </c>
      <c r="L39" s="42">
        <f ca="1">summary_MWh!L18*60/(oq25basecase!$C64*oq25basecase!$I64)+oq25basecaser1!$W64</f>
        <v>28.1048641025641</v>
      </c>
      <c r="M39" s="42">
        <f ca="1">summary_MWh!M18*60/(oq25basecase!$C64*oq25basecase!$I64)+oq25basecaser1!$W64</f>
        <v>23.846060683760683</v>
      </c>
      <c r="N39" s="42">
        <f ca="1">summary_MWh!N18*60/(oq25basecase!$C64*oq25basecase!$I64)+oq25basecaser1!$W64</f>
        <v>27.842898290598292</v>
      </c>
      <c r="O39" s="42">
        <f ca="1">summary_MWh!O18*60/(oq25basecase!$C64*oq25basecase!$I64)+oq25basecaser1!$W64</f>
        <v>27.842898290598292</v>
      </c>
      <c r="P39" s="42">
        <f ca="1">summary_MWh!P18*60/(oq25basecase!$C64*oq25basecase!$I64)+oq25basecaser1!$W64</f>
        <v>25.639394017094013</v>
      </c>
      <c r="Q39" s="42">
        <f ca="1">summary_MWh!Q18*60/(oq25basecase!$C64*oq25basecase!$I64)+oq25basecaser1!$W64</f>
        <v>30.050505128205124</v>
      </c>
      <c r="R39" s="42">
        <f ca="1">summary_MWh!R18*60/(oq25basecase!$C64*oq25basecase!$I64)+oq25basecaser1!$W64</f>
        <v>27.842898290598292</v>
      </c>
      <c r="S39" s="42">
        <f ca="1">summary_MWh!S18*60/(oq25basecase!$C64*oq25basecase!$I64)+oq25basecaser1!$W64</f>
        <v>27.842898290598292</v>
      </c>
      <c r="T39" s="42">
        <f ca="1">summary_MWh!T18*60/(oq25basecase!$C64*oq25basecase!$I64)+oq25basecaser1!$W64</f>
        <v>27.842898290598292</v>
      </c>
      <c r="U39" s="42">
        <f ca="1">summary_MWh!U18*60/(oq25basecase!$C64*oq25basecase!$I64)+oq25basecaser1!$W64</f>
        <v>27.842898290598292</v>
      </c>
      <c r="V39" s="42">
        <f ca="1">summary_MWh!V18*60/(oq25basecase!$C64*oq25basecase!$I64)+oq25basecaser1!$W64</f>
        <v>17.160932478632478</v>
      </c>
      <c r="W39" s="42">
        <f ca="1">summary_MWh!W18*60/(oq25basecase!$C64*oq25basecase!$I64)+oq25basecaser1!$W64</f>
        <v>27.842898290598292</v>
      </c>
      <c r="X39" s="42">
        <f ca="1">summary_MWh!X18*60/(oq25basecase!$C64*oq25basecase!$I64)+oq25basecaser1!$W64</f>
        <v>17.160932478632478</v>
      </c>
      <c r="Y39" s="42">
        <f ca="1">summary_MWh!Y18*60/(oq25basecase!$C64*oq25basecase!$I64)+oq25basecaser1!$W64</f>
        <v>27.842898290598292</v>
      </c>
    </row>
    <row r="40" spans="1:25" x14ac:dyDescent="0.2">
      <c r="A40" s="1" t="s">
        <v>28</v>
      </c>
      <c r="B40" s="12">
        <f>summary_MWh!B19*60/(out23_0!$C65*out23_0!$I65)</f>
        <v>9.6089573845478071</v>
      </c>
      <c r="C40" s="12">
        <f ca="1">summary_MWh!C19*60/(out23_0!$C65*out23_0!$I65)</f>
        <v>9.6170308123249288</v>
      </c>
      <c r="D40" s="12">
        <f ca="1">summary_MWh!D19*60/(out23_0!$C65*out23_0!$I65)</f>
        <v>9.6170308123249288</v>
      </c>
      <c r="E40" s="42">
        <f ca="1">summary_MWh!E19*60/(oq25basecase!$C65*oq25basecase!$I65)+oq25basecaser1!$W65</f>
        <v>27.0128612716763</v>
      </c>
      <c r="F40" s="42">
        <f ca="1">summary_MWh!F19*60/(oq25basecase!$C65*oq25basecase!$I65)+oq25basecaser1!$W65</f>
        <v>27.0128612716763</v>
      </c>
      <c r="G40" s="42">
        <f ca="1">summary_MWh!G19*60/(oq25basecase!$C65*oq25basecase!$I65)+oq25basecaser1!$W65</f>
        <v>27.0128612716763</v>
      </c>
      <c r="H40" s="42">
        <f ca="1">summary_MWh!H19*60/(oq25basecase!$C65*oq25basecase!$I65)+oq25basecaser1!$W65</f>
        <v>27.0128612716763</v>
      </c>
      <c r="I40" s="42">
        <f ca="1">summary_MWh!I19*60/(oq25basecase!$C65*oq25basecase!$I65)+oq25basecaser1!$W65</f>
        <v>27.0128612716763</v>
      </c>
      <c r="J40" s="42">
        <f ca="1">summary_MWh!J19*60/(oq25basecase!$C65*oq25basecase!$I65)+oq25basecaser1!$W65</f>
        <v>19.160404624277458</v>
      </c>
      <c r="K40" s="42">
        <f ca="1">summary_MWh!K19*60/(oq25basecase!$C65*oq25basecase!$I65)+oq25basecaser1!$W65</f>
        <v>34.906936416184976</v>
      </c>
      <c r="L40" s="42">
        <f ca="1">summary_MWh!L19*60/(oq25basecase!$C65*oq25basecase!$I65)+oq25basecaser1!$W65</f>
        <v>18.908959537572255</v>
      </c>
      <c r="M40" s="42">
        <f ca="1">summary_MWh!M19*60/(oq25basecase!$C65*oq25basecase!$I65)+oq25basecaser1!$W65</f>
        <v>35.116763005780349</v>
      </c>
      <c r="N40" s="42">
        <f ca="1">summary_MWh!N19*60/(oq25basecase!$C65*oq25basecase!$I65)+oq25basecaser1!$W65</f>
        <v>27.0128612716763</v>
      </c>
      <c r="O40" s="42">
        <f ca="1">summary_MWh!O19*60/(oq25basecase!$C65*oq25basecase!$I65)+oq25basecaser1!$W65</f>
        <v>27.0128612716763</v>
      </c>
      <c r="P40" s="42">
        <f ca="1">summary_MWh!P19*60/(oq25basecase!$C65*oq25basecase!$I65)+oq25basecaser1!$W65</f>
        <v>24.290751445086702</v>
      </c>
      <c r="Q40" s="42">
        <f ca="1">summary_MWh!Q19*60/(oq25basecase!$C65*oq25basecase!$I65)+oq25basecaser1!$W65</f>
        <v>29.739739884393067</v>
      </c>
      <c r="R40" s="42">
        <f ca="1">summary_MWh!R19*60/(oq25basecase!$C65*oq25basecase!$I65)+oq25basecaser1!$W65</f>
        <v>27.0128612716763</v>
      </c>
      <c r="S40" s="42">
        <f ca="1">summary_MWh!S19*60/(oq25basecase!$C65*oq25basecase!$I65)+oq25basecaser1!$W65</f>
        <v>27.0128612716763</v>
      </c>
      <c r="T40" s="42">
        <f ca="1">summary_MWh!T19*60/(oq25basecase!$C65*oq25basecase!$I65)+oq25basecaser1!$W65</f>
        <v>27.0128612716763</v>
      </c>
      <c r="U40" s="42">
        <f ca="1">summary_MWh!U19*60/(oq25basecase!$C65*oq25basecase!$I65)+oq25basecaser1!$W65</f>
        <v>27.0128612716763</v>
      </c>
      <c r="V40" s="42">
        <f ca="1">summary_MWh!V19*60/(oq25basecase!$C65*oq25basecase!$I65)+oq25basecaser1!$W65</f>
        <v>27.0128612716763</v>
      </c>
      <c r="W40" s="42">
        <f ca="1">summary_MWh!W19*60/(oq25basecase!$C65*oq25basecase!$I65)+oq25basecaser1!$W65</f>
        <v>27.0128612716763</v>
      </c>
      <c r="X40" s="42">
        <f ca="1">summary_MWh!X19*60/(oq25basecase!$C65*oq25basecase!$I65)+oq25basecaser1!$W65</f>
        <v>27.0128612716763</v>
      </c>
      <c r="Y40" s="42">
        <f ca="1">summary_MWh!Y19*60/(oq25basecase!$C65*oq25basecase!$I65)+oq25basecaser1!$W65</f>
        <v>27.0128612716763</v>
      </c>
    </row>
    <row r="41" spans="1:25" x14ac:dyDescent="0.2">
      <c r="A41" s="1" t="s">
        <v>29</v>
      </c>
      <c r="B41" s="12">
        <f>summary_MWh!B20*60/(out23_0!$C66*out23_0!$I66)</f>
        <v>14.468794027397289</v>
      </c>
      <c r="C41" s="12">
        <f ca="1">summary_MWh!C20*60/(out23_0!$C66*out23_0!$I66)</f>
        <v>3.8556470588235294</v>
      </c>
      <c r="D41" s="12">
        <f ca="1">summary_MWh!D20*60/(out23_0!$C66*out23_0!$I66)</f>
        <v>3.8556470588235294</v>
      </c>
      <c r="E41" s="42">
        <f ca="1">summary_MWh!E20*60/(oq25basecase!$C66*oq25basecase!$I66)+oq25basecaser1!$W66</f>
        <v>10.803692307692307</v>
      </c>
      <c r="F41" s="42">
        <f ca="1">summary_MWh!F20*60/(oq25basecase!$C66*oq25basecase!$I66)+oq25basecaser1!$W66</f>
        <v>10.803692307692307</v>
      </c>
      <c r="G41" s="42">
        <f ca="1">summary_MWh!G20*60/(oq25basecase!$C66*oq25basecase!$I66)+oq25basecaser1!$W66</f>
        <v>10.803692307692307</v>
      </c>
      <c r="H41" s="42">
        <f ca="1">summary_MWh!H20*60/(oq25basecase!$C66*oq25basecase!$I66)+oq25basecaser1!$W66</f>
        <v>10.803692307692307</v>
      </c>
      <c r="I41" s="42">
        <f ca="1">summary_MWh!I20*60/(oq25basecase!$C66*oq25basecase!$I66)+oq25basecaser1!$W66</f>
        <v>10.803692307692307</v>
      </c>
      <c r="J41" s="42">
        <f ca="1">summary_MWh!J20*60/(oq25basecase!$C66*oq25basecase!$I66)+oq25basecaser1!$W66</f>
        <v>7.5404423076923077</v>
      </c>
      <c r="K41" s="42">
        <f ca="1">summary_MWh!K20*60/(oq25basecase!$C66*oq25basecase!$I66)+oq25basecaser1!$W66</f>
        <v>14.085923076923075</v>
      </c>
      <c r="L41" s="42">
        <f ca="1">summary_MWh!L20*60/(oq25basecase!$C66*oq25basecase!$I66)+oq25basecaser1!$W66</f>
        <v>7.5625673076923077</v>
      </c>
      <c r="M41" s="42">
        <f ca="1">summary_MWh!M20*60/(oq25basecase!$C66*oq25basecase!$I66)+oq25basecaser1!$W66</f>
        <v>14.044788461538461</v>
      </c>
      <c r="N41" s="42">
        <f ca="1">summary_MWh!N20*60/(oq25basecase!$C66*oq25basecase!$I66)+oq25basecaser1!$W66</f>
        <v>10.803692307692307</v>
      </c>
      <c r="O41" s="42">
        <f ca="1">summary_MWh!O20*60/(oq25basecase!$C66*oq25basecase!$I66)+oq25basecaser1!$W66</f>
        <v>10.803692307692307</v>
      </c>
      <c r="P41" s="42">
        <f ca="1">summary_MWh!P20*60/(oq25basecase!$C66*oq25basecase!$I66)+oq25basecaser1!$W66</f>
        <v>9.7142019230769225</v>
      </c>
      <c r="Q41" s="42">
        <f ca="1">summary_MWh!Q20*60/(oq25basecase!$C66*oq25basecase!$I66)+oq25basecaser1!$W66</f>
        <v>11.895288461538462</v>
      </c>
      <c r="R41" s="42">
        <f ca="1">summary_MWh!R20*60/(oq25basecase!$C66*oq25basecase!$I66)+oq25basecaser1!$W66</f>
        <v>10.803692307692307</v>
      </c>
      <c r="S41" s="42">
        <f ca="1">summary_MWh!S20*60/(oq25basecase!$C66*oq25basecase!$I66)+oq25basecaser1!$W66</f>
        <v>10.803692307692307</v>
      </c>
      <c r="T41" s="42">
        <f ca="1">summary_MWh!T20*60/(oq25basecase!$C66*oq25basecase!$I66)+oq25basecaser1!$W66</f>
        <v>10.803692307692307</v>
      </c>
      <c r="U41" s="42">
        <f ca="1">summary_MWh!U20*60/(oq25basecase!$C66*oq25basecase!$I66)+oq25basecaser1!$W66</f>
        <v>10.803692307692307</v>
      </c>
      <c r="V41" s="42">
        <f ca="1">summary_MWh!V20*60/(oq25basecase!$C66*oq25basecase!$I66)+oq25basecaser1!$W66</f>
        <v>10.803692307692307</v>
      </c>
      <c r="W41" s="42">
        <f ca="1">summary_MWh!W20*60/(oq25basecase!$C66*oq25basecase!$I66)+oq25basecaser1!$W66</f>
        <v>10.803692307692307</v>
      </c>
      <c r="X41" s="42">
        <f ca="1">summary_MWh!X20*60/(oq25basecase!$C66*oq25basecase!$I66)+oq25basecaser1!$W66</f>
        <v>10.803692307692307</v>
      </c>
      <c r="Y41" s="42">
        <f ca="1">summary_MWh!Y20*60/(oq25basecase!$C66*oq25basecase!$I66)+oq25basecaser1!$W66</f>
        <v>10.803692307692307</v>
      </c>
    </row>
    <row r="42" spans="1:25" x14ac:dyDescent="0.2">
      <c r="A42" s="1" t="s">
        <v>30</v>
      </c>
      <c r="B42" s="12">
        <f>summary_MWh!B21*60/(out23_0!$C67*out23_0!$I67)</f>
        <v>12.53730957371919</v>
      </c>
      <c r="C42" s="12">
        <f ca="1">summary_MWh!C21*60/(out23_0!$C67*out23_0!$I67)</f>
        <v>12.54541176470588</v>
      </c>
      <c r="D42" s="12">
        <f ca="1">summary_MWh!D21*60/(out23_0!$C67*out23_0!$I67)</f>
        <v>12.54541176470588</v>
      </c>
      <c r="E42" s="42">
        <f ca="1">summary_MWh!E21*60/(oq25basecase!$C67*oq25basecase!$I67)+oq25basecaser1!$W67</f>
        <v>24.945612012937012</v>
      </c>
      <c r="F42" s="42">
        <f ca="1">summary_MWh!F21*60/(oq25basecase!$C67*oq25basecase!$I67)+oq25basecaser1!$W67</f>
        <v>24.945612012937012</v>
      </c>
      <c r="G42" s="42">
        <f ca="1">summary_MWh!G21*60/(oq25basecase!$C67*oq25basecase!$I67)+oq25basecaser1!$W67</f>
        <v>24.945612012937012</v>
      </c>
      <c r="H42" s="42">
        <f ca="1">summary_MWh!H21*60/(oq25basecase!$C67*oq25basecase!$I67)+oq25basecaser1!$W67</f>
        <v>24.945612012937012</v>
      </c>
      <c r="I42" s="42">
        <f ca="1">summary_MWh!I21*60/(oq25basecase!$C67*oq25basecase!$I67)+oq25basecaser1!$W67</f>
        <v>24.945612012937012</v>
      </c>
      <c r="J42" s="42">
        <f ca="1">summary_MWh!J21*60/(oq25basecase!$C67*oq25basecase!$I67)+oq25basecaser1!$W67</f>
        <v>20.125005205606044</v>
      </c>
      <c r="K42" s="42">
        <f ca="1">summary_MWh!K21*60/(oq25basecase!$C67*oq25basecase!$I67)+oq25basecaser1!$W67</f>
        <v>29.81976879716618</v>
      </c>
      <c r="L42" s="42">
        <f ca="1">summary_MWh!L21*60/(oq25basecase!$C67*oq25basecase!$I67)+oq25basecaser1!$W67</f>
        <v>19.169376066533193</v>
      </c>
      <c r="M42" s="42">
        <f ca="1">summary_MWh!M21*60/(oq25basecase!$C67*oq25basecase!$I67)+oq25basecaser1!$W67</f>
        <v>30.721801755736948</v>
      </c>
      <c r="N42" s="42">
        <f ca="1">summary_MWh!N21*60/(oq25basecase!$C67*oq25basecase!$I67)+oq25basecaser1!$W67</f>
        <v>24.945612012937012</v>
      </c>
      <c r="O42" s="42">
        <f ca="1">summary_MWh!O21*60/(oq25basecase!$C67*oq25basecase!$I67)+oq25basecaser1!$W67</f>
        <v>24.945612012937012</v>
      </c>
      <c r="P42" s="42">
        <f ca="1">summary_MWh!P21*60/(oq25basecase!$C67*oq25basecase!$I67)+oq25basecaser1!$W67</f>
        <v>22.992493269675037</v>
      </c>
      <c r="Q42" s="42">
        <f ca="1">summary_MWh!Q21*60/(oq25basecase!$C67*oq25basecase!$I67)+oq25basecaser1!$W67</f>
        <v>26.904968242722937</v>
      </c>
      <c r="R42" s="42">
        <f ca="1">summary_MWh!R21*60/(oq25basecase!$C67*oq25basecase!$I67)+oq25basecaser1!$W67</f>
        <v>24.945612012937012</v>
      </c>
      <c r="S42" s="42">
        <f ca="1">summary_MWh!S21*60/(oq25basecase!$C67*oq25basecase!$I67)+oq25basecaser1!$W67</f>
        <v>24.945612012937012</v>
      </c>
      <c r="T42" s="42">
        <f ca="1">summary_MWh!T21*60/(oq25basecase!$C67*oq25basecase!$I67)+oq25basecaser1!$W67</f>
        <v>24.945612012937012</v>
      </c>
      <c r="U42" s="42">
        <f ca="1">summary_MWh!U21*60/(oq25basecase!$C67*oq25basecase!$I67)+oq25basecaser1!$W67</f>
        <v>24.945612012937012</v>
      </c>
      <c r="V42" s="42">
        <f ca="1">summary_MWh!V21*60/(oq25basecase!$C67*oq25basecase!$I67)+oq25basecaser1!$W67</f>
        <v>24.945612012937012</v>
      </c>
      <c r="W42" s="42">
        <f ca="1">summary_MWh!W21*60/(oq25basecase!$C67*oq25basecase!$I67)+oq25basecaser1!$W67</f>
        <v>24.945612012937012</v>
      </c>
      <c r="X42" s="42">
        <f ca="1">summary_MWh!X21*60/(oq25basecase!$C67*oq25basecase!$I67)+oq25basecaser1!$W67</f>
        <v>24.945612012937012</v>
      </c>
      <c r="Y42" s="42">
        <f ca="1">summary_MWh!Y21*60/(oq25basecase!$C67*oq25basecase!$I67)+oq25basecaser1!$W67</f>
        <v>24.945612012937012</v>
      </c>
    </row>
    <row r="43" spans="1:25" x14ac:dyDescent="0.2">
      <c r="A43" s="1" t="s">
        <v>31</v>
      </c>
      <c r="B43" s="12">
        <f>summary_MWh!B22*60/(out23_0!$C68*out23_0!$I68)</f>
        <v>1.5944912164292964</v>
      </c>
      <c r="C43" s="12">
        <f ca="1">summary_MWh!C22*60/(out23_0!$C68*out23_0!$I68)</f>
        <v>1.5948770527413332</v>
      </c>
      <c r="D43" s="12">
        <f ca="1">summary_MWh!D22*60/(out23_0!$C68*out23_0!$I68)</f>
        <v>1.5948770527413332</v>
      </c>
      <c r="E43" s="42">
        <f ca="1">summary_MWh!E22*60/(oq25basecase!$C68*oq25basecase!$I68)+oq25basecaser1!$W68</f>
        <v>3.9456822996632086</v>
      </c>
      <c r="F43" s="42">
        <f ca="1">summary_MWh!F22*60/(oq25basecase!$C68*oq25basecase!$I68)+oq25basecaser1!$W68</f>
        <v>3.9456822996632086</v>
      </c>
      <c r="G43" s="42">
        <f ca="1">summary_MWh!G22*60/(oq25basecase!$C68*oq25basecase!$I68)+oq25basecaser1!$W68</f>
        <v>3.9456822996632086</v>
      </c>
      <c r="H43" s="42">
        <f ca="1">summary_MWh!H22*60/(oq25basecase!$C68*oq25basecase!$I68)+oq25basecaser1!$W68</f>
        <v>3.9456822996632086</v>
      </c>
      <c r="I43" s="42">
        <f ca="1">summary_MWh!I22*60/(oq25basecase!$C68*oq25basecase!$I68)+oq25basecaser1!$W68</f>
        <v>3.9456822996632086</v>
      </c>
      <c r="J43" s="42">
        <f ca="1">summary_MWh!J22*60/(oq25basecase!$C68*oq25basecase!$I68)+oq25basecaser1!$W68</f>
        <v>3.042764341964165</v>
      </c>
      <c r="K43" s="42">
        <f ca="1">summary_MWh!K22*60/(oq25basecase!$C68*oq25basecase!$I68)+oq25basecaser1!$W68</f>
        <v>4.8684472195069377</v>
      </c>
      <c r="L43" s="42">
        <f ca="1">summary_MWh!L22*60/(oq25basecase!$C68*oq25basecase!$I68)+oq25basecaser1!$W68</f>
        <v>3.0484676964030712</v>
      </c>
      <c r="M43" s="42">
        <f ca="1">summary_MWh!M22*60/(oq25basecase!$C68*oq25basecase!$I68)+oq25basecaser1!$W68</f>
        <v>4.8428985195204088</v>
      </c>
      <c r="N43" s="42">
        <f ca="1">summary_MWh!N22*60/(oq25basecase!$C68*oq25basecase!$I68)+oq25basecaser1!$W68</f>
        <v>3.9456822996632086</v>
      </c>
      <c r="O43" s="42">
        <f ca="1">summary_MWh!O22*60/(oq25basecase!$C68*oq25basecase!$I68)+oq25basecaser1!$W68</f>
        <v>3.9456822996632086</v>
      </c>
      <c r="P43" s="42">
        <f ca="1">summary_MWh!P22*60/(oq25basecase!$C68*oq25basecase!$I68)+oq25basecaser1!$W68</f>
        <v>3.6333605968476355</v>
      </c>
      <c r="Q43" s="42">
        <f ca="1">summary_MWh!Q22*60/(oq25basecase!$C68*oq25basecase!$I68)+oq25basecaser1!$W68</f>
        <v>4.2609704580897203</v>
      </c>
      <c r="R43" s="42">
        <f ca="1">summary_MWh!R22*60/(oq25basecase!$C68*oq25basecase!$I68)+oq25basecaser1!$W68</f>
        <v>3.9456822996632086</v>
      </c>
      <c r="S43" s="42">
        <f ca="1">summary_MWh!S22*60/(oq25basecase!$C68*oq25basecase!$I68)+oq25basecaser1!$W68</f>
        <v>3.9456822996632086</v>
      </c>
      <c r="T43" s="42">
        <f ca="1">summary_MWh!T22*60/(oq25basecase!$C68*oq25basecase!$I68)+oq25basecaser1!$W68</f>
        <v>3.9456822996632086</v>
      </c>
      <c r="U43" s="42">
        <f ca="1">summary_MWh!U22*60/(oq25basecase!$C68*oq25basecase!$I68)+oq25basecaser1!$W68</f>
        <v>3.9456822996632086</v>
      </c>
      <c r="V43" s="42">
        <f ca="1">summary_MWh!V22*60/(oq25basecase!$C68*oq25basecase!$I68)+oq25basecaser1!$W68</f>
        <v>3.9456822996632086</v>
      </c>
      <c r="W43" s="42">
        <f ca="1">summary_MWh!W22*60/(oq25basecase!$C68*oq25basecase!$I68)+oq25basecaser1!$W68</f>
        <v>3.9456822996632086</v>
      </c>
      <c r="X43" s="42">
        <f ca="1">summary_MWh!X22*60/(oq25basecase!$C68*oq25basecase!$I68)+oq25basecaser1!$W68</f>
        <v>3.9456822996632086</v>
      </c>
      <c r="Y43" s="42">
        <f ca="1">summary_MWh!Y22*60/(oq25basecase!$C68*oq25basecase!$I68)+oq25basecaser1!$W68</f>
        <v>3.9456822996632086</v>
      </c>
    </row>
    <row r="44" spans="1:25" x14ac:dyDescent="0.2">
      <c r="A44" s="1" t="s">
        <v>32</v>
      </c>
      <c r="B44" s="12">
        <f>summary_MWh!B23*60/(out23_0!$C69*out23_0!$I69)</f>
        <v>12.552476307055557</v>
      </c>
      <c r="C44" s="12">
        <f ca="1">summary_MWh!C23*60/(out23_0!$C69*out23_0!$I69)</f>
        <v>12.563006535947713</v>
      </c>
      <c r="D44" s="12">
        <f ca="1">summary_MWh!D23*60/(out23_0!$C69*out23_0!$I69)</f>
        <v>12.563006535947713</v>
      </c>
      <c r="E44" s="42">
        <f ca="1">summary_MWh!E23*60/(oq25basecase!$C69*oq25basecase!$I69)+oq25basecaser1!$W69</f>
        <v>3.9103665939393939</v>
      </c>
      <c r="F44" s="42">
        <f ca="1">summary_MWh!F23*60/(oq25basecase!$C69*oq25basecase!$I69)+oq25basecaser1!$W69</f>
        <v>3.9103665939393939</v>
      </c>
      <c r="G44" s="42">
        <f ca="1">summary_MWh!G23*60/(oq25basecase!$C69*oq25basecase!$I69)+oq25basecaser1!$W69</f>
        <v>3.9103665939393939</v>
      </c>
      <c r="H44" s="42">
        <f ca="1">summary_MWh!H23*60/(oq25basecase!$C69*oq25basecase!$I69)+oq25basecaser1!$W69</f>
        <v>3.9103665939393939</v>
      </c>
      <c r="I44" s="42">
        <f ca="1">summary_MWh!I23*60/(oq25basecase!$C69*oq25basecase!$I69)+oq25basecaser1!$W69</f>
        <v>3.9103665939393939</v>
      </c>
      <c r="J44" s="42">
        <f ca="1">summary_MWh!J23*60/(oq25basecase!$C69*oq25basecase!$I69)+oq25basecaser1!$W69</f>
        <v>3.2597984121212122</v>
      </c>
      <c r="K44" s="42">
        <f ca="1">summary_MWh!K23*60/(oq25basecase!$C69*oq25basecase!$I69)+oq25basecaser1!$W69</f>
        <v>4.5608968969696964</v>
      </c>
      <c r="L44" s="42">
        <f ca="1">summary_MWh!L23*60/(oq25basecase!$C69*oq25basecase!$I69)+oq25basecaser1!$W69</f>
        <v>3.2431696242424244</v>
      </c>
      <c r="M44" s="42">
        <f ca="1">summary_MWh!M23*60/(oq25basecase!$C69*oq25basecase!$I69)+oq25basecaser1!$W69</f>
        <v>4.5775256848484851</v>
      </c>
      <c r="N44" s="42">
        <f ca="1">summary_MWh!N23*60/(oq25basecase!$C69*oq25basecase!$I69)+oq25basecaser1!$W69</f>
        <v>3.9103665939393939</v>
      </c>
      <c r="O44" s="42">
        <f ca="1">summary_MWh!O23*60/(oq25basecase!$C69*oq25basecase!$I69)+oq25basecaser1!$W69</f>
        <v>3.9103665939393939</v>
      </c>
      <c r="P44" s="42">
        <f ca="1">summary_MWh!P23*60/(oq25basecase!$C69*oq25basecase!$I69)+oq25basecaser1!$W69</f>
        <v>3.6880181090909092</v>
      </c>
      <c r="Q44" s="42">
        <f ca="1">summary_MWh!Q23*60/(oq25basecase!$C69*oq25basecase!$I69)+oq25basecaser1!$W69</f>
        <v>4.1326771999999998</v>
      </c>
      <c r="R44" s="42">
        <f ca="1">summary_MWh!R23*60/(oq25basecase!$C69*oq25basecase!$I69)+oq25basecaser1!$W69</f>
        <v>3.9103665939393939</v>
      </c>
      <c r="S44" s="42">
        <f ca="1">summary_MWh!S23*60/(oq25basecase!$C69*oq25basecase!$I69)+oq25basecaser1!$W69</f>
        <v>3.9103665939393939</v>
      </c>
      <c r="T44" s="42">
        <f ca="1">summary_MWh!T23*60/(oq25basecase!$C69*oq25basecase!$I69)+oq25basecaser1!$W69</f>
        <v>3.9103665939393939</v>
      </c>
      <c r="U44" s="42">
        <f ca="1">summary_MWh!U23*60/(oq25basecase!$C69*oq25basecase!$I69)+oq25basecaser1!$W69</f>
        <v>3.9103665939393939</v>
      </c>
      <c r="V44" s="42">
        <f ca="1">summary_MWh!V23*60/(oq25basecase!$C69*oq25basecase!$I69)+oq25basecaser1!$W69</f>
        <v>3.9103665939393939</v>
      </c>
      <c r="W44" s="42">
        <f ca="1">summary_MWh!W23*60/(oq25basecase!$C69*oq25basecase!$I69)+oq25basecaser1!$W69</f>
        <v>3.9103665939393939</v>
      </c>
      <c r="X44" s="42">
        <f ca="1">summary_MWh!X23*60/(oq25basecase!$C69*oq25basecase!$I69)+oq25basecaser1!$W69</f>
        <v>3.9103665939393939</v>
      </c>
      <c r="Y44" s="42">
        <f ca="1">summary_MWh!Y23*60/(oq25basecase!$C69*oq25basecase!$I69)+oq25basecaser1!$W69</f>
        <v>3.9103665939393939</v>
      </c>
    </row>
    <row r="45" spans="1:25" x14ac:dyDescent="0.2">
      <c r="A45" s="1" t="s">
        <v>33</v>
      </c>
      <c r="B45" s="12">
        <f>summary_MWh!B24*60/(out23_0!$C70*out23_0!$I70)</f>
        <v>4.728090718431389</v>
      </c>
      <c r="C45" s="12">
        <f ca="1">summary_MWh!C24*60/(out23_0!$C70*out23_0!$I70)</f>
        <v>4.7284068627450981</v>
      </c>
      <c r="D45" s="12">
        <f ca="1">summary_MWh!D24*60/(out23_0!$C70*out23_0!$I70)</f>
        <v>4.7284068627450981</v>
      </c>
      <c r="E45" s="42">
        <f ca="1">summary_MWh!E24*60/(oq25basecase!$C70*oq25basecase!$I70)+oq25basecaser1!$W70</f>
        <v>18.667808012885409</v>
      </c>
      <c r="F45" s="42">
        <f ca="1">summary_MWh!F24*60/(oq25basecase!$C70*oq25basecase!$I70)+oq25basecaser1!$W70</f>
        <v>18.667808012885409</v>
      </c>
      <c r="G45" s="42">
        <f ca="1">summary_MWh!G24*60/(oq25basecase!$C70*oq25basecase!$I70)+oq25basecaser1!$W70</f>
        <v>18.667808012885409</v>
      </c>
      <c r="H45" s="42">
        <f ca="1">summary_MWh!H24*60/(oq25basecase!$C70*oq25basecase!$I70)+oq25basecaser1!$W70</f>
        <v>18.667808012885409</v>
      </c>
      <c r="I45" s="42">
        <f ca="1">summary_MWh!I24*60/(oq25basecase!$C70*oq25basecase!$I70)+oq25basecaser1!$W70</f>
        <v>4.6937545467932891</v>
      </c>
      <c r="J45" s="42">
        <f ca="1">summary_MWh!J24*60/(oq25basecase!$C70*oq25basecase!$I70)+oq25basecaser1!$W70</f>
        <v>13.555219634857549</v>
      </c>
      <c r="K45" s="42">
        <f ca="1">summary_MWh!K24*60/(oq25basecase!$C70*oq25basecase!$I70)+oq25basecaser1!$W70</f>
        <v>23.802560972764923</v>
      </c>
      <c r="L45" s="42">
        <f ca="1">summary_MWh!L24*60/(oq25basecase!$C70*oq25basecase!$I70)+oq25basecaser1!$W70</f>
        <v>13.407798809019788</v>
      </c>
      <c r="M45" s="42">
        <f ca="1">summary_MWh!M24*60/(oq25basecase!$C70*oq25basecase!$I70)+oq25basecaser1!$W70</f>
        <v>5.7615703021378062</v>
      </c>
      <c r="N45" s="42">
        <f ca="1">summary_MWh!N24*60/(oq25basecase!$C70*oq25basecase!$I70)+oq25basecaser1!$W70</f>
        <v>4.6937545467932891</v>
      </c>
      <c r="O45" s="42">
        <f ca="1">summary_MWh!O24*60/(oq25basecase!$C70*oq25basecase!$I70)+oq25basecaser1!$W70</f>
        <v>18.667808012885409</v>
      </c>
      <c r="P45" s="42">
        <f ca="1">summary_MWh!P24*60/(oq25basecase!$C70*oq25basecase!$I70)+oq25basecaser1!$W70</f>
        <v>16.903728190269003</v>
      </c>
      <c r="Q45" s="42">
        <f ca="1">summary_MWh!Q24*60/(oq25basecase!$C70*oq25basecase!$I70)+oq25basecaser1!$W70</f>
        <v>5.1135512250345148</v>
      </c>
      <c r="R45" s="42">
        <f ca="1">summary_MWh!R24*60/(oq25basecase!$C70*oq25basecase!$I70)+oq25basecaser1!$W70</f>
        <v>18.667808012885409</v>
      </c>
      <c r="S45" s="42">
        <f ca="1">summary_MWh!S24*60/(oq25basecase!$C70*oq25basecase!$I70)+oq25basecaser1!$W70</f>
        <v>18.667808012885409</v>
      </c>
      <c r="T45" s="42">
        <f ca="1">summary_MWh!T24*60/(oq25basecase!$C70*oq25basecase!$I70)+oq25basecaser1!$W70</f>
        <v>18.667808012885409</v>
      </c>
      <c r="U45" s="42">
        <f ca="1">summary_MWh!U24*60/(oq25basecase!$C70*oq25basecase!$I70)+oq25basecaser1!$W70</f>
        <v>18.667808012885409</v>
      </c>
      <c r="V45" s="42">
        <f ca="1">summary_MWh!V24*60/(oq25basecase!$C70*oq25basecase!$I70)+oq25basecaser1!$W70</f>
        <v>4.6937545467932891</v>
      </c>
      <c r="W45" s="42">
        <f ca="1">summary_MWh!W24*60/(oq25basecase!$C70*oq25basecase!$I70)+oq25basecaser1!$W70</f>
        <v>18.667808012885409</v>
      </c>
      <c r="X45" s="42">
        <f ca="1">summary_MWh!X24*60/(oq25basecase!$C70*oq25basecase!$I70)+oq25basecaser1!$W70</f>
        <v>4.6937545467932891</v>
      </c>
      <c r="Y45" s="42">
        <f ca="1">summary_MWh!Y24*60/(oq25basecase!$C70*oq25basecase!$I70)+oq25basecaser1!$W70</f>
        <v>18.667808012885409</v>
      </c>
    </row>
    <row r="46" spans="1:25" x14ac:dyDescent="0.2">
      <c r="A46" s="1" t="s">
        <v>34</v>
      </c>
      <c r="B46" s="12">
        <f>summary_MWh!B25*60/(out23_0!$C71*out23_0!$I71)</f>
        <v>33.526802260443297</v>
      </c>
      <c r="C46" s="12">
        <f ca="1">summary_MWh!C25*60/(out23_0!$C71*out23_0!$I71)</f>
        <v>33.538039215686275</v>
      </c>
      <c r="D46" s="12">
        <f ca="1">summary_MWh!D25*60/(out23_0!$C71*out23_0!$I71)</f>
        <v>33.538039215686275</v>
      </c>
      <c r="E46" s="42">
        <f ca="1">summary_MWh!E25*60/(oq25basecase!$C71*oq25basecase!$I71)+oq25basecaser1!$W71</f>
        <v>40.30838709677419</v>
      </c>
      <c r="F46" s="42">
        <f ca="1">summary_MWh!F25*60/(oq25basecase!$C71*oq25basecase!$I71)+oq25basecaser1!$W71</f>
        <v>40.30838709677419</v>
      </c>
      <c r="G46" s="42">
        <f ca="1">summary_MWh!G25*60/(oq25basecase!$C71*oq25basecase!$I71)+oq25basecaser1!$W71</f>
        <v>40.30838709677419</v>
      </c>
      <c r="H46" s="42">
        <f ca="1">summary_MWh!H25*60/(oq25basecase!$C71*oq25basecase!$I71)+oq25basecaser1!$W71</f>
        <v>204.73161290322579</v>
      </c>
      <c r="I46" s="42">
        <f ca="1">summary_MWh!I25*60/(oq25basecase!$C71*oq25basecase!$I71)+oq25basecaser1!$W71</f>
        <v>34.984838709677419</v>
      </c>
      <c r="J46" s="42">
        <f ca="1">summary_MWh!J25*60/(oq25basecase!$C71*oq25basecase!$I71)+oq25basecaser1!$W71</f>
        <v>24.489677419354841</v>
      </c>
      <c r="K46" s="42">
        <f ca="1">summary_MWh!K25*60/(oq25basecase!$C71*oq25basecase!$I71)+oq25basecaser1!$W71</f>
        <v>52.401290322580643</v>
      </c>
      <c r="L46" s="42">
        <f ca="1">summary_MWh!L25*60/(oq25basecase!$C71*oq25basecase!$I71)+oq25basecaser1!$W71</f>
        <v>24.489677419354841</v>
      </c>
      <c r="M46" s="42">
        <f ca="1">summary_MWh!M25*60/(oq25basecase!$C71*oq25basecase!$I71)+oq25basecaser1!$W71</f>
        <v>52.401290322580643</v>
      </c>
      <c r="N46" s="42">
        <f ca="1">summary_MWh!N25*60/(oq25basecase!$C71*oq25basecase!$I71)+oq25basecaser1!$W71</f>
        <v>40.30838709677419</v>
      </c>
      <c r="O46" s="42">
        <f ca="1">summary_MWh!O25*60/(oq25basecase!$C71*oq25basecase!$I71)+oq25basecaser1!$W71</f>
        <v>40.30838709677419</v>
      </c>
      <c r="P46" s="42">
        <f ca="1">summary_MWh!P25*60/(oq25basecase!$C71*oq25basecase!$I71)+oq25basecaser1!$W71</f>
        <v>36.279193548387099</v>
      </c>
      <c r="Q46" s="42">
        <f ca="1">summary_MWh!Q25*60/(oq25basecase!$C71*oq25basecase!$I71)+oq25basecaser1!$W71</f>
        <v>44.33806451612903</v>
      </c>
      <c r="R46" s="42">
        <f ca="1">summary_MWh!R25*60/(oq25basecase!$C71*oq25basecase!$I71)+oq25basecaser1!$W71</f>
        <v>40.30838709677419</v>
      </c>
      <c r="S46" s="42">
        <f ca="1">summary_MWh!S25*60/(oq25basecase!$C71*oq25basecase!$I71)+oq25basecaser1!$W71</f>
        <v>40.30838709677419</v>
      </c>
      <c r="T46" s="42">
        <f ca="1">summary_MWh!T25*60/(oq25basecase!$C71*oq25basecase!$I71)+oq25basecaser1!$W71</f>
        <v>40.30838709677419</v>
      </c>
      <c r="U46" s="42">
        <f ca="1">summary_MWh!U25*60/(oq25basecase!$C71*oq25basecase!$I71)+oq25basecaser1!$W71</f>
        <v>40.30838709677419</v>
      </c>
      <c r="V46" s="42">
        <f ca="1">summary_MWh!V25*60/(oq25basecase!$C71*oq25basecase!$I71)+oq25basecaser1!$W71</f>
        <v>34.984838709677419</v>
      </c>
      <c r="W46" s="42">
        <f ca="1">summary_MWh!W25*60/(oq25basecase!$C71*oq25basecase!$I71)+oq25basecaser1!$W71</f>
        <v>40.30838709677419</v>
      </c>
      <c r="X46" s="42">
        <f ca="1">summary_MWh!X25*60/(oq25basecase!$C71*oq25basecase!$I71)+oq25basecaser1!$W71</f>
        <v>34.984838709677419</v>
      </c>
      <c r="Y46" s="42">
        <f ca="1">summary_MWh!Y25*60/(oq25basecase!$C71*oq25basecase!$I71)+oq25basecaser1!$W71</f>
        <v>40.30838709677419</v>
      </c>
    </row>
    <row r="47" spans="1:25" x14ac:dyDescent="0.2">
      <c r="A47" s="1" t="s">
        <v>35</v>
      </c>
      <c r="B47" s="12">
        <f>summary_MWh!B26*60/(out23_0!$C72*out23_0!$I72)</f>
        <v>14.468794027397292</v>
      </c>
      <c r="C47" s="12">
        <f ca="1">summary_MWh!C26*60/(out23_0!$C72*out23_0!$I72)</f>
        <v>3.8556470588235299</v>
      </c>
      <c r="D47" s="12">
        <f ca="1">summary_MWh!D26*60/(out23_0!$C72*out23_0!$I72)</f>
        <v>3.8556470588235299</v>
      </c>
      <c r="E47" s="42">
        <f ca="1">summary_MWh!E26*60/(oq25basecase!$C72*oq25basecase!$I72)+oq25basecaser1!$W72</f>
        <v>16.973037735849054</v>
      </c>
      <c r="F47" s="42">
        <f ca="1">summary_MWh!F26*60/(oq25basecase!$C72*oq25basecase!$I72)+oq25basecaser1!$W72</f>
        <v>16.973037735849054</v>
      </c>
      <c r="G47" s="42">
        <f ca="1">summary_MWh!G26*60/(oq25basecase!$C72*oq25basecase!$I72)+oq25basecaser1!$W72</f>
        <v>16.973037735849054</v>
      </c>
      <c r="H47" s="42">
        <f ca="1">summary_MWh!H26*60/(oq25basecase!$C72*oq25basecase!$I72)+oq25basecaser1!$W72</f>
        <v>16.973037735849054</v>
      </c>
      <c r="I47" s="42">
        <f ca="1">summary_MWh!I26*60/(oq25basecase!$C72*oq25basecase!$I72)+oq25basecaser1!$W72</f>
        <v>16.973037735849054</v>
      </c>
      <c r="J47" s="42">
        <f ca="1">summary_MWh!J26*60/(oq25basecase!$C72*oq25basecase!$I72)+oq25basecaser1!$W72</f>
        <v>11.855264150943395</v>
      </c>
      <c r="K47" s="42">
        <f ca="1">summary_MWh!K26*60/(oq25basecase!$C72*oq25basecase!$I72)+oq25basecaser1!$W72</f>
        <v>22.113056603773579</v>
      </c>
      <c r="L47" s="42">
        <f ca="1">summary_MWh!L26*60/(oq25basecase!$C72*oq25basecase!$I72)+oq25basecaser1!$W72</f>
        <v>11.881132075471697</v>
      </c>
      <c r="M47" s="42">
        <f ca="1">summary_MWh!M26*60/(oq25basecase!$C72*oq25basecase!$I72)+oq25basecaser1!$W72</f>
        <v>22.064943396226415</v>
      </c>
      <c r="N47" s="42">
        <f ca="1">summary_MWh!N26*60/(oq25basecase!$C72*oq25basecase!$I72)+oq25basecaser1!$W72</f>
        <v>16.973037735849054</v>
      </c>
      <c r="O47" s="42">
        <f ca="1">summary_MWh!O26*60/(oq25basecase!$C72*oq25basecase!$I72)+oq25basecaser1!$W72</f>
        <v>16.973037735849054</v>
      </c>
      <c r="P47" s="42">
        <f ca="1">summary_MWh!P26*60/(oq25basecase!$C72*oq25basecase!$I72)+oq25basecaser1!$W72</f>
        <v>15.265245283018865</v>
      </c>
      <c r="Q47" s="42">
        <f ca="1">summary_MWh!Q26*60/(oq25basecase!$C72*oq25basecase!$I72)+oq25basecaser1!$W72</f>
        <v>18.683320754716981</v>
      </c>
      <c r="R47" s="42">
        <f ca="1">summary_MWh!R26*60/(oq25basecase!$C72*oq25basecase!$I72)+oq25basecaser1!$W72</f>
        <v>16.973037735849054</v>
      </c>
      <c r="S47" s="42">
        <f ca="1">summary_MWh!S26*60/(oq25basecase!$C72*oq25basecase!$I72)+oq25basecaser1!$W72</f>
        <v>16.973037735849054</v>
      </c>
      <c r="T47" s="42">
        <f ca="1">summary_MWh!T26*60/(oq25basecase!$C72*oq25basecase!$I72)+oq25basecaser1!$W72</f>
        <v>16.973037735849054</v>
      </c>
      <c r="U47" s="42">
        <f ca="1">summary_MWh!U26*60/(oq25basecase!$C72*oq25basecase!$I72)+oq25basecaser1!$W72</f>
        <v>16.973037735849054</v>
      </c>
      <c r="V47" s="42">
        <f ca="1">summary_MWh!V26*60/(oq25basecase!$C72*oq25basecase!$I72)+oq25basecaser1!$W72</f>
        <v>16.973037735849054</v>
      </c>
      <c r="W47" s="42">
        <f ca="1">summary_MWh!W26*60/(oq25basecase!$C72*oq25basecase!$I72)+oq25basecaser1!$W72</f>
        <v>16.973037735849054</v>
      </c>
      <c r="X47" s="42">
        <f ca="1">summary_MWh!X26*60/(oq25basecase!$C72*oq25basecase!$I72)+oq25basecaser1!$W72</f>
        <v>3.4507924528301879</v>
      </c>
      <c r="Y47" s="42">
        <f ca="1">summary_MWh!Y26*60/(oq25basecase!$C72*oq25basecase!$I72)+oq25basecaser1!$W72</f>
        <v>16.973037735849054</v>
      </c>
    </row>
    <row r="48" spans="1:25" x14ac:dyDescent="0.2">
      <c r="A48" s="1" t="s">
        <v>36</v>
      </c>
      <c r="B48" s="12">
        <f>summary_MWh!B27*60/(out23_0!$C73*out23_0!$I73)</f>
        <v>4.728090718431389</v>
      </c>
      <c r="C48" s="12">
        <f ca="1">summary_MWh!C27*60/(out23_0!$C73*out23_0!$I73)</f>
        <v>4.728411764705883</v>
      </c>
      <c r="D48" s="12">
        <f ca="1">summary_MWh!D27*60/(out23_0!$C73*out23_0!$I73)</f>
        <v>4.728411764705883</v>
      </c>
      <c r="E48" s="42">
        <f ca="1">summary_MWh!E27*60/(oq25basecase!$C73*oq25basecase!$I73)+oq25basecaser1!$W73</f>
        <v>11.825391118505708</v>
      </c>
      <c r="F48" s="42">
        <f ca="1">summary_MWh!F27*60/(oq25basecase!$C73*oq25basecase!$I73)+oq25basecaser1!$W73</f>
        <v>11.825391118505708</v>
      </c>
      <c r="G48" s="42">
        <f ca="1">summary_MWh!G27*60/(oq25basecase!$C73*oq25basecase!$I73)+oq25basecaser1!$W73</f>
        <v>11.825391118505708</v>
      </c>
      <c r="H48" s="42">
        <f ca="1">summary_MWh!H27*60/(oq25basecase!$C73*oq25basecase!$I73)+oq25basecaser1!$W73</f>
        <v>36.152129271393974</v>
      </c>
      <c r="I48" s="42">
        <f ca="1">summary_MWh!I27*60/(oq25basecase!$C73*oq25basecase!$I73)+oq25basecaser1!$W73</f>
        <v>3.508407375856105</v>
      </c>
      <c r="J48" s="42">
        <f ca="1">summary_MWh!J27*60/(oq25basecase!$C73*oq25basecase!$I73)+oq25basecaser1!$W73</f>
        <v>16.128123736976821</v>
      </c>
      <c r="K48" s="42">
        <f ca="1">summary_MWh!K27*60/(oq25basecase!$C73*oq25basecase!$I73)+oq25basecaser1!$W73</f>
        <v>15.047390426703563</v>
      </c>
      <c r="L48" s="42">
        <f ca="1">summary_MWh!L27*60/(oq25basecase!$C73*oq25basecase!$I73)+oq25basecaser1!$W73</f>
        <v>25.561952861847114</v>
      </c>
      <c r="M48" s="42">
        <f ca="1">summary_MWh!M27*60/(oq25basecase!$C73*oq25basecase!$I73)+oq25basecaser1!$W73</f>
        <v>15.117539164164649</v>
      </c>
      <c r="N48" s="42">
        <f ca="1">summary_MWh!N27*60/(oq25basecase!$C73*oq25basecase!$I73)+oq25basecaser1!$W73</f>
        <v>11.825391118505708</v>
      </c>
      <c r="O48" s="42">
        <f ca="1">summary_MWh!O27*60/(oq25basecase!$C73*oq25basecase!$I73)+oq25basecaser1!$W73</f>
        <v>11.825391118505708</v>
      </c>
      <c r="P48" s="42">
        <f ca="1">summary_MWh!P27*60/(oq25basecase!$C73*oq25basecase!$I73)+oq25basecaser1!$W73</f>
        <v>23.668974653614665</v>
      </c>
      <c r="Q48" s="42">
        <f ca="1">summary_MWh!Q27*60/(oq25basecase!$C73*oq25basecase!$I73)+oq25basecaser1!$W73</f>
        <v>12.932620450916637</v>
      </c>
      <c r="R48" s="42">
        <f ca="1">summary_MWh!R27*60/(oq25basecase!$C73*oq25basecase!$I73)+oq25basecaser1!$W73</f>
        <v>11.825391118505708</v>
      </c>
      <c r="S48" s="42">
        <f ca="1">summary_MWh!S27*60/(oq25basecase!$C73*oq25basecase!$I73)+oq25basecaser1!$W73</f>
        <v>11.825391118505708</v>
      </c>
      <c r="T48" s="42">
        <f ca="1">summary_MWh!T27*60/(oq25basecase!$C73*oq25basecase!$I73)+oq25basecaser1!$W73</f>
        <v>11.825391118505708</v>
      </c>
      <c r="U48" s="42">
        <f ca="1">summary_MWh!U27*60/(oq25basecase!$C73*oq25basecase!$I73)+oq25basecaser1!$W73</f>
        <v>11.825391118505708</v>
      </c>
      <c r="V48" s="42">
        <f ca="1">summary_MWh!V27*60/(oq25basecase!$C73*oq25basecase!$I73)+oq25basecaser1!$W73</f>
        <v>3.508407375856105</v>
      </c>
      <c r="W48" s="42">
        <f ca="1">summary_MWh!W27*60/(oq25basecase!$C73*oq25basecase!$I73)+oq25basecaser1!$W73</f>
        <v>26.218196376202005</v>
      </c>
      <c r="X48" s="42">
        <f ca="1">summary_MWh!X27*60/(oq25basecase!$C73*oq25basecase!$I73)+oq25basecaser1!$W73</f>
        <v>3.508407375856105</v>
      </c>
      <c r="Y48" s="42">
        <f ca="1">summary_MWh!Y27*60/(oq25basecase!$C73*oq25basecase!$I73)+oq25basecaser1!$W73</f>
        <v>26.218196376202005</v>
      </c>
    </row>
    <row r="49" spans="1:25" x14ac:dyDescent="0.2">
      <c r="A49" s="1" t="s">
        <v>37</v>
      </c>
      <c r="B49" s="12">
        <f>summary_MWh!B28*60/(out23_0!$C74*out23_0!$I74)</f>
        <v>4.728090718431389</v>
      </c>
      <c r="C49" s="12">
        <f ca="1">summary_MWh!C28*60/(out23_0!$C74*out23_0!$I74)</f>
        <v>4.7284135472370759</v>
      </c>
      <c r="D49" s="12">
        <f ca="1">summary_MWh!D28*60/(out23_0!$C74*out23_0!$I74)</f>
        <v>4.7284135472370759</v>
      </c>
      <c r="E49" s="42">
        <f ca="1">summary_MWh!E28*60/(oq25basecase!$C74*oq25basecase!$I74)+oq25basecaser1!$W74</f>
        <v>18.306755811255407</v>
      </c>
      <c r="F49" s="42">
        <f ca="1">summary_MWh!F28*60/(oq25basecase!$C74*oq25basecase!$I74)+oq25basecaser1!$W74</f>
        <v>18.306755811255407</v>
      </c>
      <c r="G49" s="42">
        <f ca="1">summary_MWh!G28*60/(oq25basecase!$C74*oq25basecase!$I74)+oq25basecaser1!$W74</f>
        <v>18.306755811255407</v>
      </c>
      <c r="H49" s="42">
        <f ca="1">summary_MWh!H28*60/(oq25basecase!$C74*oq25basecase!$I74)+oq25basecaser1!$W74</f>
        <v>18.306755811255407</v>
      </c>
      <c r="I49" s="42">
        <f ca="1">summary_MWh!I28*60/(oq25basecase!$C74*oq25basecase!$I74)+oq25basecaser1!$W74</f>
        <v>4.4812868357864364</v>
      </c>
      <c r="J49" s="42">
        <f ca="1">summary_MWh!J28*60/(oq25basecase!$C74*oq25basecase!$I74)+oq25basecaser1!$W74</f>
        <v>13.288537918037518</v>
      </c>
      <c r="K49" s="42">
        <f ca="1">summary_MWh!K28*60/(oq25basecase!$C74*oq25basecase!$I74)+oq25basecaser1!$W74</f>
        <v>23.346943401442999</v>
      </c>
      <c r="L49" s="42">
        <f ca="1">summary_MWh!L28*60/(oq25basecase!$C74*oq25basecase!$I74)+oq25basecaser1!$W74</f>
        <v>13.143408047907647</v>
      </c>
      <c r="M49" s="42">
        <f ca="1">summary_MWh!M28*60/(oq25basecase!$C74*oq25basecase!$I74)+oq25basecaser1!$W74</f>
        <v>23.470139649639247</v>
      </c>
      <c r="N49" s="42">
        <f ca="1">summary_MWh!N28*60/(oq25basecase!$C74*oq25basecase!$I74)+oq25basecaser1!$W74</f>
        <v>18.306755811255407</v>
      </c>
      <c r="O49" s="42">
        <f ca="1">summary_MWh!O28*60/(oq25basecase!$C74*oq25basecase!$I74)+oq25basecaser1!$W74</f>
        <v>18.306755811255407</v>
      </c>
      <c r="P49" s="42">
        <f ca="1">summary_MWh!P28*60/(oq25basecase!$C74*oq25basecase!$I74)+oq25basecaser1!$W74</f>
        <v>16.575009779509376</v>
      </c>
      <c r="Q49" s="42">
        <f ca="1">summary_MWh!Q28*60/(oq25basecase!$C74*oq25basecase!$I74)+oq25basecaser1!$W74</f>
        <v>20.04102709552669</v>
      </c>
      <c r="R49" s="42">
        <f ca="1">summary_MWh!R28*60/(oq25basecase!$C74*oq25basecase!$I74)+oq25basecaser1!$W74</f>
        <v>18.306755811255407</v>
      </c>
      <c r="S49" s="42">
        <f ca="1">summary_MWh!S28*60/(oq25basecase!$C74*oq25basecase!$I74)+oq25basecaser1!$W74</f>
        <v>18.306755811255407</v>
      </c>
      <c r="T49" s="42">
        <f ca="1">summary_MWh!T28*60/(oq25basecase!$C74*oq25basecase!$I74)+oq25basecaser1!$W74</f>
        <v>18.306755811255407</v>
      </c>
      <c r="U49" s="42">
        <f ca="1">summary_MWh!U28*60/(oq25basecase!$C74*oq25basecase!$I74)+oq25basecaser1!$W74</f>
        <v>18.306755811255407</v>
      </c>
      <c r="V49" s="42">
        <f ca="1">summary_MWh!V28*60/(oq25basecase!$C74*oq25basecase!$I74)+oq25basecaser1!$W74</f>
        <v>4.4812868357864364</v>
      </c>
      <c r="W49" s="42">
        <f ca="1">summary_MWh!W28*60/(oq25basecase!$C74*oq25basecase!$I74)+oq25basecaser1!$W74</f>
        <v>18.306755811255407</v>
      </c>
      <c r="X49" s="42">
        <f ca="1">summary_MWh!X28*60/(oq25basecase!$C74*oq25basecase!$I74)+oq25basecaser1!$W74</f>
        <v>4.4812868357864364</v>
      </c>
      <c r="Y49" s="42">
        <f ca="1">summary_MWh!Y28*60/(oq25basecase!$C74*oq25basecase!$I74)+oq25basecaser1!$W74</f>
        <v>18.306755811255407</v>
      </c>
    </row>
    <row r="50" spans="1:25" x14ac:dyDescent="0.2">
      <c r="A50" s="1" t="s">
        <v>38</v>
      </c>
      <c r="B50" s="12">
        <f>summary_MWh!B29*60/(out23_0!$C75*out23_0!$I75)</f>
        <v>29.376386754009555</v>
      </c>
      <c r="C50" s="12">
        <f ca="1">summary_MWh!C29*60/(out23_0!$C75*out23_0!$I75)</f>
        <v>29.378285714285717</v>
      </c>
      <c r="D50" s="12">
        <f ca="1">summary_MWh!D29*60/(out23_0!$C75*out23_0!$I75)</f>
        <v>29.378285714285717</v>
      </c>
      <c r="E50" s="42">
        <f ca="1">summary_MWh!E29*60/(oq25basecase!$C75*oq25basecase!$I75)+oq25basecaser1!$W75</f>
        <v>12.692292026229506</v>
      </c>
      <c r="F50" s="42">
        <f ca="1">summary_MWh!F29*60/(oq25basecase!$C75*oq25basecase!$I75)+oq25basecaser1!$W75</f>
        <v>12.692292026229506</v>
      </c>
      <c r="G50" s="42">
        <f ca="1">summary_MWh!G29*60/(oq25basecase!$C75*oq25basecase!$I75)+oq25basecaser1!$W75</f>
        <v>12.692292026229506</v>
      </c>
      <c r="H50" s="42">
        <f ca="1">summary_MWh!H29*60/(oq25basecase!$C75*oq25basecase!$I75)+oq25basecaser1!$W75</f>
        <v>20.385505140983607</v>
      </c>
      <c r="I50" s="42">
        <f ca="1">summary_MWh!I29*60/(oq25basecase!$C75*oq25basecase!$I75)+oq25basecaser1!$W75</f>
        <v>12.692292026229506</v>
      </c>
      <c r="J50" s="42">
        <f ca="1">summary_MWh!J29*60/(oq25basecase!$C75*oq25basecase!$I75)+oq25basecaser1!$W75</f>
        <v>9.4234559606557369</v>
      </c>
      <c r="K50" s="42">
        <f ca="1">summary_MWh!K29*60/(oq25basecase!$C75*oq25basecase!$I75)+oq25basecaser1!$W75</f>
        <v>15.979275632786884</v>
      </c>
      <c r="L50" s="42">
        <f ca="1">summary_MWh!L29*60/(oq25basecase!$C75*oq25basecase!$I75)+oq25basecaser1!$W75</f>
        <v>9.3509149770491788</v>
      </c>
      <c r="M50" s="42">
        <f ca="1">summary_MWh!M29*60/(oq25basecase!$C75*oq25basecase!$I75)+oq25basecaser1!$W75</f>
        <v>16.033685468852457</v>
      </c>
      <c r="N50" s="42">
        <f ca="1">summary_MWh!N29*60/(oq25basecase!$C75*oq25basecase!$I75)+oq25basecaser1!$W75</f>
        <v>12.692292026229506</v>
      </c>
      <c r="O50" s="42">
        <f ca="1">summary_MWh!O29*60/(oq25basecase!$C75*oq25basecase!$I75)+oq25basecaser1!$W75</f>
        <v>12.692292026229506</v>
      </c>
      <c r="P50" s="42">
        <f ca="1">summary_MWh!P29*60/(oq25basecase!$C75*oq25basecase!$I75)+oq25basecaser1!$W75</f>
        <v>11.569685468852459</v>
      </c>
      <c r="Q50" s="42">
        <f ca="1">summary_MWh!Q29*60/(oq25basecase!$C75*oq25basecase!$I75)+oq25basecaser1!$W75</f>
        <v>13.816947763934426</v>
      </c>
      <c r="R50" s="42">
        <f ca="1">summary_MWh!R29*60/(oq25basecase!$C75*oq25basecase!$I75)+oq25basecaser1!$W75</f>
        <v>12.692292026229506</v>
      </c>
      <c r="S50" s="42">
        <f ca="1">summary_MWh!S29*60/(oq25basecase!$C75*oq25basecase!$I75)+oq25basecaser1!$W75</f>
        <v>12.692292026229506</v>
      </c>
      <c r="T50" s="42">
        <f ca="1">summary_MWh!T29*60/(oq25basecase!$C75*oq25basecase!$I75)+oq25basecaser1!$W75</f>
        <v>12.692292026229506</v>
      </c>
      <c r="U50" s="42">
        <f ca="1">summary_MWh!U29*60/(oq25basecase!$C75*oq25basecase!$I75)+oq25basecaser1!$W75</f>
        <v>12.692292026229506</v>
      </c>
      <c r="V50" s="42">
        <f ca="1">summary_MWh!V29*60/(oq25basecase!$C75*oq25basecase!$I75)+oq25basecaser1!$W75</f>
        <v>12.692292026229506</v>
      </c>
      <c r="W50" s="42">
        <f ca="1">summary_MWh!W29*60/(oq25basecase!$C75*oq25basecase!$I75)+oq25basecaser1!$W75</f>
        <v>12.692292026229506</v>
      </c>
      <c r="X50" s="42">
        <f ca="1">summary_MWh!X29*60/(oq25basecase!$C75*oq25basecase!$I75)+oq25basecaser1!$W75</f>
        <v>12.692292026229506</v>
      </c>
      <c r="Y50" s="42">
        <f ca="1">summary_MWh!Y29*60/(oq25basecase!$C75*oq25basecase!$I75)+oq25basecaser1!$W75</f>
        <v>149.44102973114755</v>
      </c>
    </row>
    <row r="51" spans="1:25" x14ac:dyDescent="0.2">
      <c r="A51" s="1" t="s">
        <v>39</v>
      </c>
      <c r="B51" s="12">
        <f>summary_MWh!B30*60/(out23_0!$C76*out23_0!$I76)</f>
        <v>12.537309573719185</v>
      </c>
      <c r="C51" s="12">
        <f ca="1">summary_MWh!C30*60/(out23_0!$C76*out23_0!$I76)</f>
        <v>12.545392156862745</v>
      </c>
      <c r="D51" s="12">
        <f ca="1">summary_MWh!D30*60/(out23_0!$C76*out23_0!$I76)</f>
        <v>12.545392156862745</v>
      </c>
      <c r="E51" s="42">
        <f ca="1">summary_MWh!E30*60/(oq25basecase!$C76*oq25basecase!$I76)+oq25basecaser1!$W76</f>
        <v>42.054661111111109</v>
      </c>
      <c r="F51" s="42">
        <f ca="1">summary_MWh!F30*60/(oq25basecase!$C76*oq25basecase!$I76)+oq25basecaser1!$W76</f>
        <v>42.054661111111109</v>
      </c>
      <c r="G51" s="42">
        <f ca="1">summary_MWh!G30*60/(oq25basecase!$C76*oq25basecase!$I76)+oq25basecaser1!$W76</f>
        <v>42.054661111111109</v>
      </c>
      <c r="H51" s="42">
        <f ca="1">summary_MWh!H30*60/(oq25basecase!$C76*oq25basecase!$I76)+oq25basecaser1!$W76</f>
        <v>61.661883333333336</v>
      </c>
      <c r="I51" s="42">
        <f ca="1">summary_MWh!I30*60/(oq25basecase!$C76*oq25basecase!$I76)+oq25basecaser1!$W76</f>
        <v>42.054661111111109</v>
      </c>
      <c r="J51" s="42">
        <f ca="1">summary_MWh!J30*60/(oq25basecase!$C76*oq25basecase!$I76)+oq25basecaser1!$W76</f>
        <v>33.945355555555551</v>
      </c>
      <c r="K51" s="42">
        <f ca="1">summary_MWh!K30*60/(oq25basecase!$C76*oq25basecase!$I76)+oq25basecaser1!$W76</f>
        <v>50.200772222222227</v>
      </c>
      <c r="L51" s="42">
        <f ca="1">summary_MWh!L30*60/(oq25basecase!$C76*oq25basecase!$I76)+oq25basecaser1!$W76</f>
        <v>47.061744444444443</v>
      </c>
      <c r="M51" s="42">
        <f ca="1">summary_MWh!M30*60/(oq25basecase!$C76*oq25basecase!$I76)+oq25basecaser1!$W76</f>
        <v>50.772577777777784</v>
      </c>
      <c r="N51" s="42">
        <f ca="1">summary_MWh!N30*60/(oq25basecase!$C76*oq25basecase!$I76)+oq25basecaser1!$W76</f>
        <v>42.054661111111109</v>
      </c>
      <c r="O51" s="42">
        <f ca="1">summary_MWh!O30*60/(oq25basecase!$C76*oq25basecase!$I76)+oq25basecaser1!$W76</f>
        <v>61.661883333333336</v>
      </c>
      <c r="P51" s="42">
        <f ca="1">summary_MWh!P30*60/(oq25basecase!$C76*oq25basecase!$I76)+oq25basecaser1!$W76</f>
        <v>56.760216666666665</v>
      </c>
      <c r="Q51" s="42">
        <f ca="1">summary_MWh!Q30*60/(oq25basecase!$C76*oq25basecase!$I76)+oq25basecaser1!$W76</f>
        <v>44.983272222222226</v>
      </c>
      <c r="R51" s="42">
        <f ca="1">summary_MWh!R30*60/(oq25basecase!$C76*oq25basecase!$I76)+oq25basecaser1!$W76</f>
        <v>61.661883333333336</v>
      </c>
      <c r="S51" s="42">
        <f ca="1">summary_MWh!S30*60/(oq25basecase!$C76*oq25basecase!$I76)+oq25basecaser1!$W76</f>
        <v>42.054661111111109</v>
      </c>
      <c r="T51" s="42">
        <f ca="1">summary_MWh!T30*60/(oq25basecase!$C76*oq25basecase!$I76)+oq25basecaser1!$W76</f>
        <v>42.054661111111109</v>
      </c>
      <c r="U51" s="42">
        <f ca="1">summary_MWh!U30*60/(oq25basecase!$C76*oq25basecase!$I76)+oq25basecaser1!$W76</f>
        <v>42.054661111111109</v>
      </c>
      <c r="V51" s="42">
        <f ca="1">summary_MWh!V30*60/(oq25basecase!$C76*oq25basecase!$I76)+oq25basecaser1!$W76</f>
        <v>31.211605555555554</v>
      </c>
      <c r="W51" s="42">
        <f ca="1">summary_MWh!W30*60/(oq25basecase!$C76*oq25basecase!$I76)+oq25basecaser1!$W76</f>
        <v>61.661883333333336</v>
      </c>
      <c r="X51" s="42">
        <f ca="1">summary_MWh!X30*60/(oq25basecase!$C76*oq25basecase!$I76)+oq25basecaser1!$W76</f>
        <v>42.054661111111109</v>
      </c>
      <c r="Y51" s="42">
        <f ca="1">summary_MWh!Y30*60/(oq25basecase!$C76*oq25basecase!$I76)+oq25basecaser1!$W76</f>
        <v>61.661883333333336</v>
      </c>
    </row>
    <row r="52" spans="1:25" x14ac:dyDescent="0.2">
      <c r="A52" s="1" t="s">
        <v>40</v>
      </c>
      <c r="B52" s="12">
        <f>summary_MWh!B31*60/(out23_0!$C77*out23_0!$I77)</f>
        <v>3.9899547408756764</v>
      </c>
      <c r="C52" s="12">
        <f ca="1">summary_MWh!C31*60/(out23_0!$C77*out23_0!$I77)</f>
        <v>3.9902673796791435</v>
      </c>
      <c r="D52" s="12">
        <f ca="1">summary_MWh!D31*60/(out23_0!$C77*out23_0!$I77)</f>
        <v>3.9902673796791435</v>
      </c>
      <c r="E52" s="42">
        <f ca="1">summary_MWh!E31*60/(oq25basecase!$C77*oq25basecase!$I77)+oq25basecaser1!$W77</f>
        <v>11.056014051063832</v>
      </c>
      <c r="F52" s="42">
        <f ca="1">summary_MWh!F31*60/(oq25basecase!$C77*oq25basecase!$I77)+oq25basecaser1!$W77</f>
        <v>11.056014051063832</v>
      </c>
      <c r="G52" s="42">
        <f ca="1">summary_MWh!G31*60/(oq25basecase!$C77*oq25basecase!$I77)+oq25basecaser1!$W77</f>
        <v>11.056014051063832</v>
      </c>
      <c r="H52" s="42">
        <f ca="1">summary_MWh!H31*60/(oq25basecase!$C77*oq25basecase!$I77)+oq25basecaser1!$W77</f>
        <v>11.056014051063832</v>
      </c>
      <c r="I52" s="42">
        <f ca="1">summary_MWh!I31*60/(oq25basecase!$C77*oq25basecase!$I77)+oq25basecaser1!$W77</f>
        <v>11.056014051063832</v>
      </c>
      <c r="J52" s="42">
        <f ca="1">summary_MWh!J31*60/(oq25basecase!$C77*oq25basecase!$I77)+oq25basecaser1!$W77</f>
        <v>7.8718172425531927</v>
      </c>
      <c r="K52" s="42">
        <f ca="1">summary_MWh!K31*60/(oq25basecase!$C77*oq25basecase!$I77)+oq25basecaser1!$W77</f>
        <v>14.259535327659576</v>
      </c>
      <c r="L52" s="42">
        <f ca="1">summary_MWh!L31*60/(oq25basecase!$C77*oq25basecase!$I77)+oq25basecaser1!$W77</f>
        <v>7.8413066042553208</v>
      </c>
      <c r="M52" s="42">
        <f ca="1">summary_MWh!M31*60/(oq25basecase!$C77*oq25basecase!$I77)+oq25basecaser1!$W77</f>
        <v>14.270721497872342</v>
      </c>
      <c r="N52" s="42">
        <f ca="1">summary_MWh!N31*60/(oq25basecase!$C77*oq25basecase!$I77)+oq25basecaser1!$W77</f>
        <v>11.056014051063832</v>
      </c>
      <c r="O52" s="42">
        <f ca="1">summary_MWh!O31*60/(oq25basecase!$C77*oq25basecase!$I77)+oq25basecaser1!$W77</f>
        <v>11.056014051063832</v>
      </c>
      <c r="P52" s="42">
        <f ca="1">summary_MWh!P31*60/(oq25basecase!$C77*oq25basecase!$I77)+oq25basecaser1!$W77</f>
        <v>9.9750087319148957</v>
      </c>
      <c r="Q52" s="42">
        <f ca="1">summary_MWh!Q31*60/(oq25basecase!$C77*oq25basecase!$I77)+oq25basecaser1!$W77</f>
        <v>12.139205540425534</v>
      </c>
      <c r="R52" s="42">
        <f ca="1">summary_MWh!R31*60/(oq25basecase!$C77*oq25basecase!$I77)+oq25basecaser1!$W77</f>
        <v>11.056014051063832</v>
      </c>
      <c r="S52" s="42">
        <f ca="1">summary_MWh!S31*60/(oq25basecase!$C77*oq25basecase!$I77)+oq25basecaser1!$W77</f>
        <v>11.056014051063832</v>
      </c>
      <c r="T52" s="42">
        <f ca="1">summary_MWh!T31*60/(oq25basecase!$C77*oq25basecase!$I77)+oq25basecaser1!$W77</f>
        <v>11.056014051063832</v>
      </c>
      <c r="U52" s="42">
        <f ca="1">summary_MWh!U31*60/(oq25basecase!$C77*oq25basecase!$I77)+oq25basecaser1!$W77</f>
        <v>11.056014051063832</v>
      </c>
      <c r="V52" s="42">
        <f ca="1">summary_MWh!V31*60/(oq25basecase!$C77*oq25basecase!$I77)+oq25basecaser1!$W77</f>
        <v>11.056014051063832</v>
      </c>
      <c r="W52" s="42">
        <f ca="1">summary_MWh!W31*60/(oq25basecase!$C77*oq25basecase!$I77)+oq25basecaser1!$W77</f>
        <v>11.056014051063832</v>
      </c>
      <c r="X52" s="42">
        <f ca="1">summary_MWh!X31*60/(oq25basecase!$C77*oq25basecase!$I77)+oq25basecaser1!$W77</f>
        <v>2.3720832000000001</v>
      </c>
      <c r="Y52" s="42">
        <f ca="1">summary_MWh!Y31*60/(oq25basecase!$C77*oq25basecase!$I77)+oq25basecaser1!$W77</f>
        <v>24.535732136170214</v>
      </c>
    </row>
    <row r="53" spans="1:25" x14ac:dyDescent="0.2">
      <c r="A53" s="1" t="s">
        <v>41</v>
      </c>
      <c r="B53" s="12">
        <f>summary_MWh!B32*60/(out23_0!$C78*out23_0!$I78)</f>
        <v>4.7280907184313854</v>
      </c>
      <c r="C53" s="12">
        <f ca="1">summary_MWh!C32*60/(out23_0!$C78*out23_0!$I78)</f>
        <v>4.7284162895927597</v>
      </c>
      <c r="D53" s="12">
        <f ca="1">summary_MWh!D32*60/(out23_0!$C78*out23_0!$I78)</f>
        <v>4.7284162895927597</v>
      </c>
      <c r="E53" s="42">
        <f ca="1">summary_MWh!E32*60/(oq25basecase!$C78*oq25basecase!$I78)+oq25basecaser1!$W78</f>
        <v>18.83483645148636</v>
      </c>
      <c r="F53" s="42">
        <f ca="1">summary_MWh!F32*60/(oq25basecase!$C78*oq25basecase!$I78)+oq25basecaser1!$W78</f>
        <v>18.83483645148636</v>
      </c>
      <c r="G53" s="42">
        <f ca="1">summary_MWh!G32*60/(oq25basecase!$C78*oq25basecase!$I78)+oq25basecaser1!$W78</f>
        <v>18.83483645148636</v>
      </c>
      <c r="H53" s="42">
        <f ca="1">summary_MWh!H32*60/(oq25basecase!$C78*oq25basecase!$I78)+oq25basecaser1!$W78</f>
        <v>18.83483645148636</v>
      </c>
      <c r="I53" s="42">
        <f ca="1">summary_MWh!I32*60/(oq25basecase!$C78*oq25basecase!$I78)+oq25basecaser1!$W78</f>
        <v>4.2001138036163042</v>
      </c>
      <c r="J53" s="42">
        <f ca="1">summary_MWh!J32*60/(oq25basecase!$C78*oq25basecase!$I78)+oq25basecaser1!$W78</f>
        <v>13.645746656818876</v>
      </c>
      <c r="K53" s="42">
        <f ca="1">summary_MWh!K32*60/(oq25basecase!$C78*oq25basecase!$I78)+oq25basecaser1!$W78</f>
        <v>24.045991829972419</v>
      </c>
      <c r="L53" s="42">
        <f ca="1">summary_MWh!L32*60/(oq25basecase!$C78*oq25basecase!$I78)+oq25basecaser1!$W78</f>
        <v>13.492712639043823</v>
      </c>
      <c r="M53" s="42">
        <f ca="1">summary_MWh!M32*60/(oq25basecase!$C78*oq25basecase!$I78)+oq25basecaser1!$W78</f>
        <v>24.176960263928901</v>
      </c>
      <c r="N53" s="42">
        <f ca="1">summary_MWh!N32*60/(oq25basecase!$C78*oq25basecase!$I78)+oq25basecaser1!$W78</f>
        <v>18.83483645148636</v>
      </c>
      <c r="O53" s="42">
        <f ca="1">summary_MWh!O32*60/(oq25basecase!$C78*oq25basecase!$I78)+oq25basecaser1!$W78</f>
        <v>18.83483645148636</v>
      </c>
      <c r="P53" s="42">
        <f ca="1">summary_MWh!P32*60/(oq25basecase!$C78*oq25basecase!$I78)+oq25basecaser1!$W78</f>
        <v>17.043432835182347</v>
      </c>
      <c r="Q53" s="42">
        <f ca="1">summary_MWh!Q32*60/(oq25basecase!$C78*oq25basecase!$I78)+oq25basecaser1!$W78</f>
        <v>20.628768415936253</v>
      </c>
      <c r="R53" s="42">
        <f ca="1">summary_MWh!R32*60/(oq25basecase!$C78*oq25basecase!$I78)+oq25basecaser1!$W78</f>
        <v>18.83483645148636</v>
      </c>
      <c r="S53" s="42">
        <f ca="1">summary_MWh!S32*60/(oq25basecase!$C78*oq25basecase!$I78)+oq25basecaser1!$W78</f>
        <v>18.83483645148636</v>
      </c>
      <c r="T53" s="42">
        <f ca="1">summary_MWh!T32*60/(oq25basecase!$C78*oq25basecase!$I78)+oq25basecaser1!$W78</f>
        <v>18.83483645148636</v>
      </c>
      <c r="U53" s="42">
        <f ca="1">summary_MWh!U32*60/(oq25basecase!$C78*oq25basecase!$I78)+oq25basecaser1!$W78</f>
        <v>18.83483645148636</v>
      </c>
      <c r="V53" s="42">
        <f ca="1">summary_MWh!V32*60/(oq25basecase!$C78*oq25basecase!$I78)+oq25basecaser1!$W78</f>
        <v>4.2001138036163042</v>
      </c>
      <c r="W53" s="42">
        <f ca="1">summary_MWh!W32*60/(oq25basecase!$C78*oq25basecase!$I78)+oq25basecaser1!$W78</f>
        <v>18.83483645148636</v>
      </c>
      <c r="X53" s="42">
        <f ca="1">summary_MWh!X32*60/(oq25basecase!$C78*oq25basecase!$I78)+oq25basecaser1!$W78</f>
        <v>4.2001138036163042</v>
      </c>
      <c r="Y53" s="42">
        <f ca="1">summary_MWh!Y32*60/(oq25basecase!$C78*oq25basecase!$I78)+oq25basecaser1!$W78</f>
        <v>18.83483645148636</v>
      </c>
    </row>
    <row r="54" spans="1:25" x14ac:dyDescent="0.2">
      <c r="A54" s="1" t="s">
        <v>42</v>
      </c>
      <c r="B54" s="12">
        <f>summary_MWh!B33*60/(out23_0!$C79*out23_0!$I79)</f>
        <v>19.570525450877948</v>
      </c>
      <c r="C54" s="12">
        <f ca="1">summary_MWh!C33*60/(out23_0!$C79*out23_0!$I79)</f>
        <v>19.570588235294117</v>
      </c>
      <c r="D54" s="12">
        <f ca="1">summary_MWh!D33*60/(out23_0!$C79*out23_0!$I79)</f>
        <v>19.570588235294117</v>
      </c>
      <c r="E54" s="42">
        <f ca="1">summary_MWh!E33*60/(oq25basecase!$C79*oq25basecase!$I79)+oq25basecaser1!$W79</f>
        <v>41.579536679536673</v>
      </c>
      <c r="F54" s="42">
        <f ca="1">summary_MWh!F33*60/(oq25basecase!$C79*oq25basecase!$I79)+oq25basecaser1!$W79</f>
        <v>41.579536679536673</v>
      </c>
      <c r="G54" s="42">
        <f ca="1">summary_MWh!G33*60/(oq25basecase!$C79*oq25basecase!$I79)+oq25basecaser1!$W79</f>
        <v>41.579536679536673</v>
      </c>
      <c r="H54" s="42">
        <f ca="1">summary_MWh!H33*60/(oq25basecase!$C79*oq25basecase!$I79)+oq25basecaser1!$W79</f>
        <v>41.579536679536673</v>
      </c>
      <c r="I54" s="42">
        <f ca="1">summary_MWh!I33*60/(oq25basecase!$C79*oq25basecase!$I79)+oq25basecaser1!$W79</f>
        <v>41.579536679536673</v>
      </c>
      <c r="J54" s="42">
        <f ca="1">summary_MWh!J33*60/(oq25basecase!$C79*oq25basecase!$I79)+oq25basecaser1!$W79</f>
        <v>29.105791505791501</v>
      </c>
      <c r="K54" s="42">
        <f ca="1">summary_MWh!K33*60/(oq25basecase!$C79*oq25basecase!$I79)+oq25basecaser1!$W79</f>
        <v>54.0534749034749</v>
      </c>
      <c r="L54" s="42">
        <f ca="1">summary_MWh!L33*60/(oq25basecase!$C79*oq25basecase!$I79)+oq25basecaser1!$W79</f>
        <v>29.105791505791501</v>
      </c>
      <c r="M54" s="42">
        <f ca="1">summary_MWh!M33*60/(oq25basecase!$C79*oq25basecase!$I79)+oq25basecaser1!$W79</f>
        <v>54.0534749034749</v>
      </c>
      <c r="N54" s="42">
        <f ca="1">summary_MWh!N33*60/(oq25basecase!$C79*oq25basecase!$I79)+oq25basecaser1!$W79</f>
        <v>41.579536679536673</v>
      </c>
      <c r="O54" s="42">
        <f ca="1">summary_MWh!O33*60/(oq25basecase!$C79*oq25basecase!$I79)+oq25basecaser1!$W79</f>
        <v>41.579536679536673</v>
      </c>
      <c r="P54" s="42">
        <f ca="1">summary_MWh!P33*60/(oq25basecase!$C79*oq25basecase!$I79)+oq25basecaser1!$W79</f>
        <v>37.422972972972971</v>
      </c>
      <c r="Q54" s="42">
        <f ca="1">summary_MWh!Q33*60/(oq25basecase!$C79*oq25basecase!$I79)+oq25basecaser1!$W79</f>
        <v>45.736100386100389</v>
      </c>
      <c r="R54" s="42">
        <f ca="1">summary_MWh!R33*60/(oq25basecase!$C79*oq25basecase!$I79)+oq25basecaser1!$W79</f>
        <v>41.579536679536673</v>
      </c>
      <c r="S54" s="42">
        <f ca="1">summary_MWh!S33*60/(oq25basecase!$C79*oq25basecase!$I79)+oq25basecaser1!$W79</f>
        <v>41.579536679536673</v>
      </c>
      <c r="T54" s="42">
        <f ca="1">summary_MWh!T33*60/(oq25basecase!$C79*oq25basecase!$I79)+oq25basecaser1!$W79</f>
        <v>41.579536679536673</v>
      </c>
      <c r="U54" s="42">
        <f ca="1">summary_MWh!U33*60/(oq25basecase!$C79*oq25basecase!$I79)+oq25basecaser1!$W79</f>
        <v>41.579536679536673</v>
      </c>
      <c r="V54" s="42">
        <f ca="1">summary_MWh!V33*60/(oq25basecase!$C79*oq25basecase!$I79)+oq25basecaser1!$W79</f>
        <v>41.579536679536673</v>
      </c>
      <c r="W54" s="42">
        <f ca="1">summary_MWh!W33*60/(oq25basecase!$C79*oq25basecase!$I79)+oq25basecaser1!$W79</f>
        <v>41.579536679536673</v>
      </c>
      <c r="X54" s="42">
        <f ca="1">summary_MWh!X33*60/(oq25basecase!$C79*oq25basecase!$I79)+oq25basecaser1!$W79</f>
        <v>41.579536679536673</v>
      </c>
      <c r="Y54" s="42">
        <f ca="1">summary_MWh!Y33*60/(oq25basecase!$C79*oq25basecase!$I79)+oq25basecaser1!$W79</f>
        <v>35.56737451737451</v>
      </c>
    </row>
    <row r="55" spans="1:25" x14ac:dyDescent="0.2">
      <c r="A55" s="1" t="s">
        <v>43</v>
      </c>
      <c r="B55" s="12">
        <f>summary_MWh!B34*60/(out23_0!$C80*out23_0!$I80)</f>
        <v>2.4764531281525644</v>
      </c>
      <c r="C55" s="12">
        <f ca="1">summary_MWh!C34*60/(out23_0!$C80*out23_0!$I80)</f>
        <v>2.4766584539574996</v>
      </c>
      <c r="D55" s="12">
        <f ca="1">summary_MWh!D34*60/(out23_0!$C80*out23_0!$I80)</f>
        <v>2.4766584539574996</v>
      </c>
      <c r="E55" s="42">
        <f ca="1">summary_MWh!E34*60/(oq25basecase!$C80*oq25basecase!$I80)+oq25basecaser1!$W80</f>
        <v>0.74631774887892388</v>
      </c>
      <c r="F55" s="42">
        <f ca="1">summary_MWh!F34*60/(oq25basecase!$C80*oq25basecase!$I80)+oq25basecaser1!$W80</f>
        <v>0.74631774887892388</v>
      </c>
      <c r="G55" s="42">
        <f ca="1">summary_MWh!G34*60/(oq25basecase!$C80*oq25basecase!$I80)+oq25basecaser1!$W80</f>
        <v>3.2572846771300448</v>
      </c>
      <c r="H55" s="42">
        <f ca="1">summary_MWh!H34*60/(oq25basecase!$C80*oq25basecase!$I80)+oq25basecaser1!$W80</f>
        <v>0.74631774887892388</v>
      </c>
      <c r="I55" s="42">
        <f ca="1">summary_MWh!I34*60/(oq25basecase!$C80*oq25basecase!$I80)+oq25basecaser1!$W80</f>
        <v>0.74631774887892388</v>
      </c>
      <c r="J55" s="42">
        <f ca="1">summary_MWh!J34*60/(oq25basecase!$C80*oq25basecase!$I80)+oq25basecaser1!$W80</f>
        <v>0.73300496860986553</v>
      </c>
      <c r="K55" s="42">
        <f ca="1">summary_MWh!K34*60/(oq25basecase!$C80*oq25basecase!$I80)+oq25basecaser1!$W80</f>
        <v>0.75962772645739918</v>
      </c>
      <c r="L55" s="42">
        <f ca="1">summary_MWh!L34*60/(oq25basecase!$C80*oq25basecase!$I80)+oq25basecaser1!$W80</f>
        <v>2.0265167399103139</v>
      </c>
      <c r="M55" s="42">
        <f ca="1">summary_MWh!M34*60/(oq25basecase!$C80*oq25basecase!$I80)+oq25basecaser1!$W80</f>
        <v>0.76448759192825122</v>
      </c>
      <c r="N55" s="42">
        <f ca="1">summary_MWh!N34*60/(oq25basecase!$C80*oq25basecase!$I80)+oq25basecaser1!$W80</f>
        <v>0.74631774887892388</v>
      </c>
      <c r="O55" s="42">
        <f ca="1">summary_MWh!O34*60/(oq25basecase!$C80*oq25basecase!$I80)+oq25basecaser1!$W80</f>
        <v>0.74631774887892388</v>
      </c>
      <c r="P55" s="42">
        <f ca="1">summary_MWh!P34*60/(oq25basecase!$C80*oq25basecase!$I80)+oq25basecaser1!$W80</f>
        <v>0.74018546188340817</v>
      </c>
      <c r="Q55" s="42">
        <f ca="1">summary_MWh!Q34*60/(oq25basecase!$C80*oq25basecase!$I80)+oq25basecaser1!$W80</f>
        <v>0.75238277130044851</v>
      </c>
      <c r="R55" s="42">
        <f ca="1">summary_MWh!R34*60/(oq25basecase!$C80*oq25basecase!$I80)+oq25basecaser1!$W80</f>
        <v>0.74631774887892388</v>
      </c>
      <c r="S55" s="42">
        <f ca="1">summary_MWh!S34*60/(oq25basecase!$C80*oq25basecase!$I80)+oq25basecaser1!$W80</f>
        <v>0.74631774887892388</v>
      </c>
      <c r="T55" s="42">
        <f ca="1">summary_MWh!T34*60/(oq25basecase!$C80*oq25basecase!$I80)+oq25basecaser1!$W80</f>
        <v>0.74631774887892388</v>
      </c>
      <c r="U55" s="42">
        <f ca="1">summary_MWh!U34*60/(oq25basecase!$C80*oq25basecase!$I80)+oq25basecaser1!$W80</f>
        <v>2.6011299686098655</v>
      </c>
      <c r="V55" s="42">
        <f ca="1">summary_MWh!V34*60/(oq25basecase!$C80*oq25basecase!$I80)+oq25basecaser1!$W80</f>
        <v>0.74631774887892388</v>
      </c>
      <c r="W55" s="42">
        <f ca="1">summary_MWh!W34*60/(oq25basecase!$C80*oq25basecase!$I80)+oq25basecaser1!$W80</f>
        <v>2.6011299686098655</v>
      </c>
      <c r="X55" s="42">
        <f ca="1">summary_MWh!X34*60/(oq25basecase!$C80*oq25basecase!$I80)+oq25basecaser1!$W80</f>
        <v>0.74631774887892388</v>
      </c>
      <c r="Y55" s="42">
        <f ca="1">summary_MWh!Y34*60/(oq25basecase!$C80*oq25basecase!$I80)+oq25basecaser1!$W80</f>
        <v>7.2536523901345307</v>
      </c>
    </row>
    <row r="56" spans="1:25" x14ac:dyDescent="0.2">
      <c r="A56" s="1" t="s">
        <v>44</v>
      </c>
      <c r="B56" s="12">
        <f>summary_MWh!B35*60/(out23_0!$C81*out23_0!$I81)</f>
        <v>19.018544599414028</v>
      </c>
      <c r="C56" s="12">
        <f ca="1">summary_MWh!C35*60/(out23_0!$C81*out23_0!$I81)</f>
        <v>19.020470588235295</v>
      </c>
      <c r="D56" s="12">
        <f ca="1">summary_MWh!D35*60/(out23_0!$C81*out23_0!$I81)</f>
        <v>19.020470588235295</v>
      </c>
      <c r="E56" s="42">
        <f ca="1">summary_MWh!E35*60/(oq25basecase!$C81*oq25basecase!$I81)+oq25basecaser1!$W81</f>
        <v>16.531631520532741</v>
      </c>
      <c r="F56" s="42">
        <f ca="1">summary_MWh!F35*60/(oq25basecase!$C81*oq25basecase!$I81)+oq25basecaser1!$W81</f>
        <v>16.531631520532741</v>
      </c>
      <c r="G56" s="42">
        <f ca="1">summary_MWh!G35*60/(oq25basecase!$C81*oq25basecase!$I81)+oq25basecaser1!$W81</f>
        <v>16.531631520532741</v>
      </c>
      <c r="H56" s="42">
        <f ca="1">summary_MWh!H35*60/(oq25basecase!$C81*oq25basecase!$I81)+oq25basecaser1!$W81</f>
        <v>39.321775804661485</v>
      </c>
      <c r="I56" s="42">
        <f ca="1">summary_MWh!I35*60/(oq25basecase!$C81*oq25basecase!$I81)+oq25basecaser1!$W81</f>
        <v>5.9933407325194228</v>
      </c>
      <c r="J56" s="42">
        <f ca="1">summary_MWh!J35*60/(oq25basecase!$C81*oq25basecase!$I81)+oq25basecaser1!$W81</f>
        <v>27.525149833518313</v>
      </c>
      <c r="K56" s="42">
        <f ca="1">summary_MWh!K35*60/(oq25basecase!$C81*oq25basecase!$I81)+oq25basecaser1!$W81</f>
        <v>7.7913429522752482</v>
      </c>
      <c r="L56" s="42">
        <f ca="1">summary_MWh!L35*60/(oq25basecase!$C81*oq25basecase!$I81)+oq25basecaser1!$W81</f>
        <v>27.525149833518313</v>
      </c>
      <c r="M56" s="42">
        <f ca="1">summary_MWh!M35*60/(oq25basecase!$C81*oq25basecase!$I81)+oq25basecaser1!$W81</f>
        <v>7.7913429522752482</v>
      </c>
      <c r="N56" s="42">
        <f ca="1">summary_MWh!N35*60/(oq25basecase!$C81*oq25basecase!$I81)+oq25basecaser1!$W81</f>
        <v>16.531631520532741</v>
      </c>
      <c r="O56" s="42">
        <f ca="1">summary_MWh!O35*60/(oq25basecase!$C81*oq25basecase!$I81)+oq25basecaser1!$W81</f>
        <v>27.4003551609323</v>
      </c>
      <c r="P56" s="42">
        <f ca="1">summary_MWh!P35*60/(oq25basecase!$C81*oq25basecase!$I81)+oq25basecaser1!$W81</f>
        <v>24.66126526082131</v>
      </c>
      <c r="Q56" s="42">
        <f ca="1">summary_MWh!Q35*60/(oq25basecase!$C81*oq25basecase!$I81)+oq25basecaser1!$W81</f>
        <v>18.184195338512762</v>
      </c>
      <c r="R56" s="42">
        <f ca="1">summary_MWh!R35*60/(oq25basecase!$C81*oq25basecase!$I81)+oq25basecaser1!$W81</f>
        <v>27.4003551609323</v>
      </c>
      <c r="S56" s="42">
        <f ca="1">summary_MWh!S35*60/(oq25basecase!$C81*oq25basecase!$I81)+oq25basecaser1!$W81</f>
        <v>16.531631520532741</v>
      </c>
      <c r="T56" s="42">
        <f ca="1">summary_MWh!T35*60/(oq25basecase!$C81*oq25basecase!$I81)+oq25basecaser1!$W81</f>
        <v>16.531631520532741</v>
      </c>
      <c r="U56" s="42">
        <f ca="1">summary_MWh!U35*60/(oq25basecase!$C81*oq25basecase!$I81)+oq25basecaser1!$W81</f>
        <v>16.531631520532741</v>
      </c>
      <c r="V56" s="42">
        <f ca="1">summary_MWh!V35*60/(oq25basecase!$C81*oq25basecase!$I81)+oq25basecaser1!$W81</f>
        <v>16.531631520532741</v>
      </c>
      <c r="W56" s="42">
        <f ca="1">summary_MWh!W35*60/(oq25basecase!$C81*oq25basecase!$I81)+oq25basecaser1!$W81</f>
        <v>27.4003551609323</v>
      </c>
      <c r="X56" s="42">
        <f ca="1">summary_MWh!X35*60/(oq25basecase!$C81*oq25basecase!$I81)+oq25basecaser1!$W81</f>
        <v>16.531631520532741</v>
      </c>
      <c r="Y56" s="42">
        <f ca="1">summary_MWh!Y35*60/(oq25basecase!$C81*oq25basecase!$I81)+oq25basecaser1!$W81</f>
        <v>27.4003551609323</v>
      </c>
    </row>
    <row r="57" spans="1:25" x14ac:dyDescent="0.2">
      <c r="A57" s="1" t="s">
        <v>45</v>
      </c>
      <c r="B57" s="12">
        <f>summary_MWh!B36*60/(out23_0!$C82*out23_0!$I82)</f>
        <v>5.2495029115831189</v>
      </c>
      <c r="C57" s="12">
        <f ca="1">summary_MWh!C36*60/(out23_0!$C82*out23_0!$I82)</f>
        <v>5.2501170617500721</v>
      </c>
      <c r="D57" s="12">
        <f ca="1">summary_MWh!D36*60/(out23_0!$C82*out23_0!$I82)</f>
        <v>5.2501170617500721</v>
      </c>
      <c r="E57" s="42">
        <f ca="1">summary_MWh!E36*60/(oq25basecase!$C82*oq25basecase!$I82)+oq25basecaser1!$W82</f>
        <v>23.862441503617401</v>
      </c>
      <c r="F57" s="42">
        <f ca="1">summary_MWh!F36*60/(oq25basecase!$C82*oq25basecase!$I82)+oq25basecaser1!$W82</f>
        <v>23.862441503617401</v>
      </c>
      <c r="G57" s="42">
        <f ca="1">summary_MWh!G36*60/(oq25basecase!$C82*oq25basecase!$I82)+oq25basecaser1!$W82</f>
        <v>23.862441503617401</v>
      </c>
      <c r="H57" s="42">
        <f ca="1">summary_MWh!H36*60/(oq25basecase!$C82*oq25basecase!$I82)+oq25basecaser1!$W82</f>
        <v>23.862441503617401</v>
      </c>
      <c r="I57" s="42">
        <f ca="1">summary_MWh!I36*60/(oq25basecase!$C82*oq25basecase!$I82)+oq25basecaser1!$W82</f>
        <v>23.862441503617401</v>
      </c>
      <c r="J57" s="42">
        <f ca="1">summary_MWh!J36*60/(oq25basecase!$C82*oq25basecase!$I82)+oq25basecaser1!$W82</f>
        <v>17.291998666907364</v>
      </c>
      <c r="K57" s="42">
        <f ca="1">summary_MWh!K36*60/(oq25basecase!$C82*oq25basecase!$I82)+oq25basecaser1!$W82</f>
        <v>30.481404746365239</v>
      </c>
      <c r="L57" s="42">
        <f ca="1">summary_MWh!L36*60/(oq25basecase!$C82*oq25basecase!$I82)+oq25basecaser1!$W82</f>
        <v>16.703709052532179</v>
      </c>
      <c r="M57" s="42">
        <f ca="1">summary_MWh!M36*60/(oq25basecase!$C82*oq25basecase!$I82)+oq25basecaser1!$W82</f>
        <v>31.021173954702618</v>
      </c>
      <c r="N57" s="42">
        <f ca="1">summary_MWh!N36*60/(oq25basecase!$C82*oq25basecase!$I82)+oq25basecaser1!$W82</f>
        <v>23.862441503617401</v>
      </c>
      <c r="O57" s="42">
        <f ca="1">summary_MWh!O36*60/(oq25basecase!$C82*oq25basecase!$I82)+oq25basecaser1!$W82</f>
        <v>23.862441503617401</v>
      </c>
      <c r="P57" s="42">
        <f ca="1">summary_MWh!P36*60/(oq25basecase!$C82*oq25basecase!$I82)+oq25basecaser1!$W82</f>
        <v>21.432559398997402</v>
      </c>
      <c r="Q57" s="42">
        <f ca="1">summary_MWh!Q36*60/(oq25basecase!$C82*oq25basecase!$I82)+oq25basecaser1!$W82</f>
        <v>26.260979267632234</v>
      </c>
      <c r="R57" s="42">
        <f ca="1">summary_MWh!R36*60/(oq25basecase!$C82*oq25basecase!$I82)+oq25basecaser1!$W82</f>
        <v>23.862441503617401</v>
      </c>
      <c r="S57" s="42">
        <f ca="1">summary_MWh!S36*60/(oq25basecase!$C82*oq25basecase!$I82)+oq25basecaser1!$W82</f>
        <v>23.862441503617401</v>
      </c>
      <c r="T57" s="42">
        <f ca="1">summary_MWh!T36*60/(oq25basecase!$C82*oq25basecase!$I82)+oq25basecaser1!$W82</f>
        <v>0.86851401830225095</v>
      </c>
      <c r="U57" s="42">
        <f ca="1">summary_MWh!U36*60/(oq25basecase!$C82*oq25basecase!$I82)+oq25basecaser1!$W82</f>
        <v>23.862441503617401</v>
      </c>
      <c r="V57" s="42">
        <f ca="1">summary_MWh!V36*60/(oq25basecase!$C82*oq25basecase!$I82)+oq25basecaser1!$W82</f>
        <v>20.117605154624858</v>
      </c>
      <c r="W57" s="42">
        <f ca="1">summary_MWh!W36*60/(oq25basecase!$C82*oq25basecase!$I82)+oq25basecaser1!$W82</f>
        <v>23.862441503617401</v>
      </c>
      <c r="X57" s="42">
        <f ca="1">summary_MWh!X36*60/(oq25basecase!$C82*oq25basecase!$I82)+oq25basecaser1!$W82</f>
        <v>0.86851401830225095</v>
      </c>
      <c r="Y57" s="42">
        <f ca="1">summary_MWh!Y36*60/(oq25basecase!$C82*oq25basecase!$I82)+oq25basecaser1!$W82</f>
        <v>23.862441503617401</v>
      </c>
    </row>
    <row r="58" spans="1:25" x14ac:dyDescent="0.2">
      <c r="A58" s="1" t="s">
        <v>46</v>
      </c>
      <c r="B58" s="12">
        <f>summary_MWh!B37*60/(out23_0!$C83*out23_0!$I83)</f>
        <v>33.526802260443297</v>
      </c>
      <c r="C58" s="12">
        <f ca="1">summary_MWh!C37*60/(out23_0!$C83*out23_0!$I83)</f>
        <v>33.538117647058826</v>
      </c>
      <c r="D58" s="12">
        <f ca="1">summary_MWh!D37*60/(out23_0!$C83*out23_0!$I83)</f>
        <v>33.538117647058826</v>
      </c>
      <c r="E58" s="42">
        <f ca="1">summary_MWh!E37*60/(oq25basecase!$C83*oq25basecase!$I83)+oq25basecaser1!$W83</f>
        <v>13.168244680851064</v>
      </c>
      <c r="F58" s="42">
        <f ca="1">summary_MWh!F37*60/(oq25basecase!$C83*oq25basecase!$I83)+oq25basecaser1!$W83</f>
        <v>13.168244680851064</v>
      </c>
      <c r="G58" s="42">
        <f ca="1">summary_MWh!G37*60/(oq25basecase!$C83*oq25basecase!$I83)+oq25basecaser1!$W83</f>
        <v>13.168244680851064</v>
      </c>
      <c r="H58" s="42">
        <f ca="1">summary_MWh!H37*60/(oq25basecase!$C83*oq25basecase!$I83)+oq25basecaser1!$W83</f>
        <v>33.723351063829789</v>
      </c>
      <c r="I58" s="42">
        <f ca="1">summary_MWh!I37*60/(oq25basecase!$C83*oq25basecase!$I83)+oq25basecaser1!$W83</f>
        <v>13.168244680851064</v>
      </c>
      <c r="J58" s="42">
        <f ca="1">summary_MWh!J37*60/(oq25basecase!$C83*oq25basecase!$I83)+oq25basecaser1!$W83</f>
        <v>18.435638297872341</v>
      </c>
      <c r="K58" s="42">
        <f ca="1">summary_MWh!K37*60/(oq25basecase!$C83*oq25basecase!$I83)+oq25basecaser1!$W83</f>
        <v>17.118829787234041</v>
      </c>
      <c r="L58" s="42">
        <f ca="1">summary_MWh!L37*60/(oq25basecase!$C83*oq25basecase!$I83)+oq25basecaser1!$W83</f>
        <v>18.435638297872341</v>
      </c>
      <c r="M58" s="42">
        <f ca="1">summary_MWh!M37*60/(oq25basecase!$C83*oq25basecase!$I83)+oq25basecaser1!$W83</f>
        <v>17.118829787234041</v>
      </c>
      <c r="N58" s="42">
        <f ca="1">summary_MWh!N37*60/(oq25basecase!$C83*oq25basecase!$I83)+oq25basecaser1!$W83</f>
        <v>13.168244680851064</v>
      </c>
      <c r="O58" s="42">
        <f ca="1">summary_MWh!O37*60/(oq25basecase!$C83*oq25basecase!$I83)+oq25basecaser1!$W83</f>
        <v>33.723351063829789</v>
      </c>
      <c r="P58" s="42">
        <f ca="1">summary_MWh!P37*60/(oq25basecase!$C83*oq25basecase!$I83)+oq25basecaser1!$W83</f>
        <v>30.352180851063832</v>
      </c>
      <c r="Q58" s="42">
        <f ca="1">summary_MWh!Q37*60/(oq25basecase!$C83*oq25basecase!$I83)+oq25basecaser1!$W83</f>
        <v>14.484574468085107</v>
      </c>
      <c r="R58" s="42">
        <f ca="1">summary_MWh!R37*60/(oq25basecase!$C83*oq25basecase!$I83)+oq25basecaser1!$W83</f>
        <v>26.336489361702128</v>
      </c>
      <c r="S58" s="42">
        <f ca="1">summary_MWh!S37*60/(oq25basecase!$C83*oq25basecase!$I83)+oq25basecaser1!$W83</f>
        <v>13.168244680851064</v>
      </c>
      <c r="T58" s="42">
        <f ca="1">summary_MWh!T37*60/(oq25basecase!$C83*oq25basecase!$I83)+oq25basecaser1!$W83</f>
        <v>13.168244680851064</v>
      </c>
      <c r="U58" s="42">
        <f ca="1">summary_MWh!U37*60/(oq25basecase!$C83*oq25basecase!$I83)+oq25basecaser1!$W83</f>
        <v>13.168244680851064</v>
      </c>
      <c r="V58" s="42">
        <f ca="1">summary_MWh!V37*60/(oq25basecase!$C83*oq25basecase!$I83)+oq25basecaser1!$W83</f>
        <v>13.168244680851064</v>
      </c>
      <c r="W58" s="42">
        <f ca="1">summary_MWh!W37*60/(oq25basecase!$C83*oq25basecase!$I83)+oq25basecaser1!$W83</f>
        <v>33.723351063829789</v>
      </c>
      <c r="X58" s="42">
        <f ca="1">summary_MWh!X37*60/(oq25basecase!$C83*oq25basecase!$I83)+oq25basecaser1!$W83</f>
        <v>13.168244680851064</v>
      </c>
      <c r="Y58" s="42">
        <f ca="1">summary_MWh!Y37*60/(oq25basecase!$C83*oq25basecase!$I83)+oq25basecaser1!$W83</f>
        <v>33.723351063829789</v>
      </c>
    </row>
    <row r="59" spans="1:25" x14ac:dyDescent="0.2">
      <c r="A59" s="1" t="s">
        <v>47</v>
      </c>
      <c r="B59" s="12">
        <f>summary_MWh!B38*60/(out23_0!$C84*out23_0!$I84)</f>
        <v>1.6384503582259056</v>
      </c>
      <c r="C59" s="12">
        <f ca="1">summary_MWh!C38*60/(out23_0!$C84*out23_0!$I84)</f>
        <v>1.6384662309368192</v>
      </c>
      <c r="D59" s="12">
        <f ca="1">summary_MWh!D38*60/(out23_0!$C84*out23_0!$I84)</f>
        <v>1.6384662309368192</v>
      </c>
      <c r="E59" s="42">
        <f ca="1">summary_MWh!E38*60/(oq25basecase!$C84*oq25basecase!$I84)+oq25basecaser1!$W84</f>
        <v>4.8857755924069997</v>
      </c>
      <c r="F59" s="42">
        <f ca="1">summary_MWh!F38*60/(oq25basecase!$C84*oq25basecase!$I84)+oq25basecaser1!$W84</f>
        <v>4.8857755924069997</v>
      </c>
      <c r="G59" s="42">
        <f ca="1">summary_MWh!G38*60/(oq25basecase!$C84*oq25basecase!$I84)+oq25basecaser1!$W84</f>
        <v>4.8857755924069997</v>
      </c>
      <c r="H59" s="42">
        <f ca="1">summary_MWh!H38*60/(oq25basecase!$C84*oq25basecase!$I84)+oq25basecaser1!$W84</f>
        <v>4.8857755924069997</v>
      </c>
      <c r="I59" s="42">
        <f ca="1">summary_MWh!I38*60/(oq25basecase!$C84*oq25basecase!$I84)+oq25basecaser1!$W84</f>
        <v>1.3362186673923802</v>
      </c>
      <c r="J59" s="42">
        <f ca="1">summary_MWh!J38*60/(oq25basecase!$C84*oq25basecase!$I84)+oq25basecaser1!$W84</f>
        <v>1.3294353468040125</v>
      </c>
      <c r="K59" s="42">
        <f ca="1">summary_MWh!K38*60/(oq25basecase!$C84*oq25basecase!$I84)+oq25basecaser1!$W84</f>
        <v>5.9291294676262885</v>
      </c>
      <c r="L59" s="42">
        <f ca="1">summary_MWh!L38*60/(oq25basecase!$C84*oq25basecase!$I84)+oq25basecaser1!$W84</f>
        <v>3.6582734557509786</v>
      </c>
      <c r="M59" s="42">
        <f ca="1">summary_MWh!M38*60/(oq25basecase!$C84*oq25basecase!$I84)+oq25basecaser1!$W84</f>
        <v>1.4988474290315326</v>
      </c>
      <c r="N59" s="42">
        <f ca="1">summary_MWh!N38*60/(oq25basecase!$C84*oq25basecase!$I84)+oq25basecaser1!$W84</f>
        <v>4.8857755924069997</v>
      </c>
      <c r="O59" s="42">
        <f ca="1">summary_MWh!O38*60/(oq25basecase!$C84*oq25basecase!$I84)+oq25basecaser1!$W84</f>
        <v>4.8857755924069997</v>
      </c>
      <c r="P59" s="42">
        <f ca="1">summary_MWh!P38*60/(oq25basecase!$C84*oq25basecase!$I84)+oq25basecaser1!$W84</f>
        <v>4.4759964551662099</v>
      </c>
      <c r="Q59" s="42">
        <f ca="1">summary_MWh!Q38*60/(oq25basecase!$C84*oq25basecase!$I84)+oq25basecaser1!$W84</f>
        <v>5.295707669236652</v>
      </c>
      <c r="R59" s="42">
        <f ca="1">summary_MWh!R38*60/(oq25basecase!$C84*oq25basecase!$I84)+oq25basecaser1!$W84</f>
        <v>4.8857755924069997</v>
      </c>
      <c r="S59" s="42">
        <f ca="1">summary_MWh!S38*60/(oq25basecase!$C84*oq25basecase!$I84)+oq25basecaser1!$W84</f>
        <v>4.8857755924069997</v>
      </c>
      <c r="T59" s="42">
        <f ca="1">summary_MWh!T38*60/(oq25basecase!$C84*oq25basecase!$I84)+oq25basecaser1!$W84</f>
        <v>4.8857755924069997</v>
      </c>
      <c r="U59" s="42">
        <f ca="1">summary_MWh!U38*60/(oq25basecase!$C84*oq25basecase!$I84)+oq25basecaser1!$W84</f>
        <v>4.8857755924069997</v>
      </c>
      <c r="V59" s="42">
        <f ca="1">summary_MWh!V38*60/(oq25basecase!$C84*oq25basecase!$I84)+oq25basecaser1!$W84</f>
        <v>1.3362186673923802</v>
      </c>
      <c r="W59" s="42">
        <f ca="1">summary_MWh!W38*60/(oq25basecase!$C84*oq25basecase!$I84)+oq25basecaser1!$W84</f>
        <v>4.8857755924069997</v>
      </c>
      <c r="X59" s="42">
        <f ca="1">summary_MWh!X38*60/(oq25basecase!$C84*oq25basecase!$I84)+oq25basecaser1!$W84</f>
        <v>1.3362186673923802</v>
      </c>
      <c r="Y59" s="42">
        <f ca="1">summary_MWh!Y38*60/(oq25basecase!$C84*oq25basecase!$I84)+oq25basecaser1!$W84</f>
        <v>4.8857755924069997</v>
      </c>
    </row>
    <row r="60" spans="1:25" x14ac:dyDescent="0.2">
      <c r="A60" s="1" t="s">
        <v>48</v>
      </c>
      <c r="B60" s="12">
        <f>summary_MWh!B39*60/(out23_0!$C85*out23_0!$I85)</f>
        <v>9.417989599155586</v>
      </c>
      <c r="C60" s="12">
        <f ca="1">summary_MWh!C39*60/(out23_0!$C85*out23_0!$I85)</f>
        <v>9.4220261437908501</v>
      </c>
      <c r="D60" s="12">
        <f ca="1">summary_MWh!D39*60/(out23_0!$C85*out23_0!$I85)</f>
        <v>9.4220261437908501</v>
      </c>
      <c r="E60" s="42">
        <f ca="1">summary_MWh!E39*60/(oq25basecase!$C85*oq25basecase!$I85)+oq25basecaser1!$W85</f>
        <v>39.592079300291545</v>
      </c>
      <c r="F60" s="42">
        <f ca="1">summary_MWh!F39*60/(oq25basecase!$C85*oq25basecase!$I85)+oq25basecaser1!$W85</f>
        <v>39.592079300291545</v>
      </c>
      <c r="G60" s="42">
        <f ca="1">summary_MWh!G39*60/(oq25basecase!$C85*oq25basecase!$I85)+oq25basecaser1!$W85</f>
        <v>39.592079300291545</v>
      </c>
      <c r="H60" s="42">
        <f ca="1">summary_MWh!H39*60/(oq25basecase!$C85*oq25basecase!$I85)+oq25basecaser1!$W85</f>
        <v>39.592079300291545</v>
      </c>
      <c r="I60" s="42">
        <f ca="1">summary_MWh!I39*60/(oq25basecase!$C85*oq25basecase!$I85)+oq25basecaser1!$W85</f>
        <v>27.889875218658894</v>
      </c>
      <c r="J60" s="42">
        <f ca="1">summary_MWh!J39*60/(oq25basecase!$C85*oq25basecase!$I85)+oq25basecaser1!$W85</f>
        <v>25.19214927113703</v>
      </c>
      <c r="K60" s="42">
        <f ca="1">summary_MWh!K39*60/(oq25basecase!$C85*oq25basecase!$I85)+oq25basecaser1!$W85</f>
        <v>47.121711953352765</v>
      </c>
      <c r="L60" s="42">
        <f ca="1">summary_MWh!L39*60/(oq25basecase!$C85*oq25basecase!$I85)+oq25basecaser1!$W85</f>
        <v>30.505175510204083</v>
      </c>
      <c r="M60" s="42">
        <f ca="1">summary_MWh!M39*60/(oq25basecase!$C85*oq25basecase!$I85)+oq25basecaser1!$W85</f>
        <v>37.586050145772596</v>
      </c>
      <c r="N60" s="42">
        <f ca="1">summary_MWh!N39*60/(oq25basecase!$C85*oq25basecase!$I85)+oq25basecaser1!$W85</f>
        <v>27.889875218658894</v>
      </c>
      <c r="O60" s="42">
        <f ca="1">summary_MWh!O39*60/(oq25basecase!$C85*oq25basecase!$I85)+oq25basecaser1!$W85</f>
        <v>39.592079300291545</v>
      </c>
      <c r="P60" s="42">
        <f ca="1">summary_MWh!P39*60/(oq25basecase!$C85*oq25basecase!$I85)+oq25basecaser1!$W85</f>
        <v>36.527251311953357</v>
      </c>
      <c r="Q60" s="42">
        <f ca="1">summary_MWh!Q39*60/(oq25basecase!$C85*oq25basecase!$I85)+oq25basecaser1!$W85</f>
        <v>33.268534110787172</v>
      </c>
      <c r="R60" s="42">
        <f ca="1">summary_MWh!R39*60/(oq25basecase!$C85*oq25basecase!$I85)+oq25basecaser1!$W85</f>
        <v>39.592079300291545</v>
      </c>
      <c r="S60" s="42">
        <f ca="1">summary_MWh!S39*60/(oq25basecase!$C85*oq25basecase!$I85)+oq25basecaser1!$W85</f>
        <v>31.059064723032073</v>
      </c>
      <c r="T60" s="42">
        <f ca="1">summary_MWh!T39*60/(oq25basecase!$C85*oq25basecase!$I85)+oq25basecaser1!$W85</f>
        <v>39.592079300291545</v>
      </c>
      <c r="U60" s="42">
        <f ca="1">summary_MWh!U39*60/(oq25basecase!$C85*oq25basecase!$I85)+oq25basecaser1!$W85</f>
        <v>39.592079300291545</v>
      </c>
      <c r="V60" s="42">
        <f ca="1">summary_MWh!V39*60/(oq25basecase!$C85*oq25basecase!$I85)+oq25basecaser1!$W85</f>
        <v>27.889875218658894</v>
      </c>
      <c r="W60" s="42">
        <f ca="1">summary_MWh!W39*60/(oq25basecase!$C85*oq25basecase!$I85)+oq25basecaser1!$W85</f>
        <v>39.592079300291545</v>
      </c>
      <c r="X60" s="42">
        <f ca="1">summary_MWh!X39*60/(oq25basecase!$C85*oq25basecase!$I85)+oq25basecaser1!$W85</f>
        <v>27.889875218658894</v>
      </c>
      <c r="Y60" s="42">
        <f ca="1">summary_MWh!Y39*60/(oq25basecase!$C85*oq25basecase!$I85)+oq25basecaser1!$W85</f>
        <v>39.592079300291545</v>
      </c>
    </row>
    <row r="61" spans="1:25" x14ac:dyDescent="0.2">
      <c r="A61" s="1" t="s">
        <v>49</v>
      </c>
      <c r="B61" s="12">
        <f>summary_MWh!B40*60/(out23_0!$C86*out23_0!$I86)</f>
        <v>9.6027367778462089</v>
      </c>
      <c r="C61" s="12">
        <f ca="1">summary_MWh!C40*60/(out23_0!$C86*out23_0!$I86)</f>
        <v>9.6027450980392164</v>
      </c>
      <c r="D61" s="12">
        <f ca="1">summary_MWh!D40*60/(out23_0!$C86*out23_0!$I86)</f>
        <v>9.6027450980392164</v>
      </c>
      <c r="E61" s="42">
        <f ca="1">summary_MWh!E40*60/(oq25basecase!$C86*oq25basecase!$I86)+oq25basecaser1!$W86</f>
        <v>23.437786314525813</v>
      </c>
      <c r="F61" s="42">
        <f ca="1">summary_MWh!F40*60/(oq25basecase!$C86*oq25basecase!$I86)+oq25basecaser1!$W86</f>
        <v>23.437786314525813</v>
      </c>
      <c r="G61" s="42">
        <f ca="1">summary_MWh!G40*60/(oq25basecase!$C86*oq25basecase!$I86)+oq25basecaser1!$W86</f>
        <v>23.437786314525813</v>
      </c>
      <c r="H61" s="42">
        <f ca="1">summary_MWh!H40*60/(oq25basecase!$C86*oq25basecase!$I86)+oq25basecaser1!$W86</f>
        <v>52.738431572629054</v>
      </c>
      <c r="I61" s="42">
        <f ca="1">summary_MWh!I40*60/(oq25basecase!$C86*oq25basecase!$I86)+oq25basecaser1!$W86</f>
        <v>23.437786314525813</v>
      </c>
      <c r="J61" s="42">
        <f ca="1">summary_MWh!J40*60/(oq25basecase!$C86*oq25basecase!$I86)+oq25basecaser1!$W86</f>
        <v>21.985505402160868</v>
      </c>
      <c r="K61" s="42">
        <f ca="1">summary_MWh!K40*60/(oq25basecase!$C86*oq25basecase!$I86)+oq25basecaser1!$W86</f>
        <v>24.9579093637455</v>
      </c>
      <c r="L61" s="42">
        <f ca="1">summary_MWh!L40*60/(oq25basecase!$C86*oq25basecase!$I86)+oq25basecaser1!$W86</f>
        <v>21.333014405762309</v>
      </c>
      <c r="M61" s="42">
        <f ca="1">summary_MWh!M40*60/(oq25basecase!$C86*oq25basecase!$I86)+oq25basecaser1!$W86</f>
        <v>25.542513205282116</v>
      </c>
      <c r="N61" s="42">
        <f ca="1">summary_MWh!N40*60/(oq25basecase!$C86*oq25basecase!$I86)+oq25basecaser1!$W86</f>
        <v>23.437786314525813</v>
      </c>
      <c r="O61" s="42">
        <f ca="1">summary_MWh!O40*60/(oq25basecase!$C86*oq25basecase!$I86)+oq25basecaser1!$W86</f>
        <v>23.437786314525813</v>
      </c>
      <c r="P61" s="42">
        <f ca="1">summary_MWh!P40*60/(oq25basecase!$C86*oq25basecase!$I86)+oq25basecaser1!$W86</f>
        <v>22.701561824729897</v>
      </c>
      <c r="Q61" s="42">
        <f ca="1">summary_MWh!Q40*60/(oq25basecase!$C86*oq25basecase!$I86)+oq25basecaser1!$W86</f>
        <v>24.181708883553423</v>
      </c>
      <c r="R61" s="42">
        <f ca="1">summary_MWh!R40*60/(oq25basecase!$C86*oq25basecase!$I86)+oq25basecaser1!$W86</f>
        <v>23.437786314525813</v>
      </c>
      <c r="S61" s="42">
        <f ca="1">summary_MWh!S40*60/(oq25basecase!$C86*oq25basecase!$I86)+oq25basecaser1!$W86</f>
        <v>23.437786314525813</v>
      </c>
      <c r="T61" s="42">
        <f ca="1">summary_MWh!T40*60/(oq25basecase!$C86*oq25basecase!$I86)+oq25basecaser1!$W86</f>
        <v>23.437786314525813</v>
      </c>
      <c r="U61" s="42">
        <f ca="1">summary_MWh!U40*60/(oq25basecase!$C86*oq25basecase!$I86)+oq25basecaser1!$W86</f>
        <v>23.437786314525813</v>
      </c>
      <c r="V61" s="42">
        <f ca="1">summary_MWh!V40*60/(oq25basecase!$C86*oq25basecase!$I86)+oq25basecaser1!$W86</f>
        <v>23.437786314525813</v>
      </c>
      <c r="W61" s="42">
        <f ca="1">summary_MWh!W40*60/(oq25basecase!$C86*oq25basecase!$I86)+oq25basecaser1!$W86</f>
        <v>52.738431572629054</v>
      </c>
      <c r="X61" s="42">
        <f ca="1">summary_MWh!X40*60/(oq25basecase!$C86*oq25basecase!$I86)+oq25basecaser1!$W86</f>
        <v>23.437786314525813</v>
      </c>
      <c r="Y61" s="42">
        <f ca="1">summary_MWh!Y40*60/(oq25basecase!$C86*oq25basecase!$I86)+oq25basecaser1!$W86</f>
        <v>52.738431572629054</v>
      </c>
    </row>
    <row r="62" spans="1:25" x14ac:dyDescent="0.2">
      <c r="A62" s="1" t="s">
        <v>50</v>
      </c>
      <c r="B62" s="12">
        <f>summary_MWh!B41*60/(out23_0!$C87*out23_0!$I87)</f>
        <v>6.5577212006059176</v>
      </c>
      <c r="C62" s="12">
        <f ca="1">summary_MWh!C41*60/(out23_0!$C87*out23_0!$I87)</f>
        <v>6.561777221526909</v>
      </c>
      <c r="D62" s="12">
        <f ca="1">summary_MWh!D41*60/(out23_0!$C87*out23_0!$I87)</f>
        <v>6.561777221526909</v>
      </c>
      <c r="E62" s="42">
        <f ca="1">summary_MWh!E41*60/(oq25basecase!$C87*oq25basecase!$I87)+oq25basecaser1!$W87</f>
        <v>18.67839157894737</v>
      </c>
      <c r="F62" s="42">
        <f ca="1">summary_MWh!F41*60/(oq25basecase!$C87*oq25basecase!$I87)+oq25basecaser1!$W87</f>
        <v>18.67839157894737</v>
      </c>
      <c r="G62" s="42">
        <f ca="1">summary_MWh!G41*60/(oq25basecase!$C87*oq25basecase!$I87)+oq25basecaser1!$W87</f>
        <v>18.67839157894737</v>
      </c>
      <c r="H62" s="42">
        <f ca="1">summary_MWh!H41*60/(oq25basecase!$C87*oq25basecase!$I87)+oq25basecaser1!$W87</f>
        <v>21.539873684210527</v>
      </c>
      <c r="I62" s="42">
        <f ca="1">summary_MWh!I41*60/(oq25basecase!$C87*oq25basecase!$I87)+oq25basecaser1!$W87</f>
        <v>16.293827368421056</v>
      </c>
      <c r="J62" s="42">
        <f ca="1">summary_MWh!J41*60/(oq25basecase!$C87*oq25basecase!$I87)+oq25basecaser1!$W87</f>
        <v>15.996732631578947</v>
      </c>
      <c r="K62" s="42">
        <f ca="1">summary_MWh!K41*60/(oq25basecase!$C87*oq25basecase!$I87)+oq25basecaser1!$W87</f>
        <v>20.319461052631581</v>
      </c>
      <c r="L62" s="42">
        <f ca="1">summary_MWh!L41*60/(oq25basecase!$C87*oq25basecase!$I87)+oq25basecaser1!$W87</f>
        <v>15.885751578947367</v>
      </c>
      <c r="M62" s="42">
        <f ca="1">summary_MWh!M41*60/(oq25basecase!$C87*oq25basecase!$I87)+oq25basecaser1!$W87</f>
        <v>20.374130526315788</v>
      </c>
      <c r="N62" s="42">
        <f ca="1">summary_MWh!N41*60/(oq25basecase!$C87*oq25basecase!$I87)+oq25basecaser1!$W87</f>
        <v>18.67839157894737</v>
      </c>
      <c r="O62" s="42">
        <f ca="1">summary_MWh!O41*60/(oq25basecase!$C87*oq25basecase!$I87)+oq25basecaser1!$W87</f>
        <v>18.67839157894737</v>
      </c>
      <c r="P62" s="42">
        <f ca="1">summary_MWh!P41*60/(oq25basecase!$C87*oq25basecase!$I87)+oq25basecaser1!$W87</f>
        <v>17.057684210526318</v>
      </c>
      <c r="Q62" s="42">
        <f ca="1">summary_MWh!Q41*60/(oq25basecase!$C87*oq25basecase!$I87)+oq25basecaser1!$W87</f>
        <v>20.304126315789475</v>
      </c>
      <c r="R62" s="42">
        <f ca="1">summary_MWh!R41*60/(oq25basecase!$C87*oq25basecase!$I87)+oq25basecaser1!$W87</f>
        <v>18.67839157894737</v>
      </c>
      <c r="S62" s="42">
        <f ca="1">summary_MWh!S41*60/(oq25basecase!$C87*oq25basecase!$I87)+oq25basecaser1!$W87</f>
        <v>18.67839157894737</v>
      </c>
      <c r="T62" s="42">
        <f ca="1">summary_MWh!T41*60/(oq25basecase!$C87*oq25basecase!$I87)+oq25basecaser1!$W87</f>
        <v>18.67839157894737</v>
      </c>
      <c r="U62" s="42">
        <f ca="1">summary_MWh!U41*60/(oq25basecase!$C87*oq25basecase!$I87)+oq25basecaser1!$W87</f>
        <v>18.67839157894737</v>
      </c>
      <c r="V62" s="42">
        <f ca="1">summary_MWh!V41*60/(oq25basecase!$C87*oq25basecase!$I87)+oq25basecaser1!$W87</f>
        <v>18.67839157894737</v>
      </c>
      <c r="W62" s="42">
        <f ca="1">summary_MWh!W41*60/(oq25basecase!$C87*oq25basecase!$I87)+oq25basecaser1!$W87</f>
        <v>18.67839157894737</v>
      </c>
      <c r="X62" s="42">
        <f ca="1">summary_MWh!X41*60/(oq25basecase!$C87*oq25basecase!$I87)+oq25basecaser1!$W87</f>
        <v>3.5411368421052631</v>
      </c>
      <c r="Y62" s="42">
        <f ca="1">summary_MWh!Y41*60/(oq25basecase!$C87*oq25basecase!$I87)+oq25basecaser1!$W87</f>
        <v>18.67839157894737</v>
      </c>
    </row>
    <row r="63" spans="1:25" x14ac:dyDescent="0.2">
      <c r="A63" s="1" t="s">
        <v>51</v>
      </c>
      <c r="B63" s="12">
        <f>summary_MWh!B42*60/(out23_0!$C88*out23_0!$I88)</f>
        <v>6.33873459205613</v>
      </c>
      <c r="C63" s="12">
        <f ca="1">summary_MWh!C42*60/(out23_0!$C88*out23_0!$I88)</f>
        <v>6.3387306501548002</v>
      </c>
      <c r="D63" s="12">
        <f ca="1">summary_MWh!D42*60/(out23_0!$C88*out23_0!$I88)</f>
        <v>6.3387306501548002</v>
      </c>
      <c r="E63" s="42">
        <f ca="1">summary_MWh!E42*60/(oq25basecase!$C88*oq25basecase!$I88)+oq25basecaser1!$W88</f>
        <v>1.0718114143920594</v>
      </c>
      <c r="F63" s="42">
        <f ca="1">summary_MWh!F42*60/(oq25basecase!$C88*oq25basecase!$I88)+oq25basecaser1!$W88</f>
        <v>1.0718114143920594</v>
      </c>
      <c r="G63" s="42">
        <f ca="1">summary_MWh!G42*60/(oq25basecase!$C88*oq25basecase!$I88)+oq25basecaser1!$W88</f>
        <v>1.0718114143920594</v>
      </c>
      <c r="H63" s="42">
        <f ca="1">summary_MWh!H42*60/(oq25basecase!$C88*oq25basecase!$I88)+oq25basecaser1!$W88</f>
        <v>6.7914640198511167</v>
      </c>
      <c r="I63" s="42">
        <f ca="1">summary_MWh!I42*60/(oq25basecase!$C88*oq25basecase!$I88)+oq25basecaser1!$W88</f>
        <v>1.0718114143920594</v>
      </c>
      <c r="J63" s="42">
        <f ca="1">summary_MWh!J42*60/(oq25basecase!$C88*oq25basecase!$I88)+oq25basecaser1!$W88</f>
        <v>4.552816377171216</v>
      </c>
      <c r="K63" s="42">
        <f ca="1">summary_MWh!K42*60/(oq25basecase!$C88*oq25basecase!$I88)+oq25basecaser1!$W88</f>
        <v>1.4321836228287841</v>
      </c>
      <c r="L63" s="42">
        <f ca="1">summary_MWh!L42*60/(oq25basecase!$C88*oq25basecase!$I88)+oq25basecaser1!$W88</f>
        <v>4.754032258064516</v>
      </c>
      <c r="M63" s="42">
        <f ca="1">summary_MWh!M42*60/(oq25basecase!$C88*oq25basecase!$I88)+oq25basecaser1!$W88</f>
        <v>1.393362282878412</v>
      </c>
      <c r="N63" s="42">
        <f ca="1">summary_MWh!N42*60/(oq25basecase!$C88*oq25basecase!$I88)+oq25basecaser1!$W88</f>
        <v>1.0718114143920594</v>
      </c>
      <c r="O63" s="42">
        <f ca="1">summary_MWh!O42*60/(oq25basecase!$C88*oq25basecase!$I88)+oq25basecaser1!$W88</f>
        <v>1.8273573200992554</v>
      </c>
      <c r="P63" s="42">
        <f ca="1">summary_MWh!P42*60/(oq25basecase!$C88*oq25basecase!$I88)+oq25basecaser1!$W88</f>
        <v>1.5677419354838711</v>
      </c>
      <c r="Q63" s="42">
        <f ca="1">summary_MWh!Q42*60/(oq25basecase!$C88*oq25basecase!$I88)+oq25basecaser1!$W88</f>
        <v>1.1899131513647643</v>
      </c>
      <c r="R63" s="42">
        <f ca="1">summary_MWh!R42*60/(oq25basecase!$C88*oq25basecase!$I88)+oq25basecaser1!$W88</f>
        <v>1.8273573200992554</v>
      </c>
      <c r="S63" s="42">
        <f ca="1">summary_MWh!S42*60/(oq25basecase!$C88*oq25basecase!$I88)+oq25basecaser1!$W88</f>
        <v>1.0718114143920594</v>
      </c>
      <c r="T63" s="42">
        <f ca="1">summary_MWh!T42*60/(oq25basecase!$C88*oq25basecase!$I88)+oq25basecaser1!$W88</f>
        <v>1.0718114143920594</v>
      </c>
      <c r="U63" s="42">
        <f ca="1">summary_MWh!U42*60/(oq25basecase!$C88*oq25basecase!$I88)+oq25basecaser1!$W88</f>
        <v>1.0718114143920594</v>
      </c>
      <c r="V63" s="42">
        <f ca="1">summary_MWh!V42*60/(oq25basecase!$C88*oq25basecase!$I88)+oq25basecaser1!$W88</f>
        <v>1.0718114143920594</v>
      </c>
      <c r="W63" s="42">
        <f ca="1">summary_MWh!W42*60/(oq25basecase!$C88*oq25basecase!$I88)+oq25basecaser1!$W88</f>
        <v>1.0718114143920594</v>
      </c>
      <c r="X63" s="42">
        <f ca="1">summary_MWh!X42*60/(oq25basecase!$C88*oq25basecase!$I88)+oq25basecaser1!$W88</f>
        <v>1.0718114143920594</v>
      </c>
      <c r="Y63" s="42">
        <f ca="1">summary_MWh!Y42*60/(oq25basecase!$C88*oq25basecase!$I88)+oq25basecaser1!$W88</f>
        <v>1.0718114143920594</v>
      </c>
    </row>
    <row r="64" spans="1:25" x14ac:dyDescent="0.2">
      <c r="A64" s="1" t="s">
        <v>52</v>
      </c>
      <c r="B64" s="12">
        <f>summary_MWh!B43*60/(out23_0!$C89*out23_0!$I89)</f>
        <v>4.8235173430251761</v>
      </c>
      <c r="C64" s="12">
        <f ca="1">summary_MWh!C43*60/(out23_0!$C89*out23_0!$I89)</f>
        <v>4.8254977375565611</v>
      </c>
      <c r="D64" s="12">
        <f ca="1">summary_MWh!D43*60/(out23_0!$C89*out23_0!$I89)</f>
        <v>4.8254977375565611</v>
      </c>
      <c r="E64" s="42">
        <f ca="1">summary_MWh!E43*60/(oq25basecase!$C89*oq25basecase!$I89)+oq25basecaser1!$W89</f>
        <v>3.6504444917748917</v>
      </c>
      <c r="F64" s="42">
        <f ca="1">summary_MWh!F43*60/(oq25basecase!$C89*oq25basecase!$I89)+oq25basecaser1!$W89</f>
        <v>3.6504444917748917</v>
      </c>
      <c r="G64" s="42">
        <f ca="1">summary_MWh!G43*60/(oq25basecase!$C89*oq25basecase!$I89)+oq25basecaser1!$W89</f>
        <v>3.6504444917748917</v>
      </c>
      <c r="H64" s="42">
        <f ca="1">summary_MWh!H43*60/(oq25basecase!$C89*oq25basecase!$I89)+oq25basecaser1!$W89</f>
        <v>19.624513755844156</v>
      </c>
      <c r="I64" s="42">
        <f ca="1">summary_MWh!I43*60/(oq25basecase!$C89*oq25basecase!$I89)+oq25basecaser1!$W89</f>
        <v>3.6504444917748917</v>
      </c>
      <c r="J64" s="42">
        <f ca="1">summary_MWh!J43*60/(oq25basecase!$C89*oq25basecase!$I89)+oq25basecaser1!$W89</f>
        <v>3.0572626735930735</v>
      </c>
      <c r="K64" s="42">
        <f ca="1">summary_MWh!K43*60/(oq25basecase!$C89*oq25basecase!$I89)+oq25basecaser1!$W89</f>
        <v>4.4422193835497836</v>
      </c>
      <c r="L64" s="42">
        <f ca="1">summary_MWh!L43*60/(oq25basecase!$C89*oq25basecase!$I89)+oq25basecaser1!$W89</f>
        <v>3.1200007688311691</v>
      </c>
      <c r="M64" s="42">
        <f ca="1">summary_MWh!M43*60/(oq25basecase!$C89*oq25basecase!$I89)+oq25basecaser1!$W89</f>
        <v>4.4519812883116892</v>
      </c>
      <c r="N64" s="42">
        <f ca="1">summary_MWh!N43*60/(oq25basecase!$C89*oq25basecase!$I89)+oq25basecaser1!$W89</f>
        <v>3.6504444917748917</v>
      </c>
      <c r="O64" s="42">
        <f ca="1">summary_MWh!O43*60/(oq25basecase!$C89*oq25basecase!$I89)+oq25basecaser1!$W89</f>
        <v>4.0377172190476198</v>
      </c>
      <c r="P64" s="42">
        <f ca="1">summary_MWh!P43*60/(oq25basecase!$C89*oq25basecase!$I89)+oq25basecaser1!$W89</f>
        <v>3.6869055307359306</v>
      </c>
      <c r="Q64" s="42">
        <f ca="1">summary_MWh!Q43*60/(oq25basecase!$C89*oq25basecase!$I89)+oq25basecaser1!$W89</f>
        <v>3.9299683012987012</v>
      </c>
      <c r="R64" s="42">
        <f ca="1">summary_MWh!R43*60/(oq25basecase!$C89*oq25basecase!$I89)+oq25basecaser1!$W89</f>
        <v>4.0377172190476198</v>
      </c>
      <c r="S64" s="42">
        <f ca="1">summary_MWh!S43*60/(oq25basecase!$C89*oq25basecase!$I89)+oq25basecaser1!$W89</f>
        <v>3.6504444917748917</v>
      </c>
      <c r="T64" s="42">
        <f ca="1">summary_MWh!T43*60/(oq25basecase!$C89*oq25basecase!$I89)+oq25basecaser1!$W89</f>
        <v>3.6504444917748917</v>
      </c>
      <c r="U64" s="42">
        <f ca="1">summary_MWh!U43*60/(oq25basecase!$C89*oq25basecase!$I89)+oq25basecaser1!$W89</f>
        <v>3.6504444917748917</v>
      </c>
      <c r="V64" s="42">
        <f ca="1">summary_MWh!V43*60/(oq25basecase!$C89*oq25basecase!$I89)+oq25basecaser1!$W89</f>
        <v>3.6504444917748917</v>
      </c>
      <c r="W64" s="42">
        <f ca="1">summary_MWh!W43*60/(oq25basecase!$C89*oq25basecase!$I89)+oq25basecaser1!$W89</f>
        <v>3.6504444917748917</v>
      </c>
      <c r="X64" s="42">
        <f ca="1">summary_MWh!X43*60/(oq25basecase!$C89*oq25basecase!$I89)+oq25basecaser1!$W89</f>
        <v>3.6504444917748917</v>
      </c>
      <c r="Y64" s="42">
        <f ca="1">summary_MWh!Y43*60/(oq25basecase!$C89*oq25basecase!$I89)+oq25basecaser1!$W89</f>
        <v>19.624513755844156</v>
      </c>
    </row>
    <row r="65" spans="1:25" x14ac:dyDescent="0.2">
      <c r="A65" s="1" t="s">
        <v>53</v>
      </c>
      <c r="B65" s="12">
        <f>summary_MWh!B44*60/(out23_0!$C90*out23_0!$I90)</f>
        <v>0.90031438067019109</v>
      </c>
      <c r="C65" s="12">
        <f ca="1">summary_MWh!C44*60/(out23_0!$C90*out23_0!$I90)</f>
        <v>0.90032766422218746</v>
      </c>
      <c r="D65" s="12">
        <f ca="1">summary_MWh!D44*60/(out23_0!$C90*out23_0!$I90)</f>
        <v>0.90032766422218746</v>
      </c>
      <c r="E65" s="42">
        <f ca="1">summary_MWh!E44*60/(oq25basecase!$C90*oq25basecase!$I90)+oq25basecaser1!$W90</f>
        <v>4.0049541998773766</v>
      </c>
      <c r="F65" s="42">
        <f ca="1">summary_MWh!F44*60/(oq25basecase!$C90*oq25basecase!$I90)+oq25basecaser1!$W90</f>
        <v>4.0049541998773766</v>
      </c>
      <c r="G65" s="42">
        <f ca="1">summary_MWh!G44*60/(oq25basecase!$C90*oq25basecase!$I90)+oq25basecaser1!$W90</f>
        <v>4.0049541998773766</v>
      </c>
      <c r="H65" s="42">
        <f ca="1">summary_MWh!H44*60/(oq25basecase!$C90*oq25basecase!$I90)+oq25basecaser1!$W90</f>
        <v>8.98531900674433</v>
      </c>
      <c r="I65" s="42">
        <f ca="1">summary_MWh!I44*60/(oq25basecase!$C90*oq25basecase!$I90)+oq25basecaser1!$W90</f>
        <v>1.416645646842428</v>
      </c>
      <c r="J65" s="42">
        <f ca="1">summary_MWh!J44*60/(oq25basecase!$C90*oq25basecase!$I90)+oq25basecaser1!$W90</f>
        <v>3.1411129981606378</v>
      </c>
      <c r="K65" s="42">
        <f ca="1">summary_MWh!K44*60/(oq25basecase!$C90*oq25basecase!$I90)+oq25basecaser1!$W90</f>
        <v>3.8698377069282648</v>
      </c>
      <c r="L65" s="42">
        <f ca="1">summary_MWh!L44*60/(oq25basecase!$C90*oq25basecase!$I90)+oq25basecaser1!$W90</f>
        <v>3.1293564071122013</v>
      </c>
      <c r="M65" s="42">
        <f ca="1">summary_MWh!M44*60/(oq25basecase!$C90*oq25basecase!$I90)+oq25basecaser1!$W90</f>
        <v>3.8745855610055182</v>
      </c>
      <c r="N65" s="42">
        <f ca="1">summary_MWh!N44*60/(oq25basecase!$C90*oq25basecase!$I90)+oq25basecaser1!$W90</f>
        <v>3.2311344573881056</v>
      </c>
      <c r="O65" s="42">
        <f ca="1">summary_MWh!O44*60/(oq25basecase!$C90*oq25basecase!$I90)+oq25basecaser1!$W90</f>
        <v>4.0049541998773766</v>
      </c>
      <c r="P65" s="42">
        <f ca="1">summary_MWh!P44*60/(oq25basecase!$C90*oq25basecase!$I90)+oq25basecaser1!$W90</f>
        <v>3.7113114960147149</v>
      </c>
      <c r="Q65" s="42">
        <f ca="1">summary_MWh!Q44*60/(oq25basecase!$C90*oq25basecase!$I90)+oq25basecaser1!$W90</f>
        <v>3.4477998467198039</v>
      </c>
      <c r="R65" s="42">
        <f ca="1">summary_MWh!R44*60/(oq25basecase!$C90*oq25basecase!$I90)+oq25basecaser1!$W90</f>
        <v>4.0049541998773766</v>
      </c>
      <c r="S65" s="42">
        <f ca="1">summary_MWh!S44*60/(oq25basecase!$C90*oq25basecase!$I90)+oq25basecaser1!$W90</f>
        <v>3.2311344573881056</v>
      </c>
      <c r="T65" s="42">
        <f ca="1">summary_MWh!T44*60/(oq25basecase!$C90*oq25basecase!$I90)+oq25basecaser1!$W90</f>
        <v>4.0049541998773766</v>
      </c>
      <c r="U65" s="42">
        <f ca="1">summary_MWh!U44*60/(oq25basecase!$C90*oq25basecase!$I90)+oq25basecaser1!$W90</f>
        <v>4.0049541998773766</v>
      </c>
      <c r="V65" s="42">
        <f ca="1">summary_MWh!V44*60/(oq25basecase!$C90*oq25basecase!$I90)+oq25basecaser1!$W90</f>
        <v>1.416645646842428</v>
      </c>
      <c r="W65" s="42">
        <f ca="1">summary_MWh!W44*60/(oq25basecase!$C90*oq25basecase!$I90)+oq25basecaser1!$W90</f>
        <v>4.0049541998773766</v>
      </c>
      <c r="X65" s="42">
        <f ca="1">summary_MWh!X44*60/(oq25basecase!$C90*oq25basecase!$I90)+oq25basecaser1!$W90</f>
        <v>1.416645646842428</v>
      </c>
      <c r="Y65" s="42">
        <f ca="1">summary_MWh!Y44*60/(oq25basecase!$C90*oq25basecase!$I90)+oq25basecaser1!$W90</f>
        <v>8.3133807786633973</v>
      </c>
    </row>
    <row r="66" spans="1:25" x14ac:dyDescent="0.2">
      <c r="A66" s="1" t="s">
        <v>54</v>
      </c>
      <c r="B66" s="12">
        <f>summary_MWh!B45*60/(out23_0!$C91*out23_0!$I91)</f>
        <v>0.780069203673455</v>
      </c>
      <c r="C66" s="12">
        <f ca="1">summary_MWh!C45*60/(out23_0!$C91*out23_0!$I91)</f>
        <v>0.78007106198183973</v>
      </c>
      <c r="D66" s="12">
        <f ca="1">summary_MWh!D45*60/(out23_0!$C91*out23_0!$I91)</f>
        <v>0.78007106198183973</v>
      </c>
      <c r="E66" s="42">
        <f ca="1">summary_MWh!E45*60/(oq25basecase!$C91*oq25basecase!$I91)+oq25basecaser1!$W91</f>
        <v>3.7225416863672187</v>
      </c>
      <c r="F66" s="42">
        <f ca="1">summary_MWh!F45*60/(oq25basecase!$C91*oq25basecase!$I91)+oq25basecaser1!$W91</f>
        <v>3.7225416863672187</v>
      </c>
      <c r="G66" s="42">
        <f ca="1">summary_MWh!G45*60/(oq25basecase!$C91*oq25basecase!$I91)+oq25basecaser1!$W91</f>
        <v>3.7225416863672187</v>
      </c>
      <c r="H66" s="42">
        <f ca="1">summary_MWh!H45*60/(oq25basecase!$C91*oq25basecase!$I91)+oq25basecaser1!$W91</f>
        <v>6.742982978723405</v>
      </c>
      <c r="I66" s="42">
        <f ca="1">summary_MWh!I45*60/(oq25basecase!$C91*oq25basecase!$I91)+oq25basecaser1!$W91</f>
        <v>1.4436843183609143</v>
      </c>
      <c r="J66" s="42">
        <f ca="1">summary_MWh!J45*60/(oq25basecase!$C91*oq25basecase!$I91)+oq25basecaser1!$W91</f>
        <v>1.2728568951930654</v>
      </c>
      <c r="K66" s="42">
        <f ca="1">summary_MWh!K45*60/(oq25basecase!$C91*oq25basecase!$I91)+oq25basecaser1!$W91</f>
        <v>6.9675692671394795</v>
      </c>
      <c r="L66" s="42">
        <f ca="1">summary_MWh!L45*60/(oq25basecase!$C91*oq25basecase!$I91)+oq25basecaser1!$W91</f>
        <v>2.8597599684791177</v>
      </c>
      <c r="M66" s="42">
        <f ca="1">summary_MWh!M45*60/(oq25basecase!$C91*oq25basecase!$I91)+oq25basecaser1!$W91</f>
        <v>1.6228096138691885</v>
      </c>
      <c r="N66" s="42">
        <f ca="1">summary_MWh!N45*60/(oq25basecase!$C91*oq25basecase!$I91)+oq25basecaser1!$W91</f>
        <v>3.7225416863672187</v>
      </c>
      <c r="O66" s="42">
        <f ca="1">summary_MWh!O45*60/(oq25basecase!$C91*oq25basecase!$I91)+oq25basecaser1!$W91</f>
        <v>3.7225416863672187</v>
      </c>
      <c r="P66" s="42">
        <f ca="1">summary_MWh!P45*60/(oq25basecase!$C91*oq25basecase!$I91)+oq25basecaser1!$W91</f>
        <v>3.4173959022852638</v>
      </c>
      <c r="Q66" s="42">
        <f ca="1">summary_MWh!Q45*60/(oq25basecase!$C91*oq25basecase!$I91)+oq25basecaser1!$W91</f>
        <v>4.0315802994483851</v>
      </c>
      <c r="R66" s="42">
        <f ca="1">summary_MWh!R45*60/(oq25basecase!$C91*oq25basecase!$I91)+oq25basecaser1!$W91</f>
        <v>6.742982978723405</v>
      </c>
      <c r="S66" s="42">
        <f ca="1">summary_MWh!S45*60/(oq25basecase!$C91*oq25basecase!$I91)+oq25basecaser1!$W91</f>
        <v>3.7225416863672187</v>
      </c>
      <c r="T66" s="42">
        <f ca="1">summary_MWh!T45*60/(oq25basecase!$C91*oq25basecase!$I91)+oq25basecaser1!$W91</f>
        <v>3.7225416863672187</v>
      </c>
      <c r="U66" s="42">
        <f ca="1">summary_MWh!U45*60/(oq25basecase!$C91*oq25basecase!$I91)+oq25basecaser1!$W91</f>
        <v>3.7225416863672187</v>
      </c>
      <c r="V66" s="42">
        <f ca="1">summary_MWh!V45*60/(oq25basecase!$C91*oq25basecase!$I91)+oq25basecaser1!$W91</f>
        <v>1.4436843183609143</v>
      </c>
      <c r="W66" s="42">
        <f ca="1">summary_MWh!W45*60/(oq25basecase!$C91*oq25basecase!$I91)+oq25basecaser1!$W91</f>
        <v>6.742982978723405</v>
      </c>
      <c r="X66" s="42">
        <f ca="1">summary_MWh!X45*60/(oq25basecase!$C91*oq25basecase!$I91)+oq25basecaser1!$W91</f>
        <v>1.4436843183609143</v>
      </c>
      <c r="Y66" s="42">
        <f ca="1">summary_MWh!Y45*60/(oq25basecase!$C91*oq25basecase!$I91)+oq25basecaser1!$W91</f>
        <v>12.117104334121356</v>
      </c>
    </row>
    <row r="67" spans="1:25" x14ac:dyDescent="0.2">
      <c r="A67" s="1" t="s">
        <v>55</v>
      </c>
      <c r="B67" s="12">
        <f>summary_MWh!B46*60/(out23_0!$C92*out23_0!$I92)</f>
        <v>0.28662142718434241</v>
      </c>
      <c r="C67" s="12">
        <f ca="1">summary_MWh!C46*60/(out23_0!$C92*out23_0!$I92)</f>
        <v>0.28662260409781892</v>
      </c>
      <c r="D67" s="12">
        <f ca="1">summary_MWh!D46*60/(out23_0!$C92*out23_0!$I92)</f>
        <v>0.28662260409781892</v>
      </c>
      <c r="E67" s="42">
        <f ca="1">summary_MWh!E46*60/(oq25basecase!$C92*oq25basecase!$I92)+oq25basecaser1!$W92</f>
        <v>1.3125101654846336</v>
      </c>
      <c r="F67" s="42">
        <f ca="1">summary_MWh!F46*60/(oq25basecase!$C92*oq25basecase!$I92)+oq25basecaser1!$W92</f>
        <v>1.3125101654846336</v>
      </c>
      <c r="G67" s="42">
        <f ca="1">summary_MWh!G46*60/(oq25basecase!$C92*oq25basecase!$I92)+oq25basecaser1!$W92</f>
        <v>1.3125101654846336</v>
      </c>
      <c r="H67" s="42">
        <f ca="1">summary_MWh!H46*60/(oq25basecase!$C92*oq25basecase!$I92)+oq25basecaser1!$W92</f>
        <v>1.3125101654846336</v>
      </c>
      <c r="I67" s="42">
        <f ca="1">summary_MWh!I46*60/(oq25basecase!$C92*oq25basecase!$I92)+oq25basecaser1!$W92</f>
        <v>1.3125101654846336</v>
      </c>
      <c r="J67" s="42">
        <f ca="1">summary_MWh!J46*60/(oq25basecase!$C92*oq25basecase!$I92)+oq25basecaser1!$W92</f>
        <v>1.1811468873128448</v>
      </c>
      <c r="K67" s="42">
        <f ca="1">summary_MWh!K46*60/(oq25basecase!$C92*oq25basecase!$I92)+oq25basecaser1!$W92</f>
        <v>1.4438813238770687</v>
      </c>
      <c r="L67" s="42">
        <f ca="1">summary_MWh!L46*60/(oq25basecase!$C92*oq25basecase!$I92)+oq25basecaser1!$W92</f>
        <v>1.1727386918833729</v>
      </c>
      <c r="M67" s="42">
        <f ca="1">summary_MWh!M46*60/(oq25basecase!$C92*oq25basecase!$I92)+oq25basecaser1!$W92</f>
        <v>1.4522895193065408</v>
      </c>
      <c r="N67" s="42">
        <f ca="1">summary_MWh!N46*60/(oq25basecase!$C92*oq25basecase!$I92)+oq25basecaser1!$W92</f>
        <v>1.3125101654846336</v>
      </c>
      <c r="O67" s="42">
        <f ca="1">summary_MWh!O46*60/(oq25basecase!$C92*oq25basecase!$I92)+oq25basecaser1!$W92</f>
        <v>1.3125101654846336</v>
      </c>
      <c r="P67" s="42">
        <f ca="1">summary_MWh!P46*60/(oq25basecase!$C92*oq25basecase!$I92)+oq25basecaser1!$W92</f>
        <v>1.2659380614657212</v>
      </c>
      <c r="Q67" s="42">
        <f ca="1">summary_MWh!Q46*60/(oq25basecase!$C92*oq25basecase!$I92)+oq25basecaser1!$W92</f>
        <v>1.3590901497241923</v>
      </c>
      <c r="R67" s="42">
        <f ca="1">summary_MWh!R46*60/(oq25basecase!$C92*oq25basecase!$I92)+oq25basecaser1!$W92</f>
        <v>1.3125101654846336</v>
      </c>
      <c r="S67" s="42">
        <f ca="1">summary_MWh!S46*60/(oq25basecase!$C92*oq25basecase!$I92)+oq25basecaser1!$W92</f>
        <v>1.3125101654846336</v>
      </c>
      <c r="T67" s="42">
        <f ca="1">summary_MWh!T46*60/(oq25basecase!$C92*oq25basecase!$I92)+oq25basecaser1!$W92</f>
        <v>1.3125101654846336</v>
      </c>
      <c r="U67" s="42">
        <f ca="1">summary_MWh!U46*60/(oq25basecase!$C92*oq25basecase!$I92)+oq25basecaser1!$W92</f>
        <v>1.3125101654846336</v>
      </c>
      <c r="V67" s="42">
        <f ca="1">summary_MWh!V46*60/(oq25basecase!$C92*oq25basecase!$I92)+oq25basecaser1!$W92</f>
        <v>1.3125101654846336</v>
      </c>
      <c r="W67" s="42">
        <f ca="1">summary_MWh!W46*60/(oq25basecase!$C92*oq25basecase!$I92)+oq25basecaser1!$W92</f>
        <v>1.3125101654846336</v>
      </c>
      <c r="X67" s="42">
        <f ca="1">summary_MWh!X46*60/(oq25basecase!$C92*oq25basecase!$I92)+oq25basecaser1!$W92</f>
        <v>1.3125101654846336</v>
      </c>
      <c r="Y67" s="42">
        <f ca="1">summary_MWh!Y46*60/(oq25basecase!$C92*oq25basecase!$I92)+oq25basecaser1!$W92</f>
        <v>5.4913832939322313</v>
      </c>
    </row>
    <row r="68" spans="1:25" x14ac:dyDescent="0.2">
      <c r="A68" s="1" t="s">
        <v>56</v>
      </c>
      <c r="B68" s="12">
        <f>summary_MWh!B47*60/(out23_0!$C93*out23_0!$I93)</f>
        <v>23.262514331052042</v>
      </c>
      <c r="C68" s="12">
        <f ca="1">summary_MWh!C47*60/(out23_0!$C93*out23_0!$I93)</f>
        <v>23.266274509803925</v>
      </c>
      <c r="D68" s="12">
        <f ca="1">summary_MWh!D47*60/(out23_0!$C93*out23_0!$I93)</f>
        <v>23.266274509803925</v>
      </c>
      <c r="E68" s="42">
        <f ca="1">summary_MWh!E47*60/(oq25basecase!$C93*oq25basecase!$I93)+oq25basecaser1!$W93</f>
        <v>22.555096602265156</v>
      </c>
      <c r="F68" s="42">
        <f ca="1">summary_MWh!F47*60/(oq25basecase!$C93*oq25basecase!$I93)+oq25basecaser1!$W93</f>
        <v>22.555096602265156</v>
      </c>
      <c r="G68" s="42">
        <f ca="1">summary_MWh!G47*60/(oq25basecase!$C93*oq25basecase!$I93)+oq25basecaser1!$W93</f>
        <v>22.555096602265156</v>
      </c>
      <c r="H68" s="42">
        <f ca="1">summary_MWh!H47*60/(oq25basecase!$C93*oq25basecase!$I93)+oq25basecaser1!$W93</f>
        <v>38.349766822118589</v>
      </c>
      <c r="I68" s="42">
        <f ca="1">summary_MWh!I47*60/(oq25basecase!$C93*oq25basecase!$I93)+oq25basecaser1!$W93</f>
        <v>10.653164556962025</v>
      </c>
      <c r="J68" s="42">
        <f ca="1">summary_MWh!J47*60/(oq25basecase!$C93*oq25basecase!$I93)+oq25basecaser1!$W93</f>
        <v>26.815189873417722</v>
      </c>
      <c r="K68" s="42">
        <f ca="1">summary_MWh!K47*60/(oq25basecase!$C93*oq25basecase!$I93)+oq25basecaser1!$W93</f>
        <v>29.374950033311123</v>
      </c>
      <c r="L68" s="42">
        <f ca="1">summary_MWh!L47*60/(oq25basecase!$C93*oq25basecase!$I93)+oq25basecaser1!$W93</f>
        <v>26.844770153231178</v>
      </c>
      <c r="M68" s="42">
        <f ca="1">summary_MWh!M47*60/(oq25basecase!$C93*oq25basecase!$I93)+oq25basecaser1!$W93</f>
        <v>29.321652231845437</v>
      </c>
      <c r="N68" s="42">
        <f ca="1">summary_MWh!N47*60/(oq25basecase!$C93*oq25basecase!$I93)+oq25basecaser1!$W93</f>
        <v>22.555096602265156</v>
      </c>
      <c r="O68" s="42">
        <f ca="1">summary_MWh!O47*60/(oq25basecase!$C93*oq25basecase!$I93)+oq25basecaser1!$W93</f>
        <v>22.555096602265156</v>
      </c>
      <c r="P68" s="42">
        <f ca="1">summary_MWh!P47*60/(oq25basecase!$C93*oq25basecase!$I93)+oq25basecaser1!$W93</f>
        <v>34.503397734843432</v>
      </c>
      <c r="Q68" s="42">
        <f ca="1">summary_MWh!Q47*60/(oq25basecase!$C93*oq25basecase!$I93)+oq25basecaser1!$W93</f>
        <v>24.824916722185211</v>
      </c>
      <c r="R68" s="42">
        <f ca="1">summary_MWh!R47*60/(oq25basecase!$C93*oq25basecase!$I93)+oq25basecaser1!$W93</f>
        <v>22.555096602265156</v>
      </c>
      <c r="S68" s="42">
        <f ca="1">summary_MWh!S47*60/(oq25basecase!$C93*oq25basecase!$I93)+oq25basecaser1!$W93</f>
        <v>22.555096602265156</v>
      </c>
      <c r="T68" s="42">
        <f ca="1">summary_MWh!T47*60/(oq25basecase!$C93*oq25basecase!$I93)+oq25basecaser1!$W93</f>
        <v>22.555096602265156</v>
      </c>
      <c r="U68" s="42">
        <f ca="1">summary_MWh!U47*60/(oq25basecase!$C93*oq25basecase!$I93)+oq25basecaser1!$W93</f>
        <v>22.555096602265156</v>
      </c>
      <c r="V68" s="42">
        <f ca="1">summary_MWh!V47*60/(oq25basecase!$C93*oq25basecase!$I93)+oq25basecaser1!$W93</f>
        <v>10.653164556962025</v>
      </c>
      <c r="W68" s="42">
        <f ca="1">summary_MWh!W47*60/(oq25basecase!$C93*oq25basecase!$I93)+oq25basecaser1!$W93</f>
        <v>22.555096602265156</v>
      </c>
      <c r="X68" s="42">
        <f ca="1">summary_MWh!X47*60/(oq25basecase!$C93*oq25basecase!$I93)+oq25basecaser1!$W93</f>
        <v>10.653164556962025</v>
      </c>
      <c r="Y68" s="42">
        <f ca="1">summary_MWh!Y47*60/(oq25basecase!$C93*oq25basecase!$I93)+oq25basecaser1!$W93</f>
        <v>22.555096602265156</v>
      </c>
    </row>
    <row r="69" spans="1:25" x14ac:dyDescent="0.2">
      <c r="A69" s="1" t="s">
        <v>57</v>
      </c>
      <c r="B69" s="12">
        <f>summary_MWh!B48*60/(out23_0!$C94*out23_0!$I94)</f>
        <v>13.152828724168049</v>
      </c>
      <c r="C69" s="12">
        <f ca="1">summary_MWh!C48*60/(out23_0!$C94*out23_0!$I94)</f>
        <v>13.154705882352943</v>
      </c>
      <c r="D69" s="12">
        <f ca="1">summary_MWh!D48*60/(out23_0!$C94*out23_0!$I94)</f>
        <v>13.154705882352943</v>
      </c>
      <c r="E69" s="42">
        <f ca="1">summary_MWh!E48*60/(oq25basecase!$C94*oq25basecase!$I94)+oq25basecaser1!$W94</f>
        <v>5.1104244229337308</v>
      </c>
      <c r="F69" s="42">
        <f ca="1">summary_MWh!F48*60/(oq25basecase!$C94*oq25basecase!$I94)+oq25basecaser1!$W94</f>
        <v>5.1104244229337308</v>
      </c>
      <c r="G69" s="42">
        <f ca="1">summary_MWh!G48*60/(oq25basecase!$C94*oq25basecase!$I94)+oq25basecaser1!$W94</f>
        <v>5.1104244229337308</v>
      </c>
      <c r="H69" s="42">
        <f ca="1">summary_MWh!H48*60/(oq25basecase!$C94*oq25basecase!$I94)+oq25basecaser1!$W94</f>
        <v>5.1104244229337308</v>
      </c>
      <c r="I69" s="42">
        <f ca="1">summary_MWh!I48*60/(oq25basecase!$C94*oq25basecase!$I94)+oq25basecaser1!$W94</f>
        <v>5.1104244229337308</v>
      </c>
      <c r="J69" s="42">
        <f ca="1">summary_MWh!J48*60/(oq25basecase!$C94*oq25basecase!$I94)+oq25basecaser1!$W94</f>
        <v>3.4195830230826507</v>
      </c>
      <c r="K69" s="42">
        <f ca="1">summary_MWh!K48*60/(oq25basecase!$C94*oq25basecase!$I94)+oq25basecaser1!$W94</f>
        <v>6.9364854802680567</v>
      </c>
      <c r="L69" s="42">
        <f ca="1">summary_MWh!L48*60/(oq25basecase!$C94*oq25basecase!$I94)+oq25basecaser1!$W94</f>
        <v>3.5772896500372302</v>
      </c>
      <c r="M69" s="42">
        <f ca="1">summary_MWh!M48*60/(oq25basecase!$C94*oq25basecase!$I94)+oq25basecaser1!$W94</f>
        <v>6.6435591958302309</v>
      </c>
      <c r="N69" s="42">
        <f ca="1">summary_MWh!N48*60/(oq25basecase!$C94*oq25basecase!$I94)+oq25basecaser1!$W94</f>
        <v>5.1104244229337308</v>
      </c>
      <c r="O69" s="42">
        <f ca="1">summary_MWh!O48*60/(oq25basecase!$C94*oq25basecase!$I94)+oq25basecaser1!$W94</f>
        <v>5.1104244229337308</v>
      </c>
      <c r="P69" s="42">
        <f ca="1">summary_MWh!P48*60/(oq25basecase!$C94*oq25basecase!$I94)+oq25basecaser1!$W94</f>
        <v>4.532017870439315</v>
      </c>
      <c r="Q69" s="42">
        <f ca="1">summary_MWh!Q48*60/(oq25basecase!$C94*oq25basecase!$I94)+oq25basecaser1!$W94</f>
        <v>5.7038719285182422</v>
      </c>
      <c r="R69" s="42">
        <f ca="1">summary_MWh!R48*60/(oq25basecase!$C94*oq25basecase!$I94)+oq25basecaser1!$W94</f>
        <v>5.1104244229337308</v>
      </c>
      <c r="S69" s="42">
        <f ca="1">summary_MWh!S48*60/(oq25basecase!$C94*oq25basecase!$I94)+oq25basecaser1!$W94</f>
        <v>5.1104244229337308</v>
      </c>
      <c r="T69" s="42">
        <f ca="1">summary_MWh!T48*60/(oq25basecase!$C94*oq25basecase!$I94)+oq25basecaser1!$W94</f>
        <v>5.1104244229337308</v>
      </c>
      <c r="U69" s="42">
        <f ca="1">summary_MWh!U48*60/(oq25basecase!$C94*oq25basecase!$I94)+oq25basecaser1!$W94</f>
        <v>5.1104244229337308</v>
      </c>
      <c r="V69" s="42">
        <f ca="1">summary_MWh!V48*60/(oq25basecase!$C94*oq25basecase!$I94)+oq25basecaser1!$W94</f>
        <v>5.1104244229337308</v>
      </c>
      <c r="W69" s="42">
        <f ca="1">summary_MWh!W48*60/(oq25basecase!$C94*oq25basecase!$I94)+oq25basecaser1!$W94</f>
        <v>5.1104244229337308</v>
      </c>
      <c r="X69" s="42">
        <f ca="1">summary_MWh!X48*60/(oq25basecase!$C94*oq25basecase!$I94)+oq25basecaser1!$W94</f>
        <v>5.1104244229337308</v>
      </c>
      <c r="Y69" s="42">
        <f ca="1">summary_MWh!Y48*60/(oq25basecase!$C94*oq25basecase!$I94)+oq25basecaser1!$W94</f>
        <v>5.1104244229337308</v>
      </c>
    </row>
    <row r="70" spans="1:25" x14ac:dyDescent="0.2">
      <c r="A70" s="1" t="s">
        <v>58</v>
      </c>
      <c r="B70" s="12">
        <f>summary_MWh!B49*60/(out23_0!$C95*out23_0!$I95)</f>
        <v>5.9097745288276515</v>
      </c>
      <c r="C70" s="12">
        <f ca="1">summary_MWh!C49*60/(out23_0!$C95*out23_0!$I95)</f>
        <v>5.9097712418300654</v>
      </c>
      <c r="D70" s="12">
        <f ca="1">summary_MWh!D49*60/(out23_0!$C95*out23_0!$I95)</f>
        <v>5.9097712418300654</v>
      </c>
      <c r="E70" s="42">
        <f ca="1">summary_MWh!E49*60/(oq25basecase!$C95*oq25basecase!$I95)+oq25basecaser1!$W95</f>
        <v>9.5975991968630439</v>
      </c>
      <c r="F70" s="42">
        <f ca="1">summary_MWh!F49*60/(oq25basecase!$C95*oq25basecase!$I95)+oq25basecaser1!$W95</f>
        <v>9.5975991968630439</v>
      </c>
      <c r="G70" s="42">
        <f ca="1">summary_MWh!G49*60/(oq25basecase!$C95*oq25basecase!$I95)+oq25basecaser1!$W95</f>
        <v>9.5975991968630439</v>
      </c>
      <c r="H70" s="42">
        <f ca="1">summary_MWh!H49*60/(oq25basecase!$C95*oq25basecase!$I95)+oq25basecaser1!$W95</f>
        <v>9.5975991968630439</v>
      </c>
      <c r="I70" s="42">
        <f ca="1">summary_MWh!I49*60/(oq25basecase!$C95*oq25basecase!$I95)+oq25basecaser1!$W95</f>
        <v>9.5975991968630439</v>
      </c>
      <c r="J70" s="42">
        <f ca="1">summary_MWh!J49*60/(oq25basecase!$C95*oq25basecase!$I95)+oq25basecaser1!$W95</f>
        <v>9.3580187178154688</v>
      </c>
      <c r="K70" s="42">
        <f ca="1">summary_MWh!K49*60/(oq25basecase!$C95*oq25basecase!$I95)+oq25basecaser1!$W95</f>
        <v>9.8497086124627966</v>
      </c>
      <c r="L70" s="42">
        <f ca="1">summary_MWh!L49*60/(oq25basecase!$C95*oq25basecase!$I95)+oq25basecaser1!$W95</f>
        <v>6.9722956583360896</v>
      </c>
      <c r="M70" s="42">
        <f ca="1">summary_MWh!M49*60/(oq25basecase!$C95*oq25basecase!$I95)+oq25basecaser1!$W95</f>
        <v>12.222893286719897</v>
      </c>
      <c r="N70" s="42">
        <f ca="1">summary_MWh!N49*60/(oq25basecase!$C95*oq25basecase!$I95)+oq25basecaser1!$W95</f>
        <v>9.5975991968630439</v>
      </c>
      <c r="O70" s="42">
        <f ca="1">summary_MWh!O49*60/(oq25basecase!$C95*oq25basecase!$I95)+oq25basecaser1!$W95</f>
        <v>9.5975991968630439</v>
      </c>
      <c r="P70" s="42">
        <f ca="1">summary_MWh!P49*60/(oq25basecase!$C95*oq25basecase!$I95)+oq25basecaser1!$W95</f>
        <v>8.7162555959748662</v>
      </c>
      <c r="Q70" s="42">
        <f ca="1">summary_MWh!Q49*60/(oq25basecase!$C95*oq25basecase!$I95)+oq25basecaser1!$W95</f>
        <v>10.48033175225587</v>
      </c>
      <c r="R70" s="42">
        <f ca="1">summary_MWh!R49*60/(oq25basecase!$C95*oq25basecase!$I95)+oq25basecaser1!$W95</f>
        <v>9.5975991968630439</v>
      </c>
      <c r="S70" s="42">
        <f ca="1">summary_MWh!S49*60/(oq25basecase!$C95*oq25basecase!$I95)+oq25basecaser1!$W95</f>
        <v>9.5975991968630439</v>
      </c>
      <c r="T70" s="42">
        <f ca="1">summary_MWh!T49*60/(oq25basecase!$C95*oq25basecase!$I95)+oq25basecaser1!$W95</f>
        <v>9.5975991968630439</v>
      </c>
      <c r="U70" s="42">
        <f ca="1">summary_MWh!U49*60/(oq25basecase!$C95*oq25basecase!$I95)+oq25basecaser1!$W95</f>
        <v>9.5975991968630439</v>
      </c>
      <c r="V70" s="42">
        <f ca="1">summary_MWh!V49*60/(oq25basecase!$C95*oq25basecase!$I95)+oq25basecaser1!$W95</f>
        <v>9.5975991968630439</v>
      </c>
      <c r="W70" s="42">
        <f ca="1">summary_MWh!W49*60/(oq25basecase!$C95*oq25basecase!$I95)+oq25basecaser1!$W95</f>
        <v>9.5975991968630439</v>
      </c>
      <c r="X70" s="42">
        <f ca="1">summary_MWh!X49*60/(oq25basecase!$C95*oq25basecase!$I95)+oq25basecaser1!$W95</f>
        <v>9.5975991968630439</v>
      </c>
      <c r="Y70" s="42">
        <f ca="1">summary_MWh!Y49*60/(oq25basecase!$C95*oq25basecase!$I95)+oq25basecaser1!$W95</f>
        <v>9.5975991968630439</v>
      </c>
    </row>
    <row r="71" spans="1:25" x14ac:dyDescent="0.2">
      <c r="A71" s="1" t="s">
        <v>59</v>
      </c>
      <c r="B71" s="12">
        <f>summary_MWh!B50*60/(out23_0!$C96*out23_0!$I96)</f>
        <v>16.265770508542655</v>
      </c>
      <c r="C71" s="12">
        <f ca="1">summary_MWh!C50*60/(out23_0!$C96*out23_0!$I96)</f>
        <v>16.273882352941179</v>
      </c>
      <c r="D71" s="12">
        <f ca="1">summary_MWh!D50*60/(out23_0!$C96*out23_0!$I96)</f>
        <v>16.273882352941179</v>
      </c>
      <c r="E71" s="42">
        <f ca="1">summary_MWh!E50*60/(oq25basecase!$C96*oq25basecase!$I96)+oq25basecaser1!$W96</f>
        <v>45.392826398852229</v>
      </c>
      <c r="F71" s="42">
        <f ca="1">summary_MWh!F50*60/(oq25basecase!$C96*oq25basecase!$I96)+oq25basecaser1!$W96</f>
        <v>45.392826398852229</v>
      </c>
      <c r="G71" s="42">
        <f ca="1">summary_MWh!G50*60/(oq25basecase!$C96*oq25basecase!$I96)+oq25basecaser1!$W96</f>
        <v>45.392826398852229</v>
      </c>
      <c r="H71" s="42">
        <f ca="1">summary_MWh!H50*60/(oq25basecase!$C96*oq25basecase!$I96)+oq25basecaser1!$W96</f>
        <v>72.391104734576757</v>
      </c>
      <c r="I71" s="42">
        <f ca="1">summary_MWh!I50*60/(oq25basecase!$C96*oq25basecase!$I96)+oq25basecaser1!$W96</f>
        <v>45.392826398852229</v>
      </c>
      <c r="J71" s="42">
        <f ca="1">summary_MWh!J50*60/(oq25basecase!$C96*oq25basecase!$I96)+oq25basecaser1!$W96</f>
        <v>37.187948350071736</v>
      </c>
      <c r="K71" s="42">
        <f ca="1">summary_MWh!K50*60/(oq25basecase!$C96*oq25basecase!$I96)+oq25basecaser1!$W96</f>
        <v>53.632998565279784</v>
      </c>
      <c r="L71" s="42">
        <f ca="1">summary_MWh!L50*60/(oq25basecase!$C96*oq25basecase!$I96)+oq25basecaser1!$W96</f>
        <v>53.733715925394556</v>
      </c>
      <c r="M71" s="42">
        <f ca="1">summary_MWh!M50*60/(oq25basecase!$C96*oq25basecase!$I96)+oq25basecaser1!$W96</f>
        <v>55.95093256814922</v>
      </c>
      <c r="N71" s="42">
        <f ca="1">summary_MWh!N50*60/(oq25basecase!$C96*oq25basecase!$I96)+oq25basecaser1!$W96</f>
        <v>45.392826398852229</v>
      </c>
      <c r="O71" s="42">
        <f ca="1">summary_MWh!O50*60/(oq25basecase!$C96*oq25basecase!$I96)+oq25basecaser1!$W96</f>
        <v>72.391104734576757</v>
      </c>
      <c r="P71" s="42">
        <f ca="1">summary_MWh!P50*60/(oq25basecase!$C96*oq25basecase!$I96)+oq25basecaser1!$W96</f>
        <v>66.135150645624108</v>
      </c>
      <c r="Q71" s="42">
        <f ca="1">summary_MWh!Q50*60/(oq25basecase!$C96*oq25basecase!$I96)+oq25basecaser1!$W96</f>
        <v>48.932855093256819</v>
      </c>
      <c r="R71" s="42">
        <f ca="1">summary_MWh!R50*60/(oq25basecase!$C96*oq25basecase!$I96)+oq25basecaser1!$W96</f>
        <v>72.391104734576757</v>
      </c>
      <c r="S71" s="42">
        <f ca="1">summary_MWh!S50*60/(oq25basecase!$C96*oq25basecase!$I96)+oq25basecaser1!$W96</f>
        <v>45.392826398852229</v>
      </c>
      <c r="T71" s="42">
        <f ca="1">summary_MWh!T50*60/(oq25basecase!$C96*oq25basecase!$I96)+oq25basecaser1!$W96</f>
        <v>45.392826398852229</v>
      </c>
      <c r="U71" s="42">
        <f ca="1">summary_MWh!U50*60/(oq25basecase!$C96*oq25basecase!$I96)+oq25basecaser1!$W96</f>
        <v>45.392826398852229</v>
      </c>
      <c r="V71" s="42">
        <f ca="1">summary_MWh!V50*60/(oq25basecase!$C96*oq25basecase!$I96)+oq25basecaser1!$W96</f>
        <v>45.392826398852229</v>
      </c>
      <c r="W71" s="42">
        <f ca="1">summary_MWh!W50*60/(oq25basecase!$C96*oq25basecase!$I96)+oq25basecaser1!$W96</f>
        <v>72.391104734576757</v>
      </c>
      <c r="X71" s="42">
        <f ca="1">summary_MWh!X50*60/(oq25basecase!$C96*oq25basecase!$I96)+oq25basecaser1!$W96</f>
        <v>45.392826398852229</v>
      </c>
      <c r="Y71" s="42">
        <f ca="1">summary_MWh!Y50*60/(oq25basecase!$C96*oq25basecase!$I96)+oq25basecaser1!$W96</f>
        <v>72.391104734576757</v>
      </c>
    </row>
    <row r="72" spans="1:25" x14ac:dyDescent="0.2">
      <c r="A72" s="1" t="s">
        <v>60</v>
      </c>
      <c r="B72" s="12">
        <f>summary_MWh!B51*60/(out23_0!$C97*out23_0!$I97)</f>
        <v>4.7280907184313872</v>
      </c>
      <c r="C72" s="12">
        <f ca="1">summary_MWh!C51*60/(out23_0!$C97*out23_0!$I97)</f>
        <v>4.7284162895927597</v>
      </c>
      <c r="D72" s="12">
        <f ca="1">summary_MWh!D51*60/(out23_0!$C97*out23_0!$I97)</f>
        <v>4.7284162895927597</v>
      </c>
      <c r="E72" s="42">
        <f ca="1">summary_MWh!E51*60/(oq25basecase!$C97*oq25basecase!$I97)+oq25basecaser1!$W97</f>
        <v>4.5753736352201262</v>
      </c>
      <c r="F72" s="42">
        <f ca="1">summary_MWh!F51*60/(oq25basecase!$C97*oq25basecase!$I97)+oq25basecaser1!$W97</f>
        <v>4.5753736352201262</v>
      </c>
      <c r="G72" s="42">
        <f ca="1">summary_MWh!G51*60/(oq25basecase!$C97*oq25basecase!$I97)+oq25basecaser1!$W97</f>
        <v>4.5753736352201262</v>
      </c>
      <c r="H72" s="42">
        <f ca="1">summary_MWh!H51*60/(oq25basecase!$C97*oq25basecase!$I97)+oq25basecaser1!$W97</f>
        <v>4.5753736352201262</v>
      </c>
      <c r="I72" s="42">
        <f ca="1">summary_MWh!I51*60/(oq25basecase!$C97*oq25basecase!$I97)+oq25basecaser1!$W97</f>
        <v>4.5753736352201262</v>
      </c>
      <c r="J72" s="42">
        <f ca="1">summary_MWh!J51*60/(oq25basecase!$C97*oq25basecase!$I97)+oq25basecaser1!$W97</f>
        <v>3.467197534591195</v>
      </c>
      <c r="K72" s="42">
        <f ca="1">summary_MWh!K51*60/(oq25basecase!$C97*oq25basecase!$I97)+oq25basecaser1!$W97</f>
        <v>5.7723128385744245</v>
      </c>
      <c r="L72" s="42">
        <f ca="1">summary_MWh!L51*60/(oq25basecase!$C97*oq25basecase!$I97)+oq25basecaser1!$W97</f>
        <v>3.5380151446540884</v>
      </c>
      <c r="M72" s="42">
        <f ca="1">summary_MWh!M51*60/(oq25basecase!$C97*oq25basecase!$I97)+oq25basecaser1!$W97</f>
        <v>5.6127740545073381</v>
      </c>
      <c r="N72" s="42">
        <f ca="1">summary_MWh!N51*60/(oq25basecase!$C97*oq25basecase!$I97)+oq25basecaser1!$W97</f>
        <v>4.5753736352201262</v>
      </c>
      <c r="O72" s="42">
        <f ca="1">summary_MWh!O51*60/(oq25basecase!$C97*oq25basecase!$I97)+oq25basecaser1!$W97</f>
        <v>4.5753736352201262</v>
      </c>
      <c r="P72" s="42">
        <f ca="1">summary_MWh!P51*60/(oq25basecase!$C97*oq25basecase!$I97)+oq25basecaser1!$W97</f>
        <v>4.1788537190775683</v>
      </c>
      <c r="Q72" s="42">
        <f ca="1">summary_MWh!Q51*60/(oq25basecase!$C97*oq25basecase!$I97)+oq25basecaser1!$W97</f>
        <v>4.983214306079665</v>
      </c>
      <c r="R72" s="42">
        <f ca="1">summary_MWh!R51*60/(oq25basecase!$C97*oq25basecase!$I97)+oq25basecaser1!$W97</f>
        <v>4.5753736352201262</v>
      </c>
      <c r="S72" s="42">
        <f ca="1">summary_MWh!S51*60/(oq25basecase!$C97*oq25basecase!$I97)+oq25basecaser1!$W97</f>
        <v>4.5753736352201262</v>
      </c>
      <c r="T72" s="42">
        <f ca="1">summary_MWh!T51*60/(oq25basecase!$C97*oq25basecase!$I97)+oq25basecaser1!$W97</f>
        <v>4.5753736352201262</v>
      </c>
      <c r="U72" s="42">
        <f ca="1">summary_MWh!U51*60/(oq25basecase!$C97*oq25basecase!$I97)+oq25basecaser1!$W97</f>
        <v>4.5753736352201262</v>
      </c>
      <c r="V72" s="42">
        <f ca="1">summary_MWh!V51*60/(oq25basecase!$C97*oq25basecase!$I97)+oq25basecaser1!$W97</f>
        <v>4.5753736352201262</v>
      </c>
      <c r="W72" s="42">
        <f ca="1">summary_MWh!W51*60/(oq25basecase!$C97*oq25basecase!$I97)+oq25basecaser1!$W97</f>
        <v>4.5753736352201262</v>
      </c>
      <c r="X72" s="42">
        <f ca="1">summary_MWh!X51*60/(oq25basecase!$C97*oq25basecase!$I97)+oq25basecaser1!$W97</f>
        <v>4.5753736352201262</v>
      </c>
      <c r="Y72" s="42">
        <f ca="1">summary_MWh!Y51*60/(oq25basecase!$C97*oq25basecase!$I97)+oq25basecaser1!$W97</f>
        <v>4.5753736352201262</v>
      </c>
    </row>
    <row r="73" spans="1:25" x14ac:dyDescent="0.2">
      <c r="A73" s="1" t="s">
        <v>61</v>
      </c>
      <c r="B73" s="12">
        <f>summary_MWh!B52*60/(out23_0!$C98*out23_0!$I98)</f>
        <v>19.570525450877948</v>
      </c>
      <c r="C73" s="12">
        <f ca="1">summary_MWh!C52*60/(out23_0!$C98*out23_0!$I98)</f>
        <v>19.570588235294117</v>
      </c>
      <c r="D73" s="12">
        <f ca="1">summary_MWh!D52*60/(out23_0!$C98*out23_0!$I98)</f>
        <v>19.570588235294117</v>
      </c>
      <c r="E73" s="42">
        <f ca="1">summary_MWh!E52*60/(oq25basecase!$C98*oq25basecase!$I98)+oq25basecaser1!$W98</f>
        <v>32.355041120925982</v>
      </c>
      <c r="F73" s="42">
        <f ca="1">summary_MWh!F52*60/(oq25basecase!$C98*oq25basecase!$I98)+oq25basecaser1!$W98</f>
        <v>32.355041120925982</v>
      </c>
      <c r="G73" s="42">
        <f ca="1">summary_MWh!G52*60/(oq25basecase!$C98*oq25basecase!$I98)+oq25basecaser1!$W98</f>
        <v>32.355041120925982</v>
      </c>
      <c r="H73" s="42">
        <f ca="1">summary_MWh!H52*60/(oq25basecase!$C98*oq25basecase!$I98)+oq25basecaser1!$W98</f>
        <v>32.355041120925982</v>
      </c>
      <c r="I73" s="42">
        <f ca="1">summary_MWh!I52*60/(oq25basecase!$C98*oq25basecase!$I98)+oq25basecaser1!$W98</f>
        <v>19.827231190983859</v>
      </c>
      <c r="J73" s="42">
        <f ca="1">summary_MWh!J52*60/(oq25basecase!$C98*oq25basecase!$I98)+oq25basecaser1!$W98</f>
        <v>22.648492232713984</v>
      </c>
      <c r="K73" s="42">
        <f ca="1">summary_MWh!K52*60/(oq25basecase!$C98*oq25basecase!$I98)+oq25basecaser1!$W98</f>
        <v>25.775327444410596</v>
      </c>
      <c r="L73" s="42">
        <f ca="1">summary_MWh!L52*60/(oq25basecase!$C98*oq25basecase!$I98)+oq25basecaser1!$W98</f>
        <v>22.648492232713984</v>
      </c>
      <c r="M73" s="42">
        <f ca="1">summary_MWh!M52*60/(oq25basecase!$C98*oq25basecase!$I98)+oq25basecaser1!$W98</f>
        <v>25.775327444410596</v>
      </c>
      <c r="N73" s="42">
        <f ca="1">summary_MWh!N52*60/(oq25basecase!$C98*oq25basecase!$I98)+oq25basecaser1!$W98</f>
        <v>32.355041120925982</v>
      </c>
      <c r="O73" s="42">
        <f ca="1">summary_MWh!O52*60/(oq25basecase!$C98*oq25basecase!$I98)+oq25basecaser1!$W98</f>
        <v>32.355041120925982</v>
      </c>
      <c r="P73" s="42">
        <f ca="1">summary_MWh!P52*60/(oq25basecase!$C98*oq25basecase!$I98)+oq25basecaser1!$W98</f>
        <v>29.120743222662202</v>
      </c>
      <c r="Q73" s="42">
        <f ca="1">summary_MWh!Q52*60/(oq25basecase!$C98*oq25basecase!$I98)+oq25basecaser1!$W98</f>
        <v>35.589521778860799</v>
      </c>
      <c r="R73" s="42">
        <f ca="1">summary_MWh!R52*60/(oq25basecase!$C98*oq25basecase!$I98)+oq25basecaser1!$W98</f>
        <v>32.355041120925982</v>
      </c>
      <c r="S73" s="42">
        <f ca="1">summary_MWh!S52*60/(oq25basecase!$C98*oq25basecase!$I98)+oq25basecaser1!$W98</f>
        <v>32.355041120925982</v>
      </c>
      <c r="T73" s="42">
        <f ca="1">summary_MWh!T52*60/(oq25basecase!$C98*oq25basecase!$I98)+oq25basecaser1!$W98</f>
        <v>32.355041120925982</v>
      </c>
      <c r="U73" s="42">
        <f ca="1">summary_MWh!U52*60/(oq25basecase!$C98*oq25basecase!$I98)+oq25basecaser1!$W98</f>
        <v>32.355041120925982</v>
      </c>
      <c r="V73" s="42">
        <f ca="1">summary_MWh!V52*60/(oq25basecase!$C98*oq25basecase!$I98)+oq25basecaser1!$W98</f>
        <v>32.355041120925982</v>
      </c>
      <c r="W73" s="42">
        <f ca="1">summary_MWh!W52*60/(oq25basecase!$C98*oq25basecase!$I98)+oq25basecaser1!$W98</f>
        <v>32.355041120925982</v>
      </c>
      <c r="X73" s="42">
        <f ca="1">summary_MWh!X52*60/(oq25basecase!$C98*oq25basecase!$I98)+oq25basecaser1!$W98</f>
        <v>32.355041120925982</v>
      </c>
      <c r="Y73" s="42">
        <f ca="1">summary_MWh!Y52*60/(oq25basecase!$C98*oq25basecase!$I98)+oq25basecaser1!$W98</f>
        <v>32.355041120925982</v>
      </c>
    </row>
    <row r="74" spans="1:25" x14ac:dyDescent="0.2">
      <c r="A74" s="1" t="s">
        <v>62</v>
      </c>
      <c r="B74" s="12">
        <f>summary_MWh!B53*60/(out23_0!$C99*out23_0!$I99)</f>
        <v>9.4179895991555842</v>
      </c>
      <c r="C74" s="12">
        <f ca="1">summary_MWh!C53*60/(out23_0!$C99*out23_0!$I99)</f>
        <v>9.422044817927171</v>
      </c>
      <c r="D74" s="12">
        <f ca="1">summary_MWh!D53*60/(out23_0!$C99*out23_0!$I99)</f>
        <v>9.422044817927171</v>
      </c>
      <c r="E74" s="42">
        <f ca="1">summary_MWh!E53*60/(oq25basecase!$C99*oq25basecase!$I99)+oq25basecaser1!$W99</f>
        <v>18.178741275912405</v>
      </c>
      <c r="F74" s="42">
        <f ca="1">summary_MWh!F53*60/(oq25basecase!$C99*oq25basecase!$I99)+oq25basecaser1!$W99</f>
        <v>18.178741275912405</v>
      </c>
      <c r="G74" s="42">
        <f ca="1">summary_MWh!G53*60/(oq25basecase!$C99*oq25basecase!$I99)+oq25basecaser1!$W99</f>
        <v>18.178741275912405</v>
      </c>
      <c r="H74" s="42">
        <f ca="1">summary_MWh!H53*60/(oq25basecase!$C99*oq25basecase!$I99)+oq25basecaser1!$W99</f>
        <v>18.178741275912405</v>
      </c>
      <c r="I74" s="42">
        <f ca="1">summary_MWh!I53*60/(oq25basecase!$C99*oq25basecase!$I99)+oq25basecaser1!$W99</f>
        <v>2.7647850715328466</v>
      </c>
      <c r="J74" s="42">
        <f ca="1">summary_MWh!J53*60/(oq25basecase!$C99*oq25basecase!$I99)+oq25basecaser1!$W99</f>
        <v>14.076931056934306</v>
      </c>
      <c r="K74" s="42">
        <f ca="1">summary_MWh!K53*60/(oq25basecase!$C99*oq25basecase!$I99)+oq25basecaser1!$W99</f>
        <v>22.325544195620434</v>
      </c>
      <c r="L74" s="42">
        <f ca="1">summary_MWh!L53*60/(oq25basecase!$C99*oq25basecase!$I99)+oq25basecaser1!$W99</f>
        <v>13.053777772262777</v>
      </c>
      <c r="M74" s="42">
        <f ca="1">summary_MWh!M53*60/(oq25basecase!$C99*oq25basecase!$I99)+oq25basecaser1!$W99</f>
        <v>23.303733976642334</v>
      </c>
      <c r="N74" s="42">
        <f ca="1">summary_MWh!N53*60/(oq25basecase!$C99*oq25basecase!$I99)+oq25basecaser1!$W99</f>
        <v>18.178741275912405</v>
      </c>
      <c r="O74" s="42">
        <f ca="1">summary_MWh!O53*60/(oq25basecase!$C99*oq25basecase!$I99)+oq25basecaser1!$W99</f>
        <v>18.178741275912405</v>
      </c>
      <c r="P74" s="42">
        <f ca="1">summary_MWh!P53*60/(oq25basecase!$C99*oq25basecase!$I99)+oq25basecaser1!$W99</f>
        <v>16.446858064233574</v>
      </c>
      <c r="Q74" s="42">
        <f ca="1">summary_MWh!Q53*60/(oq25basecase!$C99*oq25basecase!$I99)+oq25basecaser1!$W99</f>
        <v>19.915996750364961</v>
      </c>
      <c r="R74" s="42">
        <f ca="1">summary_MWh!R53*60/(oq25basecase!$C99*oq25basecase!$I99)+oq25basecaser1!$W99</f>
        <v>18.178741275912405</v>
      </c>
      <c r="S74" s="42">
        <f ca="1">summary_MWh!S53*60/(oq25basecase!$C99*oq25basecase!$I99)+oq25basecaser1!$W99</f>
        <v>18.178741275912405</v>
      </c>
      <c r="T74" s="42">
        <f ca="1">summary_MWh!T53*60/(oq25basecase!$C99*oq25basecase!$I99)+oq25basecaser1!$W99</f>
        <v>18.178741275912405</v>
      </c>
      <c r="U74" s="42">
        <f ca="1">summary_MWh!U53*60/(oq25basecase!$C99*oq25basecase!$I99)+oq25basecaser1!$W99</f>
        <v>18.178741275912405</v>
      </c>
      <c r="V74" s="42">
        <f ca="1">summary_MWh!V53*60/(oq25basecase!$C99*oq25basecase!$I99)+oq25basecaser1!$W99</f>
        <v>2.7647850715328466</v>
      </c>
      <c r="W74" s="42">
        <f ca="1">summary_MWh!W53*60/(oq25basecase!$C99*oq25basecase!$I99)+oq25basecaser1!$W99</f>
        <v>18.178741275912405</v>
      </c>
      <c r="X74" s="42">
        <f ca="1">summary_MWh!X53*60/(oq25basecase!$C99*oq25basecase!$I99)+oq25basecaser1!$W99</f>
        <v>2.7647850715328466</v>
      </c>
      <c r="Y74" s="42">
        <f ca="1">summary_MWh!Y53*60/(oq25basecase!$C99*oq25basecase!$I99)+oq25basecaser1!$W99</f>
        <v>18.178741275912405</v>
      </c>
    </row>
    <row r="75" spans="1:25" x14ac:dyDescent="0.2">
      <c r="A75" s="1" t="s">
        <v>63</v>
      </c>
      <c r="B75" s="12">
        <f>summary_MWh!B54*60/(out23_0!$C100*out23_0!$I100)</f>
        <v>2.8269341388618145</v>
      </c>
      <c r="C75" s="12">
        <f ca="1">summary_MWh!C54*60/(out23_0!$C100*out23_0!$I100)</f>
        <v>2.8269518716577537</v>
      </c>
      <c r="D75" s="12">
        <f ca="1">summary_MWh!D54*60/(out23_0!$C100*out23_0!$I100)</f>
        <v>2.8269518716577537</v>
      </c>
      <c r="E75" s="42">
        <f ca="1">summary_MWh!E54*60/(oq25basecase!$C100*oq25basecase!$I100)+oq25basecaser1!$W100</f>
        <v>13.47566425120773</v>
      </c>
      <c r="F75" s="42">
        <f ca="1">summary_MWh!F54*60/(oq25basecase!$C100*oq25basecase!$I100)+oq25basecaser1!$W100</f>
        <v>13.47566425120773</v>
      </c>
      <c r="G75" s="42">
        <f ca="1">summary_MWh!G54*60/(oq25basecase!$C100*oq25basecase!$I100)+oq25basecaser1!$W100</f>
        <v>13.47566425120773</v>
      </c>
      <c r="H75" s="42">
        <f ca="1">summary_MWh!H54*60/(oq25basecase!$C100*oq25basecase!$I100)+oq25basecaser1!$W100</f>
        <v>13.47566425120773</v>
      </c>
      <c r="I75" s="42">
        <f ca="1">summary_MWh!I54*60/(oq25basecase!$C100*oq25basecase!$I100)+oq25basecaser1!$W100</f>
        <v>13.47566425120773</v>
      </c>
      <c r="J75" s="42">
        <f ca="1">summary_MWh!J54*60/(oq25basecase!$C100*oq25basecase!$I100)+oq25basecaser1!$W100</f>
        <v>9.4329710144927539</v>
      </c>
      <c r="K75" s="42">
        <f ca="1">summary_MWh!K54*60/(oq25basecase!$C100*oq25basecase!$I100)+oq25basecaser1!$W100</f>
        <v>17.518357487922707</v>
      </c>
      <c r="L75" s="42">
        <f ca="1">summary_MWh!L54*60/(oq25basecase!$C100*oq25basecase!$I100)+oq25basecaser1!$W100</f>
        <v>9.4329710144927539</v>
      </c>
      <c r="M75" s="42">
        <f ca="1">summary_MWh!M54*60/(oq25basecase!$C100*oq25basecase!$I100)+oq25basecaser1!$W100</f>
        <v>17.518357487922707</v>
      </c>
      <c r="N75" s="42">
        <f ca="1">summary_MWh!N54*60/(oq25basecase!$C100*oq25basecase!$I100)+oq25basecaser1!$W100</f>
        <v>13.47566425120773</v>
      </c>
      <c r="O75" s="42">
        <f ca="1">summary_MWh!O54*60/(oq25basecase!$C100*oq25basecase!$I100)+oq25basecaser1!$W100</f>
        <v>13.47566425120773</v>
      </c>
      <c r="P75" s="42">
        <f ca="1">summary_MWh!P54*60/(oq25basecase!$C100*oq25basecase!$I100)+oq25basecaser1!$W100</f>
        <v>12.128562801932366</v>
      </c>
      <c r="Q75" s="42">
        <f ca="1">summary_MWh!Q54*60/(oq25basecase!$C100*oq25basecase!$I100)+oq25basecaser1!$W100</f>
        <v>14.822765700483092</v>
      </c>
      <c r="R75" s="42">
        <f ca="1">summary_MWh!R54*60/(oq25basecase!$C100*oq25basecase!$I100)+oq25basecaser1!$W100</f>
        <v>13.47566425120773</v>
      </c>
      <c r="S75" s="42">
        <f ca="1">summary_MWh!S54*60/(oq25basecase!$C100*oq25basecase!$I100)+oq25basecaser1!$W100</f>
        <v>13.47566425120773</v>
      </c>
      <c r="T75" s="42">
        <f ca="1">summary_MWh!T54*60/(oq25basecase!$C100*oq25basecase!$I100)+oq25basecaser1!$W100</f>
        <v>13.47566425120773</v>
      </c>
      <c r="U75" s="42">
        <f ca="1">summary_MWh!U54*60/(oq25basecase!$C100*oq25basecase!$I100)+oq25basecaser1!$W100</f>
        <v>13.47566425120773</v>
      </c>
      <c r="V75" s="42">
        <f ca="1">summary_MWh!V54*60/(oq25basecase!$C100*oq25basecase!$I100)+oq25basecaser1!$W100</f>
        <v>2.1835144927536234</v>
      </c>
      <c r="W75" s="42">
        <f ca="1">summary_MWh!W54*60/(oq25basecase!$C100*oq25basecase!$I100)+oq25basecaser1!$W100</f>
        <v>13.47566425120773</v>
      </c>
      <c r="X75" s="42">
        <f ca="1">summary_MWh!X54*60/(oq25basecase!$C100*oq25basecase!$I100)+oq25basecaser1!$W100</f>
        <v>2.1835144927536234</v>
      </c>
      <c r="Y75" s="42">
        <f ca="1">summary_MWh!Y54*60/(oq25basecase!$C100*oq25basecase!$I100)+oq25basecaser1!$W100</f>
        <v>29.221195652173918</v>
      </c>
    </row>
    <row r="76" spans="1:25" x14ac:dyDescent="0.2">
      <c r="A76" s="1" t="s">
        <v>64</v>
      </c>
      <c r="B76" s="12">
        <f>summary_MWh!B55*60/(out23_0!$C101*out23_0!$I101)</f>
        <v>10.744843002608816</v>
      </c>
      <c r="C76" s="12">
        <f ca="1">summary_MWh!C55*60/(out23_0!$C101*out23_0!$I101)</f>
        <v>10.745159112825458</v>
      </c>
      <c r="D76" s="12">
        <f ca="1">summary_MWh!D55*60/(out23_0!$C101*out23_0!$I101)</f>
        <v>10.745159112825458</v>
      </c>
      <c r="E76" s="42">
        <f ca="1">summary_MWh!E55*60/(oq25basecase!$C101*oq25basecase!$I101)+oq25basecaser1!$W101</f>
        <v>19.568314211841763</v>
      </c>
      <c r="F76" s="42">
        <f ca="1">summary_MWh!F55*60/(oq25basecase!$C101*oq25basecase!$I101)+oq25basecaser1!$W101</f>
        <v>19.568314211841763</v>
      </c>
      <c r="G76" s="42">
        <f ca="1">summary_MWh!G55*60/(oq25basecase!$C101*oq25basecase!$I101)+oq25basecaser1!$W101</f>
        <v>19.568314211841763</v>
      </c>
      <c r="H76" s="42">
        <f ca="1">summary_MWh!H55*60/(oq25basecase!$C101*oq25basecase!$I101)+oq25basecaser1!$W101</f>
        <v>19.568314211841763</v>
      </c>
      <c r="I76" s="42">
        <f ca="1">summary_MWh!I55*60/(oq25basecase!$C101*oq25basecase!$I101)+oq25basecaser1!$W101</f>
        <v>5.41430231836594</v>
      </c>
      <c r="J76" s="42">
        <f ca="1">summary_MWh!J55*60/(oq25basecase!$C101*oq25basecase!$I101)+oq25basecaser1!$W101</f>
        <v>4.8284969232095154</v>
      </c>
      <c r="K76" s="42">
        <f ca="1">summary_MWh!K55*60/(oq25basecase!$C101*oq25basecase!$I101)+oq25basecaser1!$W101</f>
        <v>23.085163302594154</v>
      </c>
      <c r="L76" s="42">
        <f ca="1">summary_MWh!L55*60/(oq25basecase!$C101*oq25basecase!$I101)+oq25basecaser1!$W101</f>
        <v>13.951801241058346</v>
      </c>
      <c r="M76" s="42">
        <f ca="1">summary_MWh!M55*60/(oq25basecase!$C101*oq25basecase!$I101)+oq25basecaser1!$W101</f>
        <v>6.7846117211066117</v>
      </c>
      <c r="N76" s="42">
        <f ca="1">summary_MWh!N55*60/(oq25basecase!$C101*oq25basecase!$I101)+oq25basecaser1!$W101</f>
        <v>5.41430231836594</v>
      </c>
      <c r="O76" s="42">
        <f ca="1">summary_MWh!O55*60/(oq25basecase!$C101*oq25basecase!$I101)+oq25basecaser1!$W101</f>
        <v>19.568314211841763</v>
      </c>
      <c r="P76" s="42">
        <f ca="1">summary_MWh!P55*60/(oq25basecase!$C101*oq25basecase!$I101)+oq25basecaser1!$W101</f>
        <v>17.687296371628026</v>
      </c>
      <c r="Q76" s="42">
        <f ca="1">summary_MWh!Q55*60/(oq25basecase!$C101*oq25basecase!$I101)+oq25basecaser1!$W101</f>
        <v>5.8997759027837633</v>
      </c>
      <c r="R76" s="42">
        <f ca="1">summary_MWh!R55*60/(oq25basecase!$C101*oq25basecase!$I101)+oq25basecaser1!$W101</f>
        <v>19.568314211841763</v>
      </c>
      <c r="S76" s="42">
        <f ca="1">summary_MWh!S55*60/(oq25basecase!$C101*oq25basecase!$I101)+oq25basecaser1!$W101</f>
        <v>19.568314211841763</v>
      </c>
      <c r="T76" s="42">
        <f ca="1">summary_MWh!T55*60/(oq25basecase!$C101*oq25basecase!$I101)+oq25basecaser1!$W101</f>
        <v>19.568314211841763</v>
      </c>
      <c r="U76" s="42">
        <f ca="1">summary_MWh!U55*60/(oq25basecase!$C101*oq25basecase!$I101)+oq25basecaser1!$W101</f>
        <v>19.568314211841763</v>
      </c>
      <c r="V76" s="42">
        <f ca="1">summary_MWh!V55*60/(oq25basecase!$C101*oq25basecase!$I101)+oq25basecaser1!$W101</f>
        <v>5.41430231836594</v>
      </c>
      <c r="W76" s="42">
        <f ca="1">summary_MWh!W55*60/(oq25basecase!$C101*oq25basecase!$I101)+oq25basecaser1!$W101</f>
        <v>19.568314211841763</v>
      </c>
      <c r="X76" s="42">
        <f ca="1">summary_MWh!X55*60/(oq25basecase!$C101*oq25basecase!$I101)+oq25basecaser1!$W101</f>
        <v>5.41430231836594</v>
      </c>
      <c r="Y76" s="42">
        <f ca="1">summary_MWh!Y55*60/(oq25basecase!$C101*oq25basecase!$I101)+oq25basecaser1!$W101</f>
        <v>35.225700232698443</v>
      </c>
    </row>
    <row r="77" spans="1:25" x14ac:dyDescent="0.2">
      <c r="A77" s="1" t="s">
        <v>65</v>
      </c>
      <c r="B77" s="12">
        <f>summary_MWh!B56*60/(out23_0!$C102*out23_0!$I102)</f>
        <v>4.7280907184313881</v>
      </c>
      <c r="C77" s="12">
        <f ca="1">summary_MWh!C56*60/(out23_0!$C102*out23_0!$I102)</f>
        <v>4.7284088717454189</v>
      </c>
      <c r="D77" s="12">
        <f ca="1">summary_MWh!D56*60/(out23_0!$C102*out23_0!$I102)</f>
        <v>4.7284088717454189</v>
      </c>
      <c r="E77" s="42">
        <f ca="1">summary_MWh!E56*60/(oq25basecase!$C102*oq25basecase!$I102)+oq25basecaser1!$W102</f>
        <v>11.661201780625932</v>
      </c>
      <c r="F77" s="42">
        <f ca="1">summary_MWh!F56*60/(oq25basecase!$C102*oq25basecase!$I102)+oq25basecaser1!$W102</f>
        <v>11.661201780625932</v>
      </c>
      <c r="G77" s="42">
        <f ca="1">summary_MWh!G56*60/(oq25basecase!$C102*oq25basecase!$I102)+oq25basecaser1!$W102</f>
        <v>11.661201780625932</v>
      </c>
      <c r="H77" s="42">
        <f ca="1">summary_MWh!H56*60/(oq25basecase!$C102*oq25basecase!$I102)+oq25basecaser1!$W102</f>
        <v>11.661201780625932</v>
      </c>
      <c r="I77" s="42">
        <f ca="1">summary_MWh!I56*60/(oq25basecase!$C102*oq25basecase!$I102)+oq25basecaser1!$W102</f>
        <v>11.661201780625932</v>
      </c>
      <c r="J77" s="42">
        <f ca="1">summary_MWh!J56*60/(oq25basecase!$C102*oq25basecase!$I102)+oq25basecaser1!$W102</f>
        <v>8.4106727195231006</v>
      </c>
      <c r="K77" s="42">
        <f ca="1">summary_MWh!K56*60/(oq25basecase!$C102*oq25basecase!$I102)+oq25basecaser1!$W102</f>
        <v>14.931268844709388</v>
      </c>
      <c r="L77" s="42">
        <f ca="1">summary_MWh!L56*60/(oq25basecase!$C102*oq25basecase!$I102)+oq25basecaser1!$W102</f>
        <v>8.3198008864381521</v>
      </c>
      <c r="M77" s="42">
        <f ca="1">summary_MWh!M56*60/(oq25basecase!$C102*oq25basecase!$I102)+oq25basecaser1!$W102</f>
        <v>15.00260267481371</v>
      </c>
      <c r="N77" s="42">
        <f ca="1">summary_MWh!N56*60/(oq25basecase!$C102*oq25basecase!$I102)+oq25basecaser1!$W102</f>
        <v>11.661201780625932</v>
      </c>
      <c r="O77" s="42">
        <f ca="1">summary_MWh!O56*60/(oq25basecase!$C102*oq25basecase!$I102)+oq25basecaser1!$W102</f>
        <v>11.661201780625932</v>
      </c>
      <c r="P77" s="42">
        <f ca="1">summary_MWh!P56*60/(oq25basecase!$C102*oq25basecase!$I102)+oq25basecaser1!$W102</f>
        <v>10.537844850670641</v>
      </c>
      <c r="Q77" s="42">
        <f ca="1">summary_MWh!Q56*60/(oq25basecase!$C102*oq25basecase!$I102)+oq25basecaser1!$W102</f>
        <v>12.786771825335318</v>
      </c>
      <c r="R77" s="42">
        <f ca="1">summary_MWh!R56*60/(oq25basecase!$C102*oq25basecase!$I102)+oq25basecaser1!$W102</f>
        <v>11.661201780625932</v>
      </c>
      <c r="S77" s="42">
        <f ca="1">summary_MWh!S56*60/(oq25basecase!$C102*oq25basecase!$I102)+oq25basecaser1!$W102</f>
        <v>11.661201780625932</v>
      </c>
      <c r="T77" s="42">
        <f ca="1">summary_MWh!T56*60/(oq25basecase!$C102*oq25basecase!$I102)+oq25basecaser1!$W102</f>
        <v>11.661201780625932</v>
      </c>
      <c r="U77" s="42">
        <f ca="1">summary_MWh!U56*60/(oq25basecase!$C102*oq25basecase!$I102)+oq25basecaser1!$W102</f>
        <v>11.661201780625932</v>
      </c>
      <c r="V77" s="42">
        <f ca="1">summary_MWh!V56*60/(oq25basecase!$C102*oq25basecase!$I102)+oq25basecaser1!$W102</f>
        <v>2.1570587105812224</v>
      </c>
      <c r="W77" s="42">
        <f ca="1">summary_MWh!W56*60/(oq25basecase!$C102*oq25basecase!$I102)+oq25basecaser1!$W102</f>
        <v>11.661201780625932</v>
      </c>
      <c r="X77" s="42">
        <f ca="1">summary_MWh!X56*60/(oq25basecase!$C102*oq25basecase!$I102)+oq25basecaser1!$W102</f>
        <v>2.1570587105812224</v>
      </c>
      <c r="Y77" s="42">
        <f ca="1">summary_MWh!Y56*60/(oq25basecase!$C102*oq25basecase!$I102)+oq25basecaser1!$W102</f>
        <v>26.104648129359163</v>
      </c>
    </row>
    <row r="78" spans="1:25" x14ac:dyDescent="0.2">
      <c r="A78" s="1" t="s">
        <v>66</v>
      </c>
      <c r="B78" s="12">
        <f>summary_MWh!B57*60/(out23_0!$C103*out23_0!$I103)</f>
        <v>9.4179895991555895</v>
      </c>
      <c r="C78" s="12">
        <f ca="1">summary_MWh!C57*60/(out23_0!$C103*out23_0!$I103)</f>
        <v>9.4220211161387635</v>
      </c>
      <c r="D78" s="12">
        <f ca="1">summary_MWh!D57*60/(out23_0!$C103*out23_0!$I103)</f>
        <v>9.4220211161387635</v>
      </c>
      <c r="E78" s="42">
        <f ca="1">summary_MWh!E57*60/(oq25basecase!$C103*oq25basecase!$I103)+oq25basecaser1!$W103</f>
        <v>190.70624561403511</v>
      </c>
      <c r="F78" s="42">
        <f ca="1">summary_MWh!F57*60/(oq25basecase!$C103*oq25basecase!$I103)+oq25basecaser1!$W103</f>
        <v>190.70624561403511</v>
      </c>
      <c r="G78" s="42">
        <f ca="1">summary_MWh!G57*60/(oq25basecase!$C103*oq25basecase!$I103)+oq25basecaser1!$W103</f>
        <v>190.70624561403511</v>
      </c>
      <c r="H78" s="42">
        <f ca="1">summary_MWh!H57*60/(oq25basecase!$C103*oq25basecase!$I103)+oq25basecaser1!$W103</f>
        <v>190.70624561403511</v>
      </c>
      <c r="I78" s="42">
        <f ca="1">summary_MWh!I57*60/(oq25basecase!$C103*oq25basecase!$I103)+oq25basecaser1!$W103</f>
        <v>190.70624561403511</v>
      </c>
      <c r="J78" s="42">
        <f ca="1">summary_MWh!J57*60/(oq25basecase!$C103*oq25basecase!$I103)+oq25basecaser1!$W103</f>
        <v>136.22905263157898</v>
      </c>
      <c r="K78" s="42">
        <f ca="1">summary_MWh!K57*60/(oq25basecase!$C103*oq25basecase!$I103)+oq25basecaser1!$W103</f>
        <v>245.18519298245616</v>
      </c>
      <c r="L78" s="42">
        <f ca="1">summary_MWh!L57*60/(oq25basecase!$C103*oq25basecase!$I103)+oq25basecaser1!$W103</f>
        <v>135.14659649122811</v>
      </c>
      <c r="M78" s="42">
        <f ca="1">summary_MWh!M57*60/(oq25basecase!$C103*oq25basecase!$I103)+oq25basecaser1!$W103</f>
        <v>246.26589473684214</v>
      </c>
      <c r="N78" s="42">
        <f ca="1">summary_MWh!N57*60/(oq25basecase!$C103*oq25basecase!$I103)+oq25basecaser1!$W103</f>
        <v>190.70624561403511</v>
      </c>
      <c r="O78" s="42">
        <f ca="1">summary_MWh!O57*60/(oq25basecase!$C103*oq25basecase!$I103)+oq25basecaser1!$W103</f>
        <v>190.70624561403511</v>
      </c>
      <c r="P78" s="42">
        <f ca="1">summary_MWh!P57*60/(oq25basecase!$C103*oq25basecase!$I103)+oq25basecaser1!$W103</f>
        <v>172.19221052631582</v>
      </c>
      <c r="Q78" s="42">
        <f ca="1">summary_MWh!Q57*60/(oq25basecase!$C103*oq25basecase!$I103)+oq25basecaser1!$W103</f>
        <v>209.22203508771935</v>
      </c>
      <c r="R78" s="42">
        <f ca="1">summary_MWh!R57*60/(oq25basecase!$C103*oq25basecase!$I103)+oq25basecaser1!$W103</f>
        <v>190.70624561403511</v>
      </c>
      <c r="S78" s="42">
        <f ca="1">summary_MWh!S57*60/(oq25basecase!$C103*oq25basecase!$I103)+oq25basecaser1!$W103</f>
        <v>190.70624561403511</v>
      </c>
      <c r="T78" s="42">
        <f ca="1">summary_MWh!T57*60/(oq25basecase!$C103*oq25basecase!$I103)+oq25basecaser1!$W103</f>
        <v>190.70624561403511</v>
      </c>
      <c r="U78" s="42">
        <f ca="1">summary_MWh!U57*60/(oq25basecase!$C103*oq25basecase!$I103)+oq25basecaser1!$W103</f>
        <v>190.70624561403511</v>
      </c>
      <c r="V78" s="42">
        <f ca="1">summary_MWh!V57*60/(oq25basecase!$C103*oq25basecase!$I103)+oq25basecaser1!$W103</f>
        <v>190.70624561403511</v>
      </c>
      <c r="W78" s="42">
        <f ca="1">summary_MWh!W57*60/(oq25basecase!$C103*oq25basecase!$I103)+oq25basecaser1!$W103</f>
        <v>190.70624561403511</v>
      </c>
      <c r="X78" s="42">
        <f ca="1">summary_MWh!X57*60/(oq25basecase!$C103*oq25basecase!$I103)+oq25basecaser1!$W103</f>
        <v>190.70624561403511</v>
      </c>
      <c r="Y78" s="42">
        <f ca="1">summary_MWh!Y57*60/(oq25basecase!$C103*oq25basecase!$I103)+oq25basecaser1!$W103</f>
        <v>190.70624561403511</v>
      </c>
    </row>
    <row r="79" spans="1:25" x14ac:dyDescent="0.2">
      <c r="A79" s="1" t="s">
        <v>67</v>
      </c>
      <c r="B79" s="12">
        <f>summary_MWh!B58*60/(out23_0!$C104*out23_0!$I104)</f>
        <v>19.570525450877948</v>
      </c>
      <c r="C79" s="12">
        <f ca="1">summary_MWh!C58*60/(out23_0!$C104*out23_0!$I104)</f>
        <v>19.570588235294117</v>
      </c>
      <c r="D79" s="12">
        <f ca="1">summary_MWh!D58*60/(out23_0!$C104*out23_0!$I104)</f>
        <v>19.570588235294117</v>
      </c>
      <c r="E79" s="42">
        <f ca="1">summary_MWh!E58*60/(oq25basecase!$C104*oq25basecase!$I104)+oq25basecaser1!$W104</f>
        <v>48.896666666666675</v>
      </c>
      <c r="F79" s="42">
        <f ca="1">summary_MWh!F58*60/(oq25basecase!$C104*oq25basecase!$I104)+oq25basecaser1!$W104</f>
        <v>48.896666666666675</v>
      </c>
      <c r="G79" s="42">
        <f ca="1">summary_MWh!G58*60/(oq25basecase!$C104*oq25basecase!$I104)+oq25basecaser1!$W104</f>
        <v>48.896666666666675</v>
      </c>
      <c r="H79" s="42">
        <f ca="1">summary_MWh!H58*60/(oq25basecase!$C104*oq25basecase!$I104)+oq25basecaser1!$W104</f>
        <v>208.32545454545453</v>
      </c>
      <c r="I79" s="42">
        <f ca="1">summary_MWh!I58*60/(oq25basecase!$C104*oq25basecase!$I104)+oq25basecaser1!$W104</f>
        <v>48.896666666666675</v>
      </c>
      <c r="J79" s="42">
        <f ca="1">summary_MWh!J58*60/(oq25basecase!$C104*oq25basecase!$I104)+oq25basecaser1!$W104</f>
        <v>34.227575757575757</v>
      </c>
      <c r="K79" s="42">
        <f ca="1">summary_MWh!K58*60/(oq25basecase!$C104*oq25basecase!$I104)+oq25basecaser1!$W104</f>
        <v>63.565757575757573</v>
      </c>
      <c r="L79" s="42">
        <f ca="1">summary_MWh!L58*60/(oq25basecase!$C104*oq25basecase!$I104)+oq25basecaser1!$W104</f>
        <v>50.836060606060606</v>
      </c>
      <c r="M79" s="42">
        <f ca="1">summary_MWh!M58*60/(oq25basecase!$C104*oq25basecase!$I104)+oq25basecaser1!$W104</f>
        <v>63.565757575757573</v>
      </c>
      <c r="N79" s="42">
        <f ca="1">summary_MWh!N58*60/(oq25basecase!$C104*oq25basecase!$I104)+oq25basecaser1!$W104</f>
        <v>48.896666666666675</v>
      </c>
      <c r="O79" s="42">
        <f ca="1">summary_MWh!O58*60/(oq25basecase!$C104*oq25basecase!$I104)+oq25basecaser1!$W104</f>
        <v>48.896666666666675</v>
      </c>
      <c r="P79" s="42">
        <f ca="1">summary_MWh!P58*60/(oq25basecase!$C104*oq25basecase!$I104)+oq25basecaser1!$W104</f>
        <v>44.008787878787878</v>
      </c>
      <c r="Q79" s="42">
        <f ca="1">summary_MWh!Q58*60/(oq25basecase!$C104*oq25basecase!$I104)+oq25basecaser1!$W104</f>
        <v>53.784545454545459</v>
      </c>
      <c r="R79" s="42">
        <f ca="1">summary_MWh!R58*60/(oq25basecase!$C104*oq25basecase!$I104)+oq25basecaser1!$W104</f>
        <v>48.896666666666675</v>
      </c>
      <c r="S79" s="42">
        <f ca="1">summary_MWh!S58*60/(oq25basecase!$C104*oq25basecase!$I104)+oq25basecaser1!$W104</f>
        <v>48.896666666666675</v>
      </c>
      <c r="T79" s="42">
        <f ca="1">summary_MWh!T58*60/(oq25basecase!$C104*oq25basecase!$I104)+oq25basecaser1!$W104</f>
        <v>48.896666666666675</v>
      </c>
      <c r="U79" s="42">
        <f ca="1">summary_MWh!U58*60/(oq25basecase!$C104*oq25basecase!$I104)+oq25basecaser1!$W104</f>
        <v>48.896666666666675</v>
      </c>
      <c r="V79" s="42">
        <f ca="1">summary_MWh!V58*60/(oq25basecase!$C104*oq25basecase!$I104)+oq25basecaser1!$W104</f>
        <v>48.896666666666675</v>
      </c>
      <c r="W79" s="42">
        <f ca="1">summary_MWh!W58*60/(oq25basecase!$C104*oq25basecase!$I104)+oq25basecaser1!$W104</f>
        <v>208.32545454545453</v>
      </c>
      <c r="X79" s="42">
        <f ca="1">summary_MWh!X58*60/(oq25basecase!$C104*oq25basecase!$I104)+oq25basecaser1!$W104</f>
        <v>48.896666666666675</v>
      </c>
      <c r="Y79" s="42">
        <f ca="1">summary_MWh!Y58*60/(oq25basecase!$C104*oq25basecase!$I104)+oq25basecaser1!$W104</f>
        <v>208.32545454545453</v>
      </c>
    </row>
    <row r="80" spans="1:25" x14ac:dyDescent="0.2">
      <c r="A80" s="1" t="s">
        <v>68</v>
      </c>
      <c r="B80" s="12">
        <f>summary_MWh!B59*60/(out23_0!$C105*out23_0!$I105)</f>
        <v>4.728090718431389</v>
      </c>
      <c r="C80" s="12">
        <f ca="1">summary_MWh!C59*60/(out23_0!$C105*out23_0!$I105)</f>
        <v>4.728411764705883</v>
      </c>
      <c r="D80" s="12">
        <f ca="1">summary_MWh!D59*60/(out23_0!$C105*out23_0!$I105)</f>
        <v>4.728411764705883</v>
      </c>
      <c r="E80" s="42">
        <f ca="1">summary_MWh!E59*60/(oq25basecase!$C105*oq25basecase!$I105)+oq25basecaser1!$W105</f>
        <v>18.604382018655922</v>
      </c>
      <c r="F80" s="42">
        <f ca="1">summary_MWh!F59*60/(oq25basecase!$C105*oq25basecase!$I105)+oq25basecaser1!$W105</f>
        <v>18.604382018655922</v>
      </c>
      <c r="G80" s="42">
        <f ca="1">summary_MWh!G59*60/(oq25basecase!$C105*oq25basecase!$I105)+oq25basecaser1!$W105</f>
        <v>18.604382018655922</v>
      </c>
      <c r="H80" s="42">
        <f ca="1">summary_MWh!H59*60/(oq25basecase!$C105*oq25basecase!$I105)+oq25basecaser1!$W105</f>
        <v>18.604382018655922</v>
      </c>
      <c r="I80" s="42">
        <f ca="1">summary_MWh!I59*60/(oq25basecase!$C105*oq25basecase!$I105)+oq25basecaser1!$W105</f>
        <v>4.5585054021623908</v>
      </c>
      <c r="J80" s="42">
        <f ca="1">summary_MWh!J59*60/(oq25basecase!$C105*oq25basecase!$I105)+oq25basecaser1!$W105</f>
        <v>13.503587021835912</v>
      </c>
      <c r="K80" s="42">
        <f ca="1">summary_MWh!K59*60/(oq25basecase!$C105*oq25basecase!$I105)+oq25basecaser1!$W105</f>
        <v>23.727246127199489</v>
      </c>
      <c r="L80" s="42">
        <f ca="1">summary_MWh!L59*60/(oq25basecase!$C105*oq25basecase!$I105)+oq25basecaser1!$W105</f>
        <v>13.355781213059146</v>
      </c>
      <c r="M80" s="42">
        <f ca="1">summary_MWh!M59*60/(oq25basecase!$C105*oq25basecase!$I105)+oq25basecaser1!$W105</f>
        <v>23.852982824252702</v>
      </c>
      <c r="N80" s="42">
        <f ca="1">summary_MWh!N59*60/(oq25basecase!$C105*oq25basecase!$I105)+oq25basecaser1!$W105</f>
        <v>18.604382018655922</v>
      </c>
      <c r="O80" s="42">
        <f ca="1">summary_MWh!O59*60/(oq25basecase!$C105*oq25basecase!$I105)+oq25basecaser1!$W105</f>
        <v>18.604382018655922</v>
      </c>
      <c r="P80" s="42">
        <f ca="1">summary_MWh!P59*60/(oq25basecase!$C105*oq25basecase!$I105)+oq25basecaser1!$W105</f>
        <v>16.844163659529361</v>
      </c>
      <c r="Q80" s="42">
        <f ca="1">summary_MWh!Q59*60/(oq25basecase!$C105*oq25basecase!$I105)+oq25basecaser1!$W105</f>
        <v>20.367112567733727</v>
      </c>
      <c r="R80" s="42">
        <f ca="1">summary_MWh!R59*60/(oq25basecase!$C105*oq25basecase!$I105)+oq25basecaser1!$W105</f>
        <v>18.604382018655922</v>
      </c>
      <c r="S80" s="42">
        <f ca="1">summary_MWh!S59*60/(oq25basecase!$C105*oq25basecase!$I105)+oq25basecaser1!$W105</f>
        <v>18.604382018655922</v>
      </c>
      <c r="T80" s="42">
        <f ca="1">summary_MWh!T59*60/(oq25basecase!$C105*oq25basecase!$I105)+oq25basecaser1!$W105</f>
        <v>18.604382018655922</v>
      </c>
      <c r="U80" s="42">
        <f ca="1">summary_MWh!U59*60/(oq25basecase!$C105*oq25basecase!$I105)+oq25basecaser1!$W105</f>
        <v>18.604382018655922</v>
      </c>
      <c r="V80" s="42">
        <f ca="1">summary_MWh!V59*60/(oq25basecase!$C105*oq25basecase!$I105)+oq25basecaser1!$W105</f>
        <v>4.5585054021623908</v>
      </c>
      <c r="W80" s="42">
        <f ca="1">summary_MWh!W59*60/(oq25basecase!$C105*oq25basecase!$I105)+oq25basecaser1!$W105</f>
        <v>18.604382018655922</v>
      </c>
      <c r="X80" s="42">
        <f ca="1">summary_MWh!X59*60/(oq25basecase!$C105*oq25basecase!$I105)+oq25basecaser1!$W105</f>
        <v>4.5585054021623908</v>
      </c>
      <c r="Y80" s="42">
        <f ca="1">summary_MWh!Y59*60/(oq25basecase!$C105*oq25basecase!$I105)+oq25basecaser1!$W105</f>
        <v>18.604382018655922</v>
      </c>
    </row>
    <row r="81" spans="1:25" x14ac:dyDescent="0.2">
      <c r="A81" s="1" t="s">
        <v>69</v>
      </c>
      <c r="B81" s="12">
        <f>summary_MWh!B60*60/(out23_0!$C106*out23_0!$I106)</f>
        <v>4.7280907184313881</v>
      </c>
      <c r="C81" s="12">
        <f ca="1">summary_MWh!C60*60/(out23_0!$C106*out23_0!$I106)</f>
        <v>4.7284026781444286</v>
      </c>
      <c r="D81" s="12">
        <f ca="1">summary_MWh!D60*60/(out23_0!$C106*out23_0!$I106)</f>
        <v>4.7284026781444286</v>
      </c>
      <c r="E81" s="42">
        <f ca="1">summary_MWh!E60*60/(oq25basecase!$C106*oq25basecase!$I106)+oq25basecaser1!$W106</f>
        <v>2.8865762519603533</v>
      </c>
      <c r="F81" s="42">
        <f ca="1">summary_MWh!F60*60/(oq25basecase!$C106*oq25basecase!$I106)+oq25basecaser1!$W106</f>
        <v>2.8865762519603533</v>
      </c>
      <c r="G81" s="42">
        <f ca="1">summary_MWh!G60*60/(oq25basecase!$C106*oq25basecase!$I106)+oq25basecaser1!$W106</f>
        <v>2.8865762519603533</v>
      </c>
      <c r="H81" s="42">
        <f ca="1">summary_MWh!H60*60/(oq25basecase!$C106*oq25basecase!$I106)+oq25basecaser1!$W106</f>
        <v>2.8865762519603533</v>
      </c>
      <c r="I81" s="42">
        <f ca="1">summary_MWh!I60*60/(oq25basecase!$C106*oq25basecase!$I106)+oq25basecaser1!$W106</f>
        <v>2.8865762519603533</v>
      </c>
      <c r="J81" s="42">
        <f ca="1">summary_MWh!J60*60/(oq25basecase!$C106*oq25basecase!$I106)+oq25basecaser1!$W106</f>
        <v>2.4187467444424318</v>
      </c>
      <c r="K81" s="42">
        <f ca="1">summary_MWh!K60*60/(oq25basecase!$C106*oq25basecase!$I106)+oq25basecaser1!$W106</f>
        <v>3.511254702311017</v>
      </c>
      <c r="L81" s="42">
        <f ca="1">summary_MWh!L60*60/(oq25basecase!$C106*oq25basecase!$I106)+oq25basecaser1!$W106</f>
        <v>2.2542634236174015</v>
      </c>
      <c r="M81" s="42">
        <f ca="1">summary_MWh!M60*60/(oq25basecase!$C106*oq25basecase!$I106)+oq25basecaser1!$W106</f>
        <v>3.5188839044538187</v>
      </c>
      <c r="N81" s="42">
        <f ca="1">summary_MWh!N60*60/(oq25basecase!$C106*oq25basecase!$I106)+oq25basecaser1!$W106</f>
        <v>2.8865762519603533</v>
      </c>
      <c r="O81" s="42">
        <f ca="1">summary_MWh!O60*60/(oq25basecase!$C106*oq25basecase!$I106)+oq25basecaser1!$W106</f>
        <v>2.8865762519603533</v>
      </c>
      <c r="P81" s="42">
        <f ca="1">summary_MWh!P60*60/(oq25basecase!$C106*oq25basecase!$I106)+oq25basecaser1!$W106</f>
        <v>2.6678345009704723</v>
      </c>
      <c r="Q81" s="42">
        <f ca="1">summary_MWh!Q60*60/(oq25basecase!$C106*oq25basecase!$I106)+oq25basecaser1!$W106</f>
        <v>3.1070984951735205</v>
      </c>
      <c r="R81" s="42">
        <f ca="1">summary_MWh!R60*60/(oq25basecase!$C106*oq25basecase!$I106)+oq25basecaser1!$W106</f>
        <v>2.8865762519603533</v>
      </c>
      <c r="S81" s="42">
        <f ca="1">summary_MWh!S60*60/(oq25basecase!$C106*oq25basecase!$I106)+oq25basecaser1!$W106</f>
        <v>2.8865762519603533</v>
      </c>
      <c r="T81" s="42">
        <f ca="1">summary_MWh!T60*60/(oq25basecase!$C106*oq25basecase!$I106)+oq25basecaser1!$W106</f>
        <v>2.8865762519603533</v>
      </c>
      <c r="U81" s="42">
        <f ca="1">summary_MWh!U60*60/(oq25basecase!$C106*oq25basecase!$I106)+oq25basecaser1!$W106</f>
        <v>2.8865762519603533</v>
      </c>
      <c r="V81" s="42">
        <f ca="1">summary_MWh!V60*60/(oq25basecase!$C106*oq25basecase!$I106)+oq25basecaser1!$W106</f>
        <v>2.8865762519603533</v>
      </c>
      <c r="W81" s="42">
        <f ca="1">summary_MWh!W60*60/(oq25basecase!$C106*oq25basecase!$I106)+oq25basecaser1!$W106</f>
        <v>2.8865762519603533</v>
      </c>
      <c r="X81" s="42">
        <f ca="1">summary_MWh!X60*60/(oq25basecase!$C106*oq25basecase!$I106)+oq25basecaser1!$W106</f>
        <v>2.8865762519603533</v>
      </c>
      <c r="Y81" s="42">
        <f ca="1">summary_MWh!Y60*60/(oq25basecase!$C106*oq25basecase!$I106)+oq25basecaser1!$W106</f>
        <v>2.8865762519603533</v>
      </c>
    </row>
    <row r="82" spans="1:25" x14ac:dyDescent="0.2">
      <c r="A82" s="1" t="s">
        <v>70</v>
      </c>
      <c r="B82" s="12">
        <f>summary_MWh!B61*60/(out23_0!$C107*out23_0!$I107)</f>
        <v>23.262514331052042</v>
      </c>
      <c r="C82" s="12">
        <f ca="1">summary_MWh!C61*60/(out23_0!$C107*out23_0!$I107)</f>
        <v>23.266274509803925</v>
      </c>
      <c r="D82" s="12">
        <f ca="1">summary_MWh!D61*60/(out23_0!$C107*out23_0!$I107)</f>
        <v>23.266274509803925</v>
      </c>
      <c r="E82" s="42">
        <f ca="1">summary_MWh!E61*60/(oq25basecase!$C107*oq25basecase!$I107)+oq25basecaser1!$W107</f>
        <v>64.706655209452194</v>
      </c>
      <c r="F82" s="42">
        <f ca="1">summary_MWh!F61*60/(oq25basecase!$C107*oq25basecase!$I107)+oq25basecaser1!$W107</f>
        <v>64.706655209452194</v>
      </c>
      <c r="G82" s="42">
        <f ca="1">summary_MWh!G61*60/(oq25basecase!$C107*oq25basecase!$I107)+oq25basecaser1!$W107</f>
        <v>64.706655209452194</v>
      </c>
      <c r="H82" s="42">
        <f ca="1">summary_MWh!H61*60/(oq25basecase!$C107*oq25basecase!$I107)+oq25basecaser1!$W107</f>
        <v>64.706655209452194</v>
      </c>
      <c r="I82" s="42">
        <f ca="1">summary_MWh!I61*60/(oq25basecase!$C107*oq25basecase!$I107)+oq25basecaser1!$W107</f>
        <v>47.217503759398497</v>
      </c>
      <c r="J82" s="42">
        <f ca="1">summary_MWh!J61*60/(oq25basecase!$C107*oq25basecase!$I107)+oq25basecaser1!$W107</f>
        <v>48.977331901181529</v>
      </c>
      <c r="K82" s="42">
        <f ca="1">summary_MWh!K61*60/(oq25basecase!$C107*oq25basecase!$I107)+oq25basecaser1!$W107</f>
        <v>80.466483351235226</v>
      </c>
      <c r="L82" s="42">
        <f ca="1">summary_MWh!L61*60/(oq25basecase!$C107*oq25basecase!$I107)+oq25basecaser1!$W107</f>
        <v>48.59945864661654</v>
      </c>
      <c r="M82" s="42">
        <f ca="1">summary_MWh!M61*60/(oq25basecase!$C107*oq25basecase!$I107)+oq25basecaser1!$W107</f>
        <v>80.813851772287862</v>
      </c>
      <c r="N82" s="42">
        <f ca="1">summary_MWh!N61*60/(oq25basecase!$C107*oq25basecase!$I107)+oq25basecaser1!$W107</f>
        <v>64.706655209452194</v>
      </c>
      <c r="O82" s="42">
        <f ca="1">summary_MWh!O61*60/(oq25basecase!$C107*oq25basecase!$I107)+oq25basecaser1!$W107</f>
        <v>64.706655209452194</v>
      </c>
      <c r="P82" s="42">
        <f ca="1">summary_MWh!P61*60/(oq25basecase!$C107*oq25basecase!$I107)+oq25basecaser1!$W107</f>
        <v>59.323626208378087</v>
      </c>
      <c r="Q82" s="42">
        <f ca="1">summary_MWh!Q61*60/(oq25basecase!$C107*oq25basecase!$I107)+oq25basecaser1!$W107</f>
        <v>70.093121374865731</v>
      </c>
      <c r="R82" s="42">
        <f ca="1">summary_MWh!R61*60/(oq25basecase!$C107*oq25basecase!$I107)+oq25basecaser1!$W107</f>
        <v>64.706655209452194</v>
      </c>
      <c r="S82" s="42">
        <f ca="1">summary_MWh!S61*60/(oq25basecase!$C107*oq25basecase!$I107)+oq25basecaser1!$W107</f>
        <v>64.706655209452194</v>
      </c>
      <c r="T82" s="42">
        <f ca="1">summary_MWh!T61*60/(oq25basecase!$C107*oq25basecase!$I107)+oq25basecaser1!$W107</f>
        <v>64.706655209452194</v>
      </c>
      <c r="U82" s="42">
        <f ca="1">summary_MWh!U61*60/(oq25basecase!$C107*oq25basecase!$I107)+oq25basecaser1!$W107</f>
        <v>64.706655209452194</v>
      </c>
      <c r="V82" s="42">
        <f ca="1">summary_MWh!V61*60/(oq25basecase!$C107*oq25basecase!$I107)+oq25basecaser1!$W107</f>
        <v>47.217503759398497</v>
      </c>
      <c r="W82" s="42">
        <f ca="1">summary_MWh!W61*60/(oq25basecase!$C107*oq25basecase!$I107)+oq25basecaser1!$W107</f>
        <v>64.706655209452194</v>
      </c>
      <c r="X82" s="42">
        <f ca="1">summary_MWh!X61*60/(oq25basecase!$C107*oq25basecase!$I107)+oq25basecaser1!$W107</f>
        <v>47.217503759398497</v>
      </c>
      <c r="Y82" s="42">
        <f ca="1">summary_MWh!Y61*60/(oq25basecase!$C107*oq25basecase!$I107)+oq25basecaser1!$W107</f>
        <v>64.706655209452194</v>
      </c>
    </row>
    <row r="83" spans="1:25" x14ac:dyDescent="0.2">
      <c r="A83" s="1" t="s">
        <v>71</v>
      </c>
      <c r="B83" s="12">
        <f>summary_MWh!B62*60/(out23_0!$C108*out23_0!$I108)</f>
        <v>2.1083800076016739</v>
      </c>
      <c r="C83" s="12">
        <f ca="1">summary_MWh!C62*60/(out23_0!$C108*out23_0!$I108)</f>
        <v>2.1087658592848904</v>
      </c>
      <c r="D83" s="12">
        <f ca="1">summary_MWh!D62*60/(out23_0!$C108*out23_0!$I108)</f>
        <v>2.1087658592848904</v>
      </c>
      <c r="E83" s="42">
        <f ca="1">summary_MWh!E62*60/(oq25basecase!$C108*oq25basecase!$I108)+oq25basecaser1!$W108</f>
        <v>4.0405730649350655</v>
      </c>
      <c r="F83" s="42">
        <f ca="1">summary_MWh!F62*60/(oq25basecase!$C108*oq25basecase!$I108)+oq25basecaser1!$W108</f>
        <v>4.0405730649350655</v>
      </c>
      <c r="G83" s="42">
        <f ca="1">summary_MWh!G62*60/(oq25basecase!$C108*oq25basecase!$I108)+oq25basecaser1!$W108</f>
        <v>4.0405730649350655</v>
      </c>
      <c r="H83" s="42">
        <f ca="1">summary_MWh!H62*60/(oq25basecase!$C108*oq25basecase!$I108)+oq25basecaser1!$W108</f>
        <v>16.056230532467531</v>
      </c>
      <c r="I83" s="42">
        <f ca="1">summary_MWh!I62*60/(oq25basecase!$C108*oq25basecase!$I108)+oq25basecaser1!$W108</f>
        <v>3.5394123506493509</v>
      </c>
      <c r="J83" s="42">
        <f ca="1">summary_MWh!J62*60/(oq25basecase!$C108*oq25basecase!$I108)+oq25basecaser1!$W108</f>
        <v>3.2644935194805198</v>
      </c>
      <c r="K83" s="42">
        <f ca="1">summary_MWh!K62*60/(oq25basecase!$C108*oq25basecase!$I108)+oq25basecaser1!$W108</f>
        <v>4.0715227402597405</v>
      </c>
      <c r="L83" s="42">
        <f ca="1">summary_MWh!L62*60/(oq25basecase!$C108*oq25basecase!$I108)+oq25basecaser1!$W108</f>
        <v>3.191587675324675</v>
      </c>
      <c r="M83" s="42">
        <f ca="1">summary_MWh!M62*60/(oq25basecase!$C108*oq25basecase!$I108)+oq25basecaser1!$W108</f>
        <v>4.2380568311688318</v>
      </c>
      <c r="N83" s="42">
        <f ca="1">summary_MWh!N62*60/(oq25basecase!$C108*oq25basecase!$I108)+oq25basecaser1!$W108</f>
        <v>4.0405730649350655</v>
      </c>
      <c r="O83" s="42">
        <f ca="1">summary_MWh!O62*60/(oq25basecase!$C108*oq25basecase!$I108)+oq25basecaser1!$W108</f>
        <v>4.0405730649350655</v>
      </c>
      <c r="P83" s="42">
        <f ca="1">summary_MWh!P62*60/(oq25basecase!$C108*oq25basecase!$I108)+oq25basecaser1!$W108</f>
        <v>3.7064821558441565</v>
      </c>
      <c r="Q83" s="42">
        <f ca="1">summary_MWh!Q62*60/(oq25basecase!$C108*oq25basecase!$I108)+oq25basecaser1!$W108</f>
        <v>3.7796802077922083</v>
      </c>
      <c r="R83" s="42">
        <f ca="1">summary_MWh!R62*60/(oq25basecase!$C108*oq25basecase!$I108)+oq25basecaser1!$W108</f>
        <v>4.0405730649350655</v>
      </c>
      <c r="S83" s="42">
        <f ca="1">summary_MWh!S62*60/(oq25basecase!$C108*oq25basecase!$I108)+oq25basecaser1!$W108</f>
        <v>4.0405730649350655</v>
      </c>
      <c r="T83" s="42">
        <f ca="1">summary_MWh!T62*60/(oq25basecase!$C108*oq25basecase!$I108)+oq25basecaser1!$W108</f>
        <v>4.0405730649350655</v>
      </c>
      <c r="U83" s="42">
        <f ca="1">summary_MWh!U62*60/(oq25basecase!$C108*oq25basecase!$I108)+oq25basecaser1!$W108</f>
        <v>4.0405730649350655</v>
      </c>
      <c r="V83" s="42">
        <f ca="1">summary_MWh!V62*60/(oq25basecase!$C108*oq25basecase!$I108)+oq25basecaser1!$W108</f>
        <v>4.0405730649350655</v>
      </c>
      <c r="W83" s="42">
        <f ca="1">summary_MWh!W62*60/(oq25basecase!$C108*oq25basecase!$I108)+oq25basecaser1!$W108</f>
        <v>4.0405730649350655</v>
      </c>
      <c r="X83" s="42">
        <f ca="1">summary_MWh!X62*60/(oq25basecase!$C108*oq25basecase!$I108)+oq25basecaser1!$W108</f>
        <v>4.0405730649350655</v>
      </c>
      <c r="Y83" s="42">
        <f ca="1">summary_MWh!Y62*60/(oq25basecase!$C108*oq25basecase!$I108)+oq25basecaser1!$W108</f>
        <v>16.056230532467531</v>
      </c>
    </row>
    <row r="84" spans="1:25" x14ac:dyDescent="0.2">
      <c r="A84" s="1" t="s">
        <v>72</v>
      </c>
      <c r="B84" s="12">
        <f>summary_MWh!B63*60/(out23_0!$C109*out23_0!$I109)</f>
        <v>0.25421214228550942</v>
      </c>
      <c r="C84" s="12">
        <f ca="1">summary_MWh!C63*60/(out23_0!$C109*out23_0!$I109)</f>
        <v>0.25431372549019604</v>
      </c>
      <c r="D84" s="12">
        <f ca="1">summary_MWh!D63*60/(out23_0!$C109*out23_0!$I109)</f>
        <v>0.25431372549019604</v>
      </c>
      <c r="E84" s="42">
        <f ca="1">summary_MWh!E63*60/(oq25basecase!$C109*oq25basecase!$I109)+oq25basecaser1!$W109</f>
        <v>1.3362411269002719</v>
      </c>
      <c r="F84" s="42">
        <f ca="1">summary_MWh!F63*60/(oq25basecase!$C109*oq25basecase!$I109)+oq25basecaser1!$W109</f>
        <v>1.3362411269002719</v>
      </c>
      <c r="G84" s="42">
        <f ca="1">summary_MWh!G63*60/(oq25basecase!$C109*oq25basecase!$I109)+oq25basecaser1!$W109</f>
        <v>1.3362411269002719</v>
      </c>
      <c r="H84" s="42">
        <f ca="1">summary_MWh!H63*60/(oq25basecase!$C109*oq25basecase!$I109)+oq25basecaser1!$W109</f>
        <v>1.3362411269002719</v>
      </c>
      <c r="I84" s="42">
        <f ca="1">summary_MWh!I63*60/(oq25basecase!$C109*oq25basecase!$I109)+oq25basecaser1!$W109</f>
        <v>1.3362411269002719</v>
      </c>
      <c r="J84" s="42">
        <f ca="1">summary_MWh!J63*60/(oq25basecase!$C109*oq25basecase!$I109)+oq25basecaser1!$W109</f>
        <v>1.1993188074020162</v>
      </c>
      <c r="K84" s="42">
        <f ca="1">summary_MWh!K63*60/(oq25basecase!$C109*oq25basecase!$I109)+oq25basecaser1!$W109</f>
        <v>1.4800217634993684</v>
      </c>
      <c r="L84" s="42">
        <f ca="1">summary_MWh!L63*60/(oq25basecase!$C109*oq25basecase!$I109)+oq25basecaser1!$W109</f>
        <v>0.98794393315923523</v>
      </c>
      <c r="M84" s="42">
        <f ca="1">summary_MWh!M63*60/(oq25basecase!$C109*oq25basecase!$I109)+oq25basecaser1!$W109</f>
        <v>1.6845426017381251</v>
      </c>
      <c r="N84" s="42">
        <f ca="1">summary_MWh!N63*60/(oq25basecase!$C109*oq25basecase!$I109)+oq25basecaser1!$W109</f>
        <v>1.3362411269002719</v>
      </c>
      <c r="O84" s="42">
        <f ca="1">summary_MWh!O63*60/(oq25basecase!$C109*oq25basecase!$I109)+oq25basecaser1!$W109</f>
        <v>1.3362411269002719</v>
      </c>
      <c r="P84" s="42">
        <f ca="1">summary_MWh!P63*60/(oq25basecase!$C109*oq25basecase!$I109)+oq25basecaser1!$W109</f>
        <v>1.2160921447310398</v>
      </c>
      <c r="Q84" s="42">
        <f ca="1">summary_MWh!Q63*60/(oq25basecase!$C109*oq25basecase!$I109)+oq25basecaser1!$W109</f>
        <v>1.4572977015947082</v>
      </c>
      <c r="R84" s="42">
        <f ca="1">summary_MWh!R63*60/(oq25basecase!$C109*oq25basecase!$I109)+oq25basecaser1!$W109</f>
        <v>1.3362411269002719</v>
      </c>
      <c r="S84" s="42">
        <f ca="1">summary_MWh!S63*60/(oq25basecase!$C109*oq25basecase!$I109)+oq25basecaser1!$W109</f>
        <v>1.3362411269002719</v>
      </c>
      <c r="T84" s="42">
        <f ca="1">summary_MWh!T63*60/(oq25basecase!$C109*oq25basecase!$I109)+oq25basecaser1!$W109</f>
        <v>1.3362411269002719</v>
      </c>
      <c r="U84" s="42">
        <f ca="1">summary_MWh!U63*60/(oq25basecase!$C109*oq25basecase!$I109)+oq25basecaser1!$W109</f>
        <v>1.3362411269002719</v>
      </c>
      <c r="V84" s="42">
        <f ca="1">summary_MWh!V63*60/(oq25basecase!$C109*oq25basecase!$I109)+oq25basecaser1!$W109</f>
        <v>1.3362411269002719</v>
      </c>
      <c r="W84" s="42">
        <f ca="1">summary_MWh!W63*60/(oq25basecase!$C109*oq25basecase!$I109)+oq25basecaser1!$W109</f>
        <v>1.3362411269002719</v>
      </c>
      <c r="X84" s="42">
        <f ca="1">summary_MWh!X63*60/(oq25basecase!$C109*oq25basecase!$I109)+oq25basecaser1!$W109</f>
        <v>1.3362411269002719</v>
      </c>
      <c r="Y84" s="42">
        <f ca="1">summary_MWh!Y63*60/(oq25basecase!$C109*oq25basecase!$I109)+oq25basecaser1!$W109</f>
        <v>1.3362411269002719</v>
      </c>
    </row>
    <row r="85" spans="1:25" x14ac:dyDescent="0.2">
      <c r="A85" s="1" t="s">
        <v>73</v>
      </c>
      <c r="B85" s="12">
        <f>summary_MWh!B64*60/(out23_0!$C110*out23_0!$I110)</f>
        <v>5.5424767808219189</v>
      </c>
      <c r="C85" s="12">
        <f ca="1">summary_MWh!C64*60/(out23_0!$C110*out23_0!$I110)</f>
        <v>2.0942406766628219</v>
      </c>
      <c r="D85" s="12">
        <f ca="1">summary_MWh!D64*60/(out23_0!$C110*out23_0!$I110)</f>
        <v>2.0942406766628219</v>
      </c>
      <c r="E85" s="42">
        <f ca="1">summary_MWh!E64*60/(oq25basecase!$C110*oq25basecase!$I110)+oq25basecaser1!$W110</f>
        <v>6.6999433863735609</v>
      </c>
      <c r="F85" s="42">
        <f ca="1">summary_MWh!F64*60/(oq25basecase!$C110*oq25basecase!$I110)+oq25basecaser1!$W110</f>
        <v>6.6999433863735609</v>
      </c>
      <c r="G85" s="42">
        <f ca="1">summary_MWh!G64*60/(oq25basecase!$C110*oq25basecase!$I110)+oq25basecaser1!$W110</f>
        <v>6.6999433863735609</v>
      </c>
      <c r="H85" s="42">
        <f ca="1">summary_MWh!H64*60/(oq25basecase!$C110*oq25basecase!$I110)+oq25basecaser1!$W110</f>
        <v>6.6999433863735609</v>
      </c>
      <c r="I85" s="42">
        <f ca="1">summary_MWh!I64*60/(oq25basecase!$C110*oq25basecase!$I110)+oq25basecaser1!$W110</f>
        <v>6.6999433863735609</v>
      </c>
      <c r="J85" s="42">
        <f ca="1">summary_MWh!J64*60/(oq25basecase!$C110*oq25basecase!$I110)+oq25basecaser1!$W110</f>
        <v>5.4308437853798086</v>
      </c>
      <c r="K85" s="42">
        <f ca="1">summary_MWh!K64*60/(oq25basecase!$C110*oq25basecase!$I110)+oq25basecaser1!$W110</f>
        <v>7.9832660544455321</v>
      </c>
      <c r="L85" s="42">
        <f ca="1">summary_MWh!L64*60/(oq25basecase!$C110*oq25basecase!$I110)+oq25basecaser1!$W110</f>
        <v>5.3894224197244611</v>
      </c>
      <c r="M85" s="42">
        <f ca="1">summary_MWh!M64*60/(oq25basecase!$C110*oq25basecase!$I110)+oq25basecaser1!$W110</f>
        <v>8.0104699993374986</v>
      </c>
      <c r="N85" s="42">
        <f ca="1">summary_MWh!N64*60/(oq25basecase!$C110*oq25basecase!$I110)+oq25basecaser1!$W110</f>
        <v>6.6999433863735609</v>
      </c>
      <c r="O85" s="42">
        <f ca="1">summary_MWh!O64*60/(oq25basecase!$C110*oq25basecase!$I110)+oq25basecaser1!$W110</f>
        <v>6.6999433863735609</v>
      </c>
      <c r="P85" s="42">
        <f ca="1">summary_MWh!P64*60/(oq25basecase!$C110*oq25basecase!$I110)+oq25basecaser1!$W110</f>
        <v>6.2453359934653321</v>
      </c>
      <c r="Q85" s="42">
        <f ca="1">summary_MWh!Q64*60/(oq25basecase!$C110*oq25basecase!$I110)+oq25basecaser1!$W110</f>
        <v>7.1585314312429418</v>
      </c>
      <c r="R85" s="42">
        <f ca="1">summary_MWh!R64*60/(oq25basecase!$C110*oq25basecase!$I110)+oq25basecaser1!$W110</f>
        <v>6.6999433863735609</v>
      </c>
      <c r="S85" s="42">
        <f ca="1">summary_MWh!S64*60/(oq25basecase!$C110*oq25basecase!$I110)+oq25basecaser1!$W110</f>
        <v>6.6999433863735609</v>
      </c>
      <c r="T85" s="42">
        <f ca="1">summary_MWh!T64*60/(oq25basecase!$C110*oq25basecase!$I110)+oq25basecaser1!$W110</f>
        <v>6.6999433863735609</v>
      </c>
      <c r="U85" s="42">
        <f ca="1">summary_MWh!U64*60/(oq25basecase!$C110*oq25basecase!$I110)+oq25basecaser1!$W110</f>
        <v>6.6999433863735609</v>
      </c>
      <c r="V85" s="42">
        <f ca="1">summary_MWh!V64*60/(oq25basecase!$C110*oq25basecase!$I110)+oq25basecaser1!$W110</f>
        <v>6.6999433863735609</v>
      </c>
      <c r="W85" s="42">
        <f ca="1">summary_MWh!W64*60/(oq25basecase!$C110*oq25basecase!$I110)+oq25basecaser1!$W110</f>
        <v>6.6999433863735609</v>
      </c>
      <c r="X85" s="42">
        <f ca="1">summary_MWh!X64*60/(oq25basecase!$C110*oq25basecase!$I110)+oq25basecaser1!$W110</f>
        <v>6.6999433863735609</v>
      </c>
      <c r="Y85" s="42">
        <f ca="1">summary_MWh!Y64*60/(oq25basecase!$C110*oq25basecase!$I110)+oq25basecaser1!$W110</f>
        <v>6.6999433863735609</v>
      </c>
    </row>
    <row r="86" spans="1:25" x14ac:dyDescent="0.2">
      <c r="A86" s="1" t="s">
        <v>74</v>
      </c>
      <c r="B86" s="12">
        <f>summary_MWh!B65*60/(out23_0!$C111*out23_0!$I111)</f>
        <v>2.4222387630816558</v>
      </c>
      <c r="C86" s="12">
        <f ca="1">summary_MWh!C65*60/(out23_0!$C111*out23_0!$I111)</f>
        <v>2.4222390891840608</v>
      </c>
      <c r="D86" s="12">
        <f ca="1">summary_MWh!D65*60/(out23_0!$C111*out23_0!$I111)</f>
        <v>2.4222390891840608</v>
      </c>
      <c r="E86" s="42">
        <f ca="1">summary_MWh!E65*60/(oq25basecase!$C111*oq25basecase!$I111)+oq25basecaser1!$W111</f>
        <v>3.361578270141746</v>
      </c>
      <c r="F86" s="42">
        <f ca="1">summary_MWh!F65*60/(oq25basecase!$C111*oq25basecase!$I111)+oq25basecaser1!$W111</f>
        <v>3.361578270141746</v>
      </c>
      <c r="G86" s="42">
        <f ca="1">summary_MWh!G65*60/(oq25basecase!$C111*oq25basecase!$I111)+oq25basecaser1!$W111</f>
        <v>3.361578270141746</v>
      </c>
      <c r="H86" s="42">
        <f ca="1">summary_MWh!H65*60/(oq25basecase!$C111*oq25basecase!$I111)+oq25basecaser1!$W111</f>
        <v>3.361578270141746</v>
      </c>
      <c r="I86" s="42">
        <f ca="1">summary_MWh!I65*60/(oq25basecase!$C111*oq25basecase!$I111)+oq25basecaser1!$W111</f>
        <v>2.8272389925925925</v>
      </c>
      <c r="J86" s="42">
        <f ca="1">summary_MWh!J65*60/(oq25basecase!$C111*oq25basecase!$I111)+oq25basecaser1!$W111</f>
        <v>2.7942943195244627</v>
      </c>
      <c r="K86" s="42">
        <f ca="1">summary_MWh!K65*60/(oq25basecase!$C111*oq25basecase!$I111)+oq25basecaser1!$W111</f>
        <v>3.1344635010516688</v>
      </c>
      <c r="L86" s="42">
        <f ca="1">summary_MWh!L65*60/(oq25basecase!$C111*oq25basecase!$I111)+oq25basecaser1!$W111</f>
        <v>2.6335032815729309</v>
      </c>
      <c r="M86" s="42">
        <f ca="1">summary_MWh!M65*60/(oq25basecase!$C111*oq25basecase!$I111)+oq25basecaser1!$W111</f>
        <v>3.3950259153177869</v>
      </c>
      <c r="N86" s="42">
        <f ca="1">summary_MWh!N65*60/(oq25basecase!$C111*oq25basecase!$I111)+oq25basecaser1!$W111</f>
        <v>2.8272389925925925</v>
      </c>
      <c r="O86" s="42">
        <f ca="1">summary_MWh!O65*60/(oq25basecase!$C111*oq25basecase!$I111)+oq25basecaser1!$W111</f>
        <v>3.361578270141746</v>
      </c>
      <c r="P86" s="42">
        <f ca="1">summary_MWh!P65*60/(oq25basecase!$C111*oq25basecase!$I111)+oq25basecaser1!$W111</f>
        <v>3.0637959198902602</v>
      </c>
      <c r="Q86" s="42">
        <f ca="1">summary_MWh!Q65*60/(oq25basecase!$C111*oq25basecase!$I111)+oq25basecaser1!$W111</f>
        <v>3.0250899299497025</v>
      </c>
      <c r="R86" s="42">
        <f ca="1">summary_MWh!R65*60/(oq25basecase!$C111*oq25basecase!$I111)+oq25basecaser1!$W111</f>
        <v>3.361578270141746</v>
      </c>
      <c r="S86" s="42">
        <f ca="1">summary_MWh!S65*60/(oq25basecase!$C111*oq25basecase!$I111)+oq25basecaser1!$W111</f>
        <v>3.361578270141746</v>
      </c>
      <c r="T86" s="42">
        <f ca="1">summary_MWh!T65*60/(oq25basecase!$C111*oq25basecase!$I111)+oq25basecaser1!$W111</f>
        <v>3.361578270141746</v>
      </c>
      <c r="U86" s="42">
        <f ca="1">summary_MWh!U65*60/(oq25basecase!$C111*oq25basecase!$I111)+oq25basecaser1!$W111</f>
        <v>3.361578270141746</v>
      </c>
      <c r="V86" s="42">
        <f ca="1">summary_MWh!V65*60/(oq25basecase!$C111*oq25basecase!$I111)+oq25basecaser1!$W111</f>
        <v>3.361578270141746</v>
      </c>
      <c r="W86" s="42">
        <f ca="1">summary_MWh!W65*60/(oq25basecase!$C111*oq25basecase!$I111)+oq25basecaser1!$W111</f>
        <v>3.361578270141746</v>
      </c>
      <c r="X86" s="42">
        <f ca="1">summary_MWh!X65*60/(oq25basecase!$C111*oq25basecase!$I111)+oq25basecaser1!$W111</f>
        <v>3.361578270141746</v>
      </c>
      <c r="Y86" s="42">
        <f ca="1">summary_MWh!Y65*60/(oq25basecase!$C111*oq25basecase!$I111)+oq25basecaser1!$W111</f>
        <v>3.361578270141746</v>
      </c>
    </row>
    <row r="87" spans="1:25" x14ac:dyDescent="0.2">
      <c r="A87" s="1" t="s">
        <v>75</v>
      </c>
      <c r="B87" s="12">
        <f>summary_MWh!B66*60/(out23_0!$C112*out23_0!$I112)</f>
        <v>4.7280907184313881</v>
      </c>
      <c r="C87" s="12">
        <f ca="1">summary_MWh!C66*60/(out23_0!$C112*out23_0!$I112)</f>
        <v>4.7284101748807625</v>
      </c>
      <c r="D87" s="12">
        <f ca="1">summary_MWh!D66*60/(out23_0!$C112*out23_0!$I112)</f>
        <v>4.7284101748807625</v>
      </c>
      <c r="E87" s="42">
        <f ca="1">summary_MWh!E66*60/(oq25basecase!$C112*oq25basecase!$I112)+oq25basecaser1!$W112</f>
        <v>4.8725870994152043</v>
      </c>
      <c r="F87" s="42">
        <f ca="1">summary_MWh!F66*60/(oq25basecase!$C112*oq25basecase!$I112)+oq25basecaser1!$W112</f>
        <v>4.8725870994152043</v>
      </c>
      <c r="G87" s="42">
        <f ca="1">summary_MWh!G66*60/(oq25basecase!$C112*oq25basecase!$I112)+oq25basecaser1!$W112</f>
        <v>4.8725870994152043</v>
      </c>
      <c r="H87" s="42">
        <f ca="1">summary_MWh!H66*60/(oq25basecase!$C112*oq25basecase!$I112)+oq25basecaser1!$W112</f>
        <v>12.285690169590644</v>
      </c>
      <c r="I87" s="42">
        <f ca="1">summary_MWh!I66*60/(oq25basecase!$C112*oq25basecase!$I112)+oq25basecaser1!$W112</f>
        <v>4.8725870994152043</v>
      </c>
      <c r="J87" s="42">
        <f ca="1">summary_MWh!J66*60/(oq25basecase!$C112*oq25basecase!$I112)+oq25basecaser1!$W112</f>
        <v>4.0800432397660824</v>
      </c>
      <c r="K87" s="42">
        <f ca="1">summary_MWh!K66*60/(oq25basecase!$C112*oq25basecase!$I112)+oq25basecaser1!$W112</f>
        <v>5.9300797894736839</v>
      </c>
      <c r="L87" s="42">
        <f ca="1">summary_MWh!L66*60/(oq25basecase!$C112*oq25basecase!$I112)+oq25basecaser1!$W112</f>
        <v>4.1636689707602343</v>
      </c>
      <c r="M87" s="42">
        <f ca="1">summary_MWh!M66*60/(oq25basecase!$C112*oq25basecase!$I112)+oq25basecaser1!$W112</f>
        <v>5.9432376842105272</v>
      </c>
      <c r="N87" s="42">
        <f ca="1">summary_MWh!N66*60/(oq25basecase!$C112*oq25basecase!$I112)+oq25basecaser1!$W112</f>
        <v>4.8725870994152043</v>
      </c>
      <c r="O87" s="42">
        <f ca="1">summary_MWh!O66*60/(oq25basecase!$C112*oq25basecase!$I112)+oq25basecaser1!$W112</f>
        <v>5.3893451403508772</v>
      </c>
      <c r="P87" s="42">
        <f ca="1">summary_MWh!P66*60/(oq25basecase!$C112*oq25basecase!$I112)+oq25basecaser1!$W112</f>
        <v>4.9208692631578952</v>
      </c>
      <c r="Q87" s="42">
        <f ca="1">summary_MWh!Q66*60/(oq25basecase!$C112*oq25basecase!$I112)+oq25basecaser1!$W112</f>
        <v>5.245924087719299</v>
      </c>
      <c r="R87" s="42">
        <f ca="1">summary_MWh!R66*60/(oq25basecase!$C112*oq25basecase!$I112)+oq25basecaser1!$W112</f>
        <v>5.3893451403508772</v>
      </c>
      <c r="S87" s="42">
        <f ca="1">summary_MWh!S66*60/(oq25basecase!$C112*oq25basecase!$I112)+oq25basecaser1!$W112</f>
        <v>4.8725870994152043</v>
      </c>
      <c r="T87" s="42">
        <f ca="1">summary_MWh!T66*60/(oq25basecase!$C112*oq25basecase!$I112)+oq25basecaser1!$W112</f>
        <v>4.8725870994152043</v>
      </c>
      <c r="U87" s="42">
        <f ca="1">summary_MWh!U66*60/(oq25basecase!$C112*oq25basecase!$I112)+oq25basecaser1!$W112</f>
        <v>4.8725870994152043</v>
      </c>
      <c r="V87" s="42">
        <f ca="1">summary_MWh!V66*60/(oq25basecase!$C112*oq25basecase!$I112)+oq25basecaser1!$W112</f>
        <v>4.8725870994152043</v>
      </c>
      <c r="W87" s="42">
        <f ca="1">summary_MWh!W66*60/(oq25basecase!$C112*oq25basecase!$I112)+oq25basecaser1!$W112</f>
        <v>12.285690169590644</v>
      </c>
      <c r="X87" s="42">
        <f ca="1">summary_MWh!X66*60/(oq25basecase!$C112*oq25basecase!$I112)+oq25basecaser1!$W112</f>
        <v>4.8725870994152043</v>
      </c>
      <c r="Y87" s="42">
        <f ca="1">summary_MWh!Y66*60/(oq25basecase!$C112*oq25basecase!$I112)+oq25basecaser1!$W112</f>
        <v>12.285690169590644</v>
      </c>
    </row>
    <row r="88" spans="1:25" x14ac:dyDescent="0.2">
      <c r="A88" s="1" t="s">
        <v>76</v>
      </c>
      <c r="B88" s="12">
        <f>summary_MWh!B67*60/(out23_0!$C113*out23_0!$I113)</f>
        <v>14.468794027397289</v>
      </c>
      <c r="C88" s="12">
        <f ca="1">summary_MWh!C67*60/(out23_0!$C113*out23_0!$I113)</f>
        <v>2.3848128342245989</v>
      </c>
      <c r="D88" s="12">
        <f ca="1">summary_MWh!D67*60/(out23_0!$C113*out23_0!$I113)</f>
        <v>2.3848128342245989</v>
      </c>
      <c r="E88" s="42">
        <f ca="1">summary_MWh!E67*60/(oq25basecase!$C113*oq25basecase!$I113)+oq25basecaser1!$W113</f>
        <v>8.295205479452056</v>
      </c>
      <c r="F88" s="42">
        <f ca="1">summary_MWh!F67*60/(oq25basecase!$C113*oq25basecase!$I113)+oq25basecaser1!$W113</f>
        <v>8.295205479452056</v>
      </c>
      <c r="G88" s="42">
        <f ca="1">summary_MWh!G67*60/(oq25basecase!$C113*oq25basecase!$I113)+oq25basecaser1!$W113</f>
        <v>8.295205479452056</v>
      </c>
      <c r="H88" s="42">
        <f ca="1">summary_MWh!H67*60/(oq25basecase!$C113*oq25basecase!$I113)+oq25basecaser1!$W113</f>
        <v>8.295205479452056</v>
      </c>
      <c r="I88" s="42">
        <f ca="1">summary_MWh!I67*60/(oq25basecase!$C113*oq25basecase!$I113)+oq25basecaser1!$W113</f>
        <v>8.295205479452056</v>
      </c>
      <c r="J88" s="42">
        <f ca="1">summary_MWh!J67*60/(oq25basecase!$C113*oq25basecase!$I113)+oq25basecaser1!$W113</f>
        <v>5.3601914507344457</v>
      </c>
      <c r="K88" s="42">
        <f ca="1">summary_MWh!K67*60/(oq25basecase!$C113*oq25basecase!$I113)+oq25basecaser1!$W113</f>
        <v>11.612881663640865</v>
      </c>
      <c r="L88" s="42">
        <f ca="1">summary_MWh!L67*60/(oq25basecase!$C113*oq25basecase!$I113)+oq25basecaser1!$W113</f>
        <v>5.8066512625845847</v>
      </c>
      <c r="M88" s="42">
        <f ca="1">summary_MWh!M67*60/(oq25basecase!$C113*oq25basecase!$I113)+oq25basecaser1!$W113</f>
        <v>10.783759696319526</v>
      </c>
      <c r="N88" s="42">
        <f ca="1">summary_MWh!N67*60/(oq25basecase!$C113*oq25basecase!$I113)+oq25basecaser1!$W113</f>
        <v>8.295205479452056</v>
      </c>
      <c r="O88" s="42">
        <f ca="1">summary_MWh!O67*60/(oq25basecase!$C113*oq25basecase!$I113)+oq25basecaser1!$W113</f>
        <v>8.295205479452056</v>
      </c>
      <c r="P88" s="42">
        <f ca="1">summary_MWh!P67*60/(oq25basecase!$C113*oq25basecase!$I113)+oq25basecaser1!$W113</f>
        <v>7.2746905429938939</v>
      </c>
      <c r="Q88" s="42">
        <f ca="1">summary_MWh!Q67*60/(oq25basecase!$C113*oq25basecase!$I113)+oq25basecaser1!$W113</f>
        <v>9.3582026737085329</v>
      </c>
      <c r="R88" s="42">
        <f ca="1">summary_MWh!R67*60/(oq25basecase!$C113*oq25basecase!$I113)+oq25basecaser1!$W113</f>
        <v>8.295205479452056</v>
      </c>
      <c r="S88" s="42">
        <f ca="1">summary_MWh!S67*60/(oq25basecase!$C113*oq25basecase!$I113)+oq25basecaser1!$W113</f>
        <v>8.295205479452056</v>
      </c>
      <c r="T88" s="42">
        <f ca="1">summary_MWh!T67*60/(oq25basecase!$C113*oq25basecase!$I113)+oq25basecaser1!$W113</f>
        <v>8.295205479452056</v>
      </c>
      <c r="U88" s="42">
        <f ca="1">summary_MWh!U67*60/(oq25basecase!$C113*oq25basecase!$I113)+oq25basecaser1!$W113</f>
        <v>8.295205479452056</v>
      </c>
      <c r="V88" s="42">
        <f ca="1">summary_MWh!V67*60/(oq25basecase!$C113*oq25basecase!$I113)+oq25basecaser1!$W113</f>
        <v>8.295205479452056</v>
      </c>
      <c r="W88" s="42">
        <f ca="1">summary_MWh!W67*60/(oq25basecase!$C113*oq25basecase!$I113)+oq25basecaser1!$W113</f>
        <v>8.295205479452056</v>
      </c>
      <c r="X88" s="42">
        <f ca="1">summary_MWh!X67*60/(oq25basecase!$C113*oq25basecase!$I113)+oq25basecaser1!$W113</f>
        <v>8.295205479452056</v>
      </c>
      <c r="Y88" s="42">
        <f ca="1">summary_MWh!Y67*60/(oq25basecase!$C113*oq25basecase!$I113)+oq25basecaser1!$W113</f>
        <v>8.295205479452056</v>
      </c>
    </row>
    <row r="89" spans="1:25" x14ac:dyDescent="0.2">
      <c r="A89" s="1" t="s">
        <v>77</v>
      </c>
      <c r="B89" s="12">
        <f>summary_MWh!B68*60/(out23_0!$C114*out23_0!$I114)</f>
        <v>12.53730957371917</v>
      </c>
      <c r="C89" s="12">
        <f ca="1">summary_MWh!C68*60/(out23_0!$C114*out23_0!$I114)</f>
        <v>12.545411764705882</v>
      </c>
      <c r="D89" s="12">
        <f ca="1">summary_MWh!D68*60/(out23_0!$C114*out23_0!$I114)</f>
        <v>12.545411764705882</v>
      </c>
      <c r="E89" s="42">
        <f ca="1">summary_MWh!E68*60/(oq25basecase!$C114*oq25basecase!$I114)+oq25basecaser1!$W114</f>
        <v>50.505764327285185</v>
      </c>
      <c r="F89" s="42">
        <f ca="1">summary_MWh!F68*60/(oq25basecase!$C114*oq25basecase!$I114)+oq25basecaser1!$W114</f>
        <v>50.505764327285185</v>
      </c>
      <c r="G89" s="42">
        <f ca="1">summary_MWh!G68*60/(oq25basecase!$C114*oq25basecase!$I114)+oq25basecaser1!$W114</f>
        <v>50.505764327285185</v>
      </c>
      <c r="H89" s="42">
        <f ca="1">summary_MWh!H68*60/(oq25basecase!$C114*oq25basecase!$I114)+oq25basecaser1!$W114</f>
        <v>50.505764327285185</v>
      </c>
      <c r="I89" s="42">
        <f ca="1">summary_MWh!I68*60/(oq25basecase!$C114*oq25basecase!$I114)+oq25basecaser1!$W114</f>
        <v>12.411310373159878</v>
      </c>
      <c r="J89" s="42">
        <f ca="1">summary_MWh!J68*60/(oq25basecase!$C114*oq25basecase!$I114)+oq25basecaser1!$W114</f>
        <v>39.177349400890108</v>
      </c>
      <c r="K89" s="42">
        <f ca="1">summary_MWh!K68*60/(oq25basecase!$C114*oq25basecase!$I114)+oq25basecaser1!$W114</f>
        <v>61.910231975350911</v>
      </c>
      <c r="L89" s="42">
        <f ca="1">summary_MWh!L68*60/(oq25basecase!$C114*oq25basecase!$I114)+oq25basecaser1!$W114</f>
        <v>37.734709893871965</v>
      </c>
      <c r="M89" s="42">
        <f ca="1">summary_MWh!M68*60/(oq25basecase!$C114*oq25basecase!$I114)+oq25basecaser1!$W114</f>
        <v>63.276818760698397</v>
      </c>
      <c r="N89" s="42">
        <f ca="1">summary_MWh!N68*60/(oq25basecase!$C114*oq25basecase!$I114)+oq25basecaser1!$W114</f>
        <v>50.505764327285185</v>
      </c>
      <c r="O89" s="42">
        <f ca="1">summary_MWh!O68*60/(oq25basecase!$C114*oq25basecase!$I114)+oq25basecaser1!$W114</f>
        <v>50.505764327285185</v>
      </c>
      <c r="P89" s="42">
        <f ca="1">summary_MWh!P68*60/(oq25basecase!$C114*oq25basecase!$I114)+oq25basecaser1!$W114</f>
        <v>46.209786922286895</v>
      </c>
      <c r="Q89" s="42">
        <f ca="1">summary_MWh!Q68*60/(oq25basecase!$C114*oq25basecase!$I114)+oq25basecaser1!$W114</f>
        <v>54.810677028414929</v>
      </c>
      <c r="R89" s="42">
        <f ca="1">summary_MWh!R68*60/(oq25basecase!$C114*oq25basecase!$I114)+oq25basecaser1!$W114</f>
        <v>50.505764327285185</v>
      </c>
      <c r="S89" s="42">
        <f ca="1">summary_MWh!S68*60/(oq25basecase!$C114*oq25basecase!$I114)+oq25basecaser1!$W114</f>
        <v>50.505764327285185</v>
      </c>
      <c r="T89" s="42">
        <f ca="1">summary_MWh!T68*60/(oq25basecase!$C114*oq25basecase!$I114)+oq25basecaser1!$W114</f>
        <v>50.505764327285185</v>
      </c>
      <c r="U89" s="42">
        <f ca="1">summary_MWh!U68*60/(oq25basecase!$C114*oq25basecase!$I114)+oq25basecaser1!$W114</f>
        <v>50.505764327285185</v>
      </c>
      <c r="V89" s="42">
        <f ca="1">summary_MWh!V68*60/(oq25basecase!$C114*oq25basecase!$I114)+oq25basecaser1!$W114</f>
        <v>16.149653406367683</v>
      </c>
      <c r="W89" s="42">
        <f ca="1">summary_MWh!W68*60/(oq25basecase!$C114*oq25basecase!$I114)+oq25basecaser1!$W114</f>
        <v>50.505764327285185</v>
      </c>
      <c r="X89" s="42">
        <f ca="1">summary_MWh!X68*60/(oq25basecase!$C114*oq25basecase!$I114)+oq25basecaser1!$W114</f>
        <v>16.149653406367683</v>
      </c>
      <c r="Y89" s="42">
        <f ca="1">summary_MWh!Y68*60/(oq25basecase!$C114*oq25basecase!$I114)+oq25basecaser1!$W114</f>
        <v>50.505764327285185</v>
      </c>
    </row>
    <row r="90" spans="1:25" x14ac:dyDescent="0.2">
      <c r="A90" s="1" t="s">
        <v>78</v>
      </c>
      <c r="B90" s="12">
        <f>summary_MWh!B69*60/(out23_0!$C115*out23_0!$I115)</f>
        <v>4.0150243806543484</v>
      </c>
      <c r="C90" s="12">
        <f ca="1">summary_MWh!C69*60/(out23_0!$C115*out23_0!$I115)</f>
        <v>4.0157040998217468</v>
      </c>
      <c r="D90" s="12">
        <f ca="1">summary_MWh!D69*60/(out23_0!$C115*out23_0!$I115)</f>
        <v>4.0157040998217468</v>
      </c>
      <c r="E90" s="42">
        <f ca="1">summary_MWh!E69*60/(oq25basecase!$C115*oq25basecase!$I115)+oq25basecaser1!$W115</f>
        <v>13.831939495948035</v>
      </c>
      <c r="F90" s="42">
        <f ca="1">summary_MWh!F69*60/(oq25basecase!$C115*oq25basecase!$I115)+oq25basecaser1!$W115</f>
        <v>13.831939495948035</v>
      </c>
      <c r="G90" s="42">
        <f ca="1">summary_MWh!G69*60/(oq25basecase!$C115*oq25basecase!$I115)+oq25basecaser1!$W115</f>
        <v>13.831939495948035</v>
      </c>
      <c r="H90" s="42">
        <f ca="1">summary_MWh!H69*60/(oq25basecase!$C115*oq25basecase!$I115)+oq25basecaser1!$W115</f>
        <v>13.831939495948035</v>
      </c>
      <c r="I90" s="42">
        <f ca="1">summary_MWh!I69*60/(oq25basecase!$C115*oq25basecase!$I115)+oq25basecaser1!$W115</f>
        <v>13.831939495948035</v>
      </c>
      <c r="J90" s="42">
        <f ca="1">summary_MWh!J69*60/(oq25basecase!$C115*oq25basecase!$I115)+oq25basecaser1!$W115</f>
        <v>9.9625715198680282</v>
      </c>
      <c r="K90" s="42">
        <f ca="1">summary_MWh!K69*60/(oq25basecase!$C115*oq25basecase!$I115)+oq25basecaser1!$W115</f>
        <v>17.747600904340651</v>
      </c>
      <c r="L90" s="42">
        <f ca="1">summary_MWh!L69*60/(oq25basecase!$C115*oq25basecase!$I115)+oq25basecaser1!$W115</f>
        <v>9.8774287216414063</v>
      </c>
      <c r="M90" s="42">
        <f ca="1">summary_MWh!M69*60/(oq25basecase!$C115*oq25basecase!$I115)+oq25basecaser1!$W115</f>
        <v>17.78647089093721</v>
      </c>
      <c r="N90" s="42">
        <f ca="1">summary_MWh!N69*60/(oq25basecase!$C115*oq25basecase!$I115)+oq25basecaser1!$W115</f>
        <v>13.831939495948035</v>
      </c>
      <c r="O90" s="42">
        <f ca="1">summary_MWh!O69*60/(oq25basecase!$C115*oq25basecase!$I115)+oq25basecaser1!$W115</f>
        <v>13.831939495948035</v>
      </c>
      <c r="P90" s="42">
        <f ca="1">summary_MWh!P69*60/(oq25basecase!$C115*oq25basecase!$I115)+oq25basecaser1!$W115</f>
        <v>12.490646579152489</v>
      </c>
      <c r="Q90" s="42">
        <f ca="1">summary_MWh!Q69*60/(oq25basecase!$C115*oq25basecase!$I115)+oq25basecaser1!$W115</f>
        <v>15.178470066109908</v>
      </c>
      <c r="R90" s="42">
        <f ca="1">summary_MWh!R69*60/(oq25basecase!$C115*oq25basecase!$I115)+oq25basecaser1!$W115</f>
        <v>13.831939495948035</v>
      </c>
      <c r="S90" s="42">
        <f ca="1">summary_MWh!S69*60/(oq25basecase!$C115*oq25basecase!$I115)+oq25basecaser1!$W115</f>
        <v>13.831939495948035</v>
      </c>
      <c r="T90" s="42">
        <f ca="1">summary_MWh!T69*60/(oq25basecase!$C115*oq25basecase!$I115)+oq25basecaser1!$W115</f>
        <v>13.831939495948035</v>
      </c>
      <c r="U90" s="42">
        <f ca="1">summary_MWh!U69*60/(oq25basecase!$C115*oq25basecase!$I115)+oq25basecaser1!$W115</f>
        <v>13.831939495948035</v>
      </c>
      <c r="V90" s="42">
        <f ca="1">summary_MWh!V69*60/(oq25basecase!$C115*oq25basecase!$I115)+oq25basecaser1!$W115</f>
        <v>13.831939495948035</v>
      </c>
      <c r="W90" s="42">
        <f ca="1">summary_MWh!W69*60/(oq25basecase!$C115*oq25basecase!$I115)+oq25basecaser1!$W115</f>
        <v>13.831939495948035</v>
      </c>
      <c r="X90" s="42">
        <f ca="1">summary_MWh!X69*60/(oq25basecase!$C115*oq25basecase!$I115)+oq25basecaser1!$W115</f>
        <v>1.8906671998350348</v>
      </c>
      <c r="Y90" s="42">
        <f ca="1">summary_MWh!Y69*60/(oq25basecase!$C115*oq25basecase!$I115)+oq25basecaser1!$W115</f>
        <v>13.831939495948035</v>
      </c>
    </row>
    <row r="91" spans="1:25" x14ac:dyDescent="0.2">
      <c r="A91" s="1" t="s">
        <v>79</v>
      </c>
      <c r="B91" s="12">
        <f>summary_MWh!B70*60/(out23_0!$C116*out23_0!$I116)</f>
        <v>6.818556287019252</v>
      </c>
      <c r="C91" s="12">
        <f ca="1">summary_MWh!C70*60/(out23_0!$C116*out23_0!$I116)</f>
        <v>6.8192327365728911</v>
      </c>
      <c r="D91" s="12">
        <f ca="1">summary_MWh!D70*60/(out23_0!$C116*out23_0!$I116)</f>
        <v>6.8192327365728911</v>
      </c>
      <c r="E91" s="42">
        <f ca="1">summary_MWh!E70*60/(oq25basecase!$C116*oq25basecase!$I116)+oq25basecaser1!$W116</f>
        <v>3.2619453908471274</v>
      </c>
      <c r="F91" s="42">
        <f ca="1">summary_MWh!F70*60/(oq25basecase!$C116*oq25basecase!$I116)+oq25basecaser1!$W116</f>
        <v>3.2619453908471274</v>
      </c>
      <c r="G91" s="42">
        <f ca="1">summary_MWh!G70*60/(oq25basecase!$C116*oq25basecase!$I116)+oq25basecaser1!$W116</f>
        <v>3.2619453908471274</v>
      </c>
      <c r="H91" s="42">
        <f ca="1">summary_MWh!H70*60/(oq25basecase!$C116*oq25basecase!$I116)+oq25basecaser1!$W116</f>
        <v>14.171998944888021</v>
      </c>
      <c r="I91" s="42">
        <f ca="1">summary_MWh!I70*60/(oq25basecase!$C116*oq25basecase!$I116)+oq25basecaser1!$W116</f>
        <v>3.2619453908471274</v>
      </c>
      <c r="J91" s="42">
        <f ca="1">summary_MWh!J70*60/(oq25basecase!$C116*oq25basecase!$I116)+oq25basecaser1!$W116</f>
        <v>2.6118115057448881</v>
      </c>
      <c r="K91" s="42">
        <f ca="1">summary_MWh!K70*60/(oq25basecase!$C116*oq25basecase!$I116)+oq25basecaser1!$W116</f>
        <v>3.9120975330087631</v>
      </c>
      <c r="L91" s="42">
        <f ca="1">summary_MWh!L70*60/(oq25basecase!$C116*oq25basecase!$I116)+oq25basecaser1!$W116</f>
        <v>10.238387698539434</v>
      </c>
      <c r="M91" s="42">
        <f ca="1">summary_MWh!M70*60/(oq25basecase!$C116*oq25basecase!$I116)+oq25basecaser1!$W116</f>
        <v>3.9225588280428432</v>
      </c>
      <c r="N91" s="42">
        <f ca="1">summary_MWh!N70*60/(oq25basecase!$C116*oq25basecase!$I116)+oq25basecaser1!$W116</f>
        <v>3.2619453908471274</v>
      </c>
      <c r="O91" s="42">
        <f ca="1">summary_MWh!O70*60/(oq25basecase!$C116*oq25basecase!$I116)+oq25basecaser1!$W116</f>
        <v>14.171998944888021</v>
      </c>
      <c r="P91" s="42">
        <f ca="1">summary_MWh!P70*60/(oq25basecase!$C116*oq25basecase!$I116)+oq25basecaser1!$W116</f>
        <v>12.819388185394352</v>
      </c>
      <c r="Q91" s="42">
        <f ca="1">summary_MWh!Q70*60/(oq25basecase!$C116*oq25basecase!$I116)+oq25basecaser1!$W116</f>
        <v>3.4820890130477116</v>
      </c>
      <c r="R91" s="42">
        <f ca="1">summary_MWh!R70*60/(oq25basecase!$C116*oq25basecase!$I116)+oq25basecaser1!$W116</f>
        <v>14.171998944888021</v>
      </c>
      <c r="S91" s="42">
        <f ca="1">summary_MWh!S70*60/(oq25basecase!$C116*oq25basecase!$I116)+oq25basecaser1!$W116</f>
        <v>3.2619453908471274</v>
      </c>
      <c r="T91" s="42">
        <f ca="1">summary_MWh!T70*60/(oq25basecase!$C116*oq25basecase!$I116)+oq25basecaser1!$W116</f>
        <v>3.2619453908471274</v>
      </c>
      <c r="U91" s="42">
        <f ca="1">summary_MWh!U70*60/(oq25basecase!$C116*oq25basecase!$I116)+oq25basecaser1!$W116</f>
        <v>3.2619453908471274</v>
      </c>
      <c r="V91" s="42">
        <f ca="1">summary_MWh!V70*60/(oq25basecase!$C116*oq25basecase!$I116)+oq25basecaser1!$W116</f>
        <v>3.2619453908471274</v>
      </c>
      <c r="W91" s="42">
        <f ca="1">summary_MWh!W70*60/(oq25basecase!$C116*oq25basecase!$I116)+oq25basecaser1!$W116</f>
        <v>14.171998944888021</v>
      </c>
      <c r="X91" s="42">
        <f ca="1">summary_MWh!X70*60/(oq25basecase!$C116*oq25basecase!$I116)+oq25basecaser1!$W116</f>
        <v>3.2619453908471274</v>
      </c>
      <c r="Y91" s="42">
        <f ca="1">summary_MWh!Y70*60/(oq25basecase!$C116*oq25basecase!$I116)+oq25basecaser1!$W116</f>
        <v>14.171998944888021</v>
      </c>
    </row>
    <row r="92" spans="1:25" x14ac:dyDescent="0.2">
      <c r="A92" s="1" t="s">
        <v>80</v>
      </c>
      <c r="B92" s="12">
        <f>summary_MWh!B71*60/(out23_0!$C117*out23_0!$I117)</f>
        <v>23.262514331052035</v>
      </c>
      <c r="C92" s="12">
        <f ca="1">summary_MWh!C71*60/(out23_0!$C117*out23_0!$I117)</f>
        <v>23.266235294117649</v>
      </c>
      <c r="D92" s="12">
        <f ca="1">summary_MWh!D71*60/(out23_0!$C117*out23_0!$I117)</f>
        <v>23.266235294117649</v>
      </c>
      <c r="E92" s="42">
        <f ca="1">summary_MWh!E71*60/(oq25basecase!$C117*oq25basecase!$I117)+oq25basecaser1!$W117</f>
        <v>31.183846153846154</v>
      </c>
      <c r="F92" s="42">
        <f ca="1">summary_MWh!F71*60/(oq25basecase!$C117*oq25basecase!$I117)+oq25basecaser1!$W117</f>
        <v>31.183846153846154</v>
      </c>
      <c r="G92" s="42">
        <f ca="1">summary_MWh!G71*60/(oq25basecase!$C117*oq25basecase!$I117)+oq25basecaser1!$W117</f>
        <v>31.183846153846154</v>
      </c>
      <c r="H92" s="42">
        <f ca="1">summary_MWh!H71*60/(oq25basecase!$C117*oq25basecase!$I117)+oq25basecaser1!$W117</f>
        <v>47.785714285714285</v>
      </c>
      <c r="I92" s="42">
        <f ca="1">summary_MWh!I71*60/(oq25basecase!$C117*oq25basecase!$I117)+oq25basecaser1!$W117</f>
        <v>31.183846153846154</v>
      </c>
      <c r="J92" s="42">
        <f ca="1">summary_MWh!J71*60/(oq25basecase!$C117*oq25basecase!$I117)+oq25basecaser1!$W117</f>
        <v>33.421813186813189</v>
      </c>
      <c r="K92" s="42">
        <f ca="1">summary_MWh!K71*60/(oq25basecase!$C117*oq25basecase!$I117)+oq25basecaser1!$W117</f>
        <v>40.589340659340657</v>
      </c>
      <c r="L92" s="42">
        <f ca="1">summary_MWh!L71*60/(oq25basecase!$C117*oq25basecase!$I117)+oq25basecaser1!$W117</f>
        <v>33.450000000000003</v>
      </c>
      <c r="M92" s="42">
        <f ca="1">summary_MWh!M71*60/(oq25basecase!$C117*oq25basecase!$I117)+oq25basecaser1!$W117</f>
        <v>40.539065934065931</v>
      </c>
      <c r="N92" s="42">
        <f ca="1">summary_MWh!N71*60/(oq25basecase!$C117*oq25basecase!$I117)+oq25basecaser1!$W117</f>
        <v>31.183846153846154</v>
      </c>
      <c r="O92" s="42">
        <f ca="1">summary_MWh!O71*60/(oq25basecase!$C117*oq25basecase!$I117)+oq25basecaser1!$W117</f>
        <v>31.183846153846154</v>
      </c>
      <c r="P92" s="42">
        <f ca="1">summary_MWh!P71*60/(oq25basecase!$C117*oq25basecase!$I117)+oq25basecaser1!$W117</f>
        <v>28.054945054945055</v>
      </c>
      <c r="Q92" s="42">
        <f ca="1">summary_MWh!Q71*60/(oq25basecase!$C117*oq25basecase!$I117)+oq25basecaser1!$W117</f>
        <v>34.315384615384609</v>
      </c>
      <c r="R92" s="42">
        <f ca="1">summary_MWh!R71*60/(oq25basecase!$C117*oq25basecase!$I117)+oq25basecaser1!$W117</f>
        <v>31.183846153846154</v>
      </c>
      <c r="S92" s="42">
        <f ca="1">summary_MWh!S71*60/(oq25basecase!$C117*oq25basecase!$I117)+oq25basecaser1!$W117</f>
        <v>31.183846153846154</v>
      </c>
      <c r="T92" s="42">
        <f ca="1">summary_MWh!T71*60/(oq25basecase!$C117*oq25basecase!$I117)+oq25basecaser1!$W117</f>
        <v>31.183846153846154</v>
      </c>
      <c r="U92" s="42">
        <f ca="1">summary_MWh!U71*60/(oq25basecase!$C117*oq25basecase!$I117)+oq25basecaser1!$W117</f>
        <v>31.183846153846154</v>
      </c>
      <c r="V92" s="42">
        <f ca="1">summary_MWh!V71*60/(oq25basecase!$C117*oq25basecase!$I117)+oq25basecaser1!$W117</f>
        <v>31.183846153846154</v>
      </c>
      <c r="W92" s="42">
        <f ca="1">summary_MWh!W71*60/(oq25basecase!$C117*oq25basecase!$I117)+oq25basecaser1!$W117</f>
        <v>31.183846153846154</v>
      </c>
      <c r="X92" s="42">
        <f ca="1">summary_MWh!X71*60/(oq25basecase!$C117*oq25basecase!$I117)+oq25basecaser1!$W117</f>
        <v>31.183846153846154</v>
      </c>
      <c r="Y92" s="42">
        <f ca="1">summary_MWh!Y71*60/(oq25basecase!$C117*oq25basecase!$I117)+oq25basecaser1!$W117</f>
        <v>31.183846153846154</v>
      </c>
    </row>
    <row r="93" spans="1:25" x14ac:dyDescent="0.2">
      <c r="A93" s="1" t="s">
        <v>81</v>
      </c>
      <c r="B93" s="12">
        <f>summary_MWh!B72*60/(out23_0!$C118*out23_0!$I118)</f>
        <v>4.7280907184313881</v>
      </c>
      <c r="C93" s="12">
        <f ca="1">summary_MWh!C72*60/(out23_0!$C118*out23_0!$I118)</f>
        <v>4.7284057368530448</v>
      </c>
      <c r="D93" s="12">
        <f ca="1">summary_MWh!D72*60/(out23_0!$C118*out23_0!$I118)</f>
        <v>4.7284057368530448</v>
      </c>
      <c r="E93" s="42">
        <f ca="1">summary_MWh!E72*60/(oq25basecase!$C118*oq25basecase!$I118)+oq25basecaser1!$W118</f>
        <v>12.312612077381354</v>
      </c>
      <c r="F93" s="42">
        <f ca="1">summary_MWh!F72*60/(oq25basecase!$C118*oq25basecase!$I118)+oq25basecaser1!$W118</f>
        <v>12.312612077381354</v>
      </c>
      <c r="G93" s="42">
        <f ca="1">summary_MWh!G72*60/(oq25basecase!$C118*oq25basecase!$I118)+oq25basecaser1!$W118</f>
        <v>12.312612077381354</v>
      </c>
      <c r="H93" s="42">
        <f ca="1">summary_MWh!H72*60/(oq25basecase!$C118*oq25basecase!$I118)+oq25basecaser1!$W118</f>
        <v>19.575433809442586</v>
      </c>
      <c r="I93" s="42">
        <f ca="1">summary_MWh!I72*60/(oq25basecase!$C118*oq25basecase!$I118)+oq25basecaser1!$W118</f>
        <v>12.312612077381354</v>
      </c>
      <c r="J93" s="42">
        <f ca="1">summary_MWh!J72*60/(oq25basecase!$C118*oq25basecase!$I118)+oq25basecaser1!$W118</f>
        <v>8.7847168723011322</v>
      </c>
      <c r="K93" s="42">
        <f ca="1">summary_MWh!K72*60/(oq25basecase!$C118*oq25basecase!$I118)+oq25basecaser1!$W118</f>
        <v>15.861042914574961</v>
      </c>
      <c r="L93" s="42">
        <f ca="1">summary_MWh!L72*60/(oq25basecase!$C118*oq25basecase!$I118)+oq25basecaser1!$W118</f>
        <v>13.761727026609812</v>
      </c>
      <c r="M93" s="42">
        <f ca="1">summary_MWh!M72*60/(oq25basecase!$C118*oq25basecase!$I118)+oq25basecaser1!$W118</f>
        <v>15.947474181255943</v>
      </c>
      <c r="N93" s="42">
        <f ca="1">summary_MWh!N72*60/(oq25basecase!$C118*oq25basecase!$I118)+oq25basecaser1!$W118</f>
        <v>12.312612077381354</v>
      </c>
      <c r="O93" s="42">
        <f ca="1">summary_MWh!O72*60/(oq25basecase!$C118*oq25basecase!$I118)+oq25basecaser1!$W118</f>
        <v>12.312612077381354</v>
      </c>
      <c r="P93" s="42">
        <f ca="1">summary_MWh!P72*60/(oq25basecase!$C118*oq25basecase!$I118)+oq25basecaser1!$W118</f>
        <v>11.090929100420285</v>
      </c>
      <c r="Q93" s="42">
        <f ca="1">summary_MWh!Q72*60/(oq25basecase!$C118*oq25basecase!$I118)+oq25basecaser1!$W118</f>
        <v>13.53662042170752</v>
      </c>
      <c r="R93" s="42">
        <f ca="1">summary_MWh!R72*60/(oq25basecase!$C118*oq25basecase!$I118)+oq25basecaser1!$W118</f>
        <v>12.312612077381354</v>
      </c>
      <c r="S93" s="42">
        <f ca="1">summary_MWh!S72*60/(oq25basecase!$C118*oq25basecase!$I118)+oq25basecaser1!$W118</f>
        <v>12.312612077381354</v>
      </c>
      <c r="T93" s="42">
        <f ca="1">summary_MWh!T72*60/(oq25basecase!$C118*oq25basecase!$I118)+oq25basecaser1!$W118</f>
        <v>12.312612077381354</v>
      </c>
      <c r="U93" s="42">
        <f ca="1">summary_MWh!U72*60/(oq25basecase!$C118*oq25basecase!$I118)+oq25basecaser1!$W118</f>
        <v>12.312612077381354</v>
      </c>
      <c r="V93" s="42">
        <f ca="1">summary_MWh!V72*60/(oq25basecase!$C118*oq25basecase!$I118)+oq25basecaser1!$W118</f>
        <v>1.0698842189894777</v>
      </c>
      <c r="W93" s="42">
        <f ca="1">summary_MWh!W72*60/(oq25basecase!$C118*oq25basecase!$I118)+oq25basecaser1!$W118</f>
        <v>19.575433809442586</v>
      </c>
      <c r="X93" s="42">
        <f ca="1">summary_MWh!X72*60/(oq25basecase!$C118*oq25basecase!$I118)+oq25basecaser1!$W118</f>
        <v>1.0698842189894777</v>
      </c>
      <c r="Y93" s="42">
        <f ca="1">summary_MWh!Y72*60/(oq25basecase!$C118*oq25basecase!$I118)+oq25basecaser1!$W118</f>
        <v>19.575433809442586</v>
      </c>
    </row>
    <row r="94" spans="1:25" x14ac:dyDescent="0.2">
      <c r="A94" s="1" t="s">
        <v>82</v>
      </c>
      <c r="B94" s="12">
        <f>summary_MWh!B73*60/(out23_0!$C119*out23_0!$I119)</f>
        <v>2.476453128152563</v>
      </c>
      <c r="C94" s="12">
        <f ca="1">summary_MWh!C73*60/(out23_0!$C119*out23_0!$I119)</f>
        <v>2.4766590073529411</v>
      </c>
      <c r="D94" s="12">
        <f ca="1">summary_MWh!D73*60/(out23_0!$C119*out23_0!$I119)</f>
        <v>2.4766590073529411</v>
      </c>
      <c r="E94" s="42">
        <f ca="1">summary_MWh!E73*60/(oq25basecase!$C119*oq25basecase!$I119)+oq25basecaser1!$W119</f>
        <v>0.77234867857142864</v>
      </c>
      <c r="F94" s="42">
        <f ca="1">summary_MWh!F73*60/(oq25basecase!$C119*oq25basecase!$I119)+oq25basecaser1!$W119</f>
        <v>0.77234867857142864</v>
      </c>
      <c r="G94" s="42">
        <f ca="1">summary_MWh!G73*60/(oq25basecase!$C119*oq25basecase!$I119)+oq25basecaser1!$W119</f>
        <v>5.1592593928571429</v>
      </c>
      <c r="H94" s="42">
        <f ca="1">summary_MWh!H73*60/(oq25basecase!$C119*oq25basecase!$I119)+oq25basecaser1!$W119</f>
        <v>0.77234867857142864</v>
      </c>
      <c r="I94" s="42">
        <f ca="1">summary_MWh!I73*60/(oq25basecase!$C119*oq25basecase!$I119)+oq25basecaser1!$W119</f>
        <v>0.77234867857142864</v>
      </c>
      <c r="J94" s="42">
        <f ca="1">summary_MWh!J73*60/(oq25basecase!$C119*oq25basecase!$I119)+oq25basecaser1!$W119</f>
        <v>1.0478665357142858</v>
      </c>
      <c r="K94" s="42">
        <f ca="1">summary_MWh!K73*60/(oq25basecase!$C119*oq25basecase!$I119)+oq25basecaser1!$W119</f>
        <v>0.79113885714285725</v>
      </c>
      <c r="L94" s="42">
        <f ca="1">summary_MWh!L73*60/(oq25basecase!$C119*oq25basecase!$I119)+oq25basecaser1!$W119</f>
        <v>0.95864778571428577</v>
      </c>
      <c r="M94" s="42">
        <f ca="1">summary_MWh!M73*60/(oq25basecase!$C119*oq25basecase!$I119)+oq25basecaser1!$W119</f>
        <v>0.79833082142857148</v>
      </c>
      <c r="N94" s="42">
        <f ca="1">summary_MWh!N73*60/(oq25basecase!$C119*oq25basecase!$I119)+oq25basecaser1!$W119</f>
        <v>0.77234867857142864</v>
      </c>
      <c r="O94" s="42">
        <f ca="1">summary_MWh!O73*60/(oq25basecase!$C119*oq25basecase!$I119)+oq25basecaser1!$W119</f>
        <v>0.77234867857142864</v>
      </c>
      <c r="P94" s="42">
        <f ca="1">summary_MWh!P73*60/(oq25basecase!$C119*oq25basecase!$I119)+oq25basecaser1!$W119</f>
        <v>0.76129957142857152</v>
      </c>
      <c r="Q94" s="42">
        <f ca="1">summary_MWh!Q73*60/(oq25basecase!$C119*oq25basecase!$I119)+oq25basecaser1!$W119</f>
        <v>0.78381742857142866</v>
      </c>
      <c r="R94" s="42">
        <f ca="1">summary_MWh!R73*60/(oq25basecase!$C119*oq25basecase!$I119)+oq25basecaser1!$W119</f>
        <v>0.77234867857142864</v>
      </c>
      <c r="S94" s="42">
        <f ca="1">summary_MWh!S73*60/(oq25basecase!$C119*oq25basecase!$I119)+oq25basecaser1!$W119</f>
        <v>0.77234867857142864</v>
      </c>
      <c r="T94" s="42">
        <f ca="1">summary_MWh!T73*60/(oq25basecase!$C119*oq25basecase!$I119)+oq25basecaser1!$W119</f>
        <v>0.77234867857142864</v>
      </c>
      <c r="U94" s="42">
        <f ca="1">summary_MWh!U73*60/(oq25basecase!$C119*oq25basecase!$I119)+oq25basecaser1!$W119</f>
        <v>4.5123442142857142</v>
      </c>
      <c r="V94" s="42">
        <f ca="1">summary_MWh!V73*60/(oq25basecase!$C119*oq25basecase!$I119)+oq25basecaser1!$W119</f>
        <v>0.77234867857142864</v>
      </c>
      <c r="W94" s="42">
        <f ca="1">summary_MWh!W73*60/(oq25basecase!$C119*oq25basecase!$I119)+oq25basecaser1!$W119</f>
        <v>4.5123442142857142</v>
      </c>
      <c r="X94" s="42">
        <f ca="1">summary_MWh!X73*60/(oq25basecase!$C119*oq25basecase!$I119)+oq25basecaser1!$W119</f>
        <v>0.77234867857142864</v>
      </c>
      <c r="Y94" s="42">
        <f ca="1">summary_MWh!Y73*60/(oq25basecase!$C119*oq25basecase!$I119)+oq25basecaser1!$W119</f>
        <v>4.5123442142857142</v>
      </c>
    </row>
    <row r="95" spans="1:25" x14ac:dyDescent="0.2">
      <c r="A95" s="1" t="s">
        <v>83</v>
      </c>
      <c r="B95" s="12">
        <f>summary_MWh!B74*60/(out23_0!$C120*out23_0!$I120)</f>
        <v>19.018544599414028</v>
      </c>
      <c r="C95" s="12">
        <f ca="1">summary_MWh!C74*60/(out23_0!$C120*out23_0!$I120)</f>
        <v>19.020470588235295</v>
      </c>
      <c r="D95" s="12">
        <f ca="1">summary_MWh!D74*60/(out23_0!$C120*out23_0!$I120)</f>
        <v>19.020470588235295</v>
      </c>
      <c r="E95" s="42">
        <f ca="1">summary_MWh!E74*60/(oq25basecase!$C120*oq25basecase!$I120)+oq25basecaser1!$W120</f>
        <v>51.362903225806448</v>
      </c>
      <c r="F95" s="42">
        <f ca="1">summary_MWh!F74*60/(oq25basecase!$C120*oq25basecase!$I120)+oq25basecaser1!$W120</f>
        <v>51.362903225806448</v>
      </c>
      <c r="G95" s="42">
        <f ca="1">summary_MWh!G74*60/(oq25basecase!$C120*oq25basecase!$I120)+oq25basecaser1!$W120</f>
        <v>51.362903225806448</v>
      </c>
      <c r="H95" s="42">
        <f ca="1">summary_MWh!H74*60/(oq25basecase!$C120*oq25basecase!$I120)+oq25basecaser1!$W120</f>
        <v>51.362903225806448</v>
      </c>
      <c r="I95" s="42">
        <f ca="1">summary_MWh!I74*60/(oq25basecase!$C120*oq25basecase!$I120)+oq25basecaser1!$W120</f>
        <v>28.337999999999997</v>
      </c>
      <c r="J95" s="42">
        <f ca="1">summary_MWh!J74*60/(oq25basecase!$C120*oq25basecase!$I120)+oq25basecaser1!$W120</f>
        <v>35.953935483870964</v>
      </c>
      <c r="K95" s="42">
        <f ca="1">summary_MWh!K74*60/(oq25basecase!$C120*oq25basecase!$I120)+oq25basecaser1!$W120</f>
        <v>52.38406451612903</v>
      </c>
      <c r="L95" s="42">
        <f ca="1">summary_MWh!L74*60/(oq25basecase!$C120*oq25basecase!$I120)+oq25basecaser1!$W120</f>
        <v>35.953935483870964</v>
      </c>
      <c r="M95" s="42">
        <f ca="1">summary_MWh!M74*60/(oq25basecase!$C120*oq25basecase!$I120)+oq25basecaser1!$W120</f>
        <v>52.38406451612903</v>
      </c>
      <c r="N95" s="42">
        <f ca="1">summary_MWh!N74*60/(oq25basecase!$C120*oq25basecase!$I120)+oq25basecaser1!$W120</f>
        <v>51.362903225806448</v>
      </c>
      <c r="O95" s="42">
        <f ca="1">summary_MWh!O74*60/(oq25basecase!$C120*oq25basecase!$I120)+oq25basecaser1!$W120</f>
        <v>51.362903225806448</v>
      </c>
      <c r="P95" s="42">
        <f ca="1">summary_MWh!P74*60/(oq25basecase!$C120*oq25basecase!$I120)+oq25basecaser1!$W120</f>
        <v>46.228258064516119</v>
      </c>
      <c r="Q95" s="42">
        <f ca="1">summary_MWh!Q74*60/(oq25basecase!$C120*oq25basecase!$I120)+oq25basecaser1!$W120</f>
        <v>56.497354838709676</v>
      </c>
      <c r="R95" s="42">
        <f ca="1">summary_MWh!R74*60/(oq25basecase!$C120*oq25basecase!$I120)+oq25basecaser1!$W120</f>
        <v>51.362903225806448</v>
      </c>
      <c r="S95" s="42">
        <f ca="1">summary_MWh!S74*60/(oq25basecase!$C120*oq25basecase!$I120)+oq25basecaser1!$W120</f>
        <v>51.362903225806448</v>
      </c>
      <c r="T95" s="42">
        <f ca="1">summary_MWh!T74*60/(oq25basecase!$C120*oq25basecase!$I120)+oq25basecaser1!$W120</f>
        <v>51.362903225806448</v>
      </c>
      <c r="U95" s="42">
        <f ca="1">summary_MWh!U74*60/(oq25basecase!$C120*oq25basecase!$I120)+oq25basecaser1!$W120</f>
        <v>51.362903225806448</v>
      </c>
      <c r="V95" s="42">
        <f ca="1">summary_MWh!V74*60/(oq25basecase!$C120*oq25basecase!$I120)+oq25basecaser1!$W120</f>
        <v>40.202516129032254</v>
      </c>
      <c r="W95" s="42">
        <f ca="1">summary_MWh!W74*60/(oq25basecase!$C120*oq25basecase!$I120)+oq25basecaser1!$W120</f>
        <v>51.362903225806448</v>
      </c>
      <c r="X95" s="42">
        <f ca="1">summary_MWh!X74*60/(oq25basecase!$C120*oq25basecase!$I120)+oq25basecaser1!$W120</f>
        <v>40.202516129032254</v>
      </c>
      <c r="Y95" s="42">
        <f ca="1">summary_MWh!Y74*60/(oq25basecase!$C120*oq25basecase!$I120)+oq25basecaser1!$W120</f>
        <v>73.55419354838709</v>
      </c>
    </row>
    <row r="96" spans="1:25" x14ac:dyDescent="0.2">
      <c r="A96" s="1" t="s">
        <v>84</v>
      </c>
      <c r="B96" s="12">
        <f>summary_MWh!B75*60/(out23_0!$C121*out23_0!$I121)</f>
        <v>4.7280907184313907</v>
      </c>
      <c r="C96" s="12">
        <f ca="1">summary_MWh!C75*60/(out23_0!$C121*out23_0!$I121)</f>
        <v>4.7283921568627454</v>
      </c>
      <c r="D96" s="12">
        <f ca="1">summary_MWh!D75*60/(out23_0!$C121*out23_0!$I121)</f>
        <v>4.7283921568627454</v>
      </c>
      <c r="E96" s="42">
        <f ca="1">summary_MWh!E75*60/(oq25basecase!$C121*oq25basecase!$I121)+oq25basecaser1!$W121</f>
        <v>20.418457869634338</v>
      </c>
      <c r="F96" s="42">
        <f ca="1">summary_MWh!F75*60/(oq25basecase!$C121*oq25basecase!$I121)+oq25basecaser1!$W121</f>
        <v>20.418457869634338</v>
      </c>
      <c r="G96" s="42">
        <f ca="1">summary_MWh!G75*60/(oq25basecase!$C121*oq25basecase!$I121)+oq25basecaser1!$W121</f>
        <v>20.418457869634338</v>
      </c>
      <c r="H96" s="42">
        <f ca="1">summary_MWh!H75*60/(oq25basecase!$C121*oq25basecase!$I121)+oq25basecaser1!$W121</f>
        <v>20.418457869634338</v>
      </c>
      <c r="I96" s="42">
        <f ca="1">summary_MWh!I75*60/(oq25basecase!$C121*oq25basecase!$I121)+oq25basecaser1!$W121</f>
        <v>20.418457869634338</v>
      </c>
      <c r="J96" s="42">
        <f ca="1">summary_MWh!J75*60/(oq25basecase!$C121*oq25basecase!$I121)+oq25basecaser1!$W121</f>
        <v>14.232972972972972</v>
      </c>
      <c r="K96" s="42">
        <f ca="1">summary_MWh!K75*60/(oq25basecase!$C121*oq25basecase!$I121)+oq25basecaser1!$W121</f>
        <v>26.655310015898252</v>
      </c>
      <c r="L96" s="42">
        <f ca="1">summary_MWh!L75*60/(oq25basecase!$C121*oq25basecase!$I121)+oq25basecaser1!$W121</f>
        <v>14.292925278219396</v>
      </c>
      <c r="M96" s="42">
        <f ca="1">summary_MWh!M75*60/(oq25basecase!$C121*oq25basecase!$I121)+oq25basecaser1!$W121</f>
        <v>26.543990461049287</v>
      </c>
      <c r="N96" s="42">
        <f ca="1">summary_MWh!N75*60/(oq25basecase!$C121*oq25basecase!$I121)+oq25basecaser1!$W121</f>
        <v>20.418457869634338</v>
      </c>
      <c r="O96" s="42">
        <f ca="1">summary_MWh!O75*60/(oq25basecase!$C121*oq25basecase!$I121)+oq25basecaser1!$W121</f>
        <v>20.418457869634338</v>
      </c>
      <c r="P96" s="42">
        <f ca="1">summary_MWh!P75*60/(oq25basecase!$C121*oq25basecase!$I121)+oq25basecaser1!$W121</f>
        <v>18.351605723370426</v>
      </c>
      <c r="Q96" s="42">
        <f ca="1">summary_MWh!Q75*60/(oq25basecase!$C121*oq25basecase!$I121)+oq25basecaser1!$W121</f>
        <v>22.490985691573925</v>
      </c>
      <c r="R96" s="42">
        <f ca="1">summary_MWh!R75*60/(oq25basecase!$C121*oq25basecase!$I121)+oq25basecaser1!$W121</f>
        <v>20.418457869634338</v>
      </c>
      <c r="S96" s="42">
        <f ca="1">summary_MWh!S75*60/(oq25basecase!$C121*oq25basecase!$I121)+oq25basecaser1!$W121</f>
        <v>20.418457869634338</v>
      </c>
      <c r="T96" s="42">
        <f ca="1">summary_MWh!T75*60/(oq25basecase!$C121*oq25basecase!$I121)+oq25basecaser1!$W121</f>
        <v>20.418457869634338</v>
      </c>
      <c r="U96" s="42">
        <f ca="1">summary_MWh!U75*60/(oq25basecase!$C121*oq25basecase!$I121)+oq25basecaser1!$W121</f>
        <v>20.418457869634338</v>
      </c>
      <c r="V96" s="42">
        <f ca="1">summary_MWh!V75*60/(oq25basecase!$C121*oq25basecase!$I121)+oq25basecaser1!$W121</f>
        <v>20.418457869634338</v>
      </c>
      <c r="W96" s="42">
        <f ca="1">summary_MWh!W75*60/(oq25basecase!$C121*oq25basecase!$I121)+oq25basecaser1!$W121</f>
        <v>20.418457869634338</v>
      </c>
      <c r="X96" s="42">
        <f ca="1">summary_MWh!X75*60/(oq25basecase!$C121*oq25basecase!$I121)+oq25basecaser1!$W121</f>
        <v>20.418457869634338</v>
      </c>
      <c r="Y96" s="42">
        <f ca="1">summary_MWh!Y75*60/(oq25basecase!$C121*oq25basecase!$I121)+oq25basecaser1!$W121</f>
        <v>20.418457869634338</v>
      </c>
    </row>
    <row r="97" spans="1:25" x14ac:dyDescent="0.2">
      <c r="A97" s="1" t="s">
        <v>85</v>
      </c>
      <c r="B97" s="12">
        <f>summary_MWh!B76*60/(out23_0!$C122*out23_0!$I122)</f>
        <v>0.41805679948329261</v>
      </c>
      <c r="C97" s="12">
        <f ca="1">summary_MWh!C76*60/(out23_0!$C122*out23_0!$I122)</f>
        <v>0.41807548452907173</v>
      </c>
      <c r="D97" s="12">
        <f ca="1">summary_MWh!D76*60/(out23_0!$C122*out23_0!$I122)</f>
        <v>0.41807548452907173</v>
      </c>
      <c r="E97" s="42">
        <f ca="1">summary_MWh!E76*60/(oq25basecase!$C122*oq25basecase!$I122)+oq25basecaser1!$W122</f>
        <v>1.1894827435021726</v>
      </c>
      <c r="F97" s="42">
        <f ca="1">summary_MWh!F76*60/(oq25basecase!$C122*oq25basecase!$I122)+oq25basecaser1!$W122</f>
        <v>1.1894827435021726</v>
      </c>
      <c r="G97" s="42">
        <f ca="1">summary_MWh!G76*60/(oq25basecase!$C122*oq25basecase!$I122)+oq25basecaser1!$W122</f>
        <v>1.1894827435021726</v>
      </c>
      <c r="H97" s="42">
        <f ca="1">summary_MWh!H76*60/(oq25basecase!$C122*oq25basecase!$I122)+oq25basecaser1!$W122</f>
        <v>1.1894827435021726</v>
      </c>
      <c r="I97" s="42">
        <f ca="1">summary_MWh!I76*60/(oq25basecase!$C122*oq25basecase!$I122)+oq25basecaser1!$W122</f>
        <v>1.1894827435021726</v>
      </c>
      <c r="J97" s="42">
        <f ca="1">summary_MWh!J76*60/(oq25basecase!$C122*oq25basecase!$I122)+oq25basecaser1!$W122</f>
        <v>0.96821233629631775</v>
      </c>
      <c r="K97" s="42">
        <f ca="1">summary_MWh!K76*60/(oq25basecase!$C122*oq25basecase!$I122)+oq25basecaser1!$W122</f>
        <v>1.4255675912871517</v>
      </c>
      <c r="L97" s="42">
        <f ca="1">summary_MWh!L76*60/(oq25basecase!$C122*oq25basecase!$I122)+oq25basecaser1!$W122</f>
        <v>0.98197881001775489</v>
      </c>
      <c r="M97" s="42">
        <f ca="1">summary_MWh!M76*60/(oq25basecase!$C122*oq25basecase!$I122)+oq25basecaser1!$W122</f>
        <v>1.3969888422073704</v>
      </c>
      <c r="N97" s="42">
        <f ca="1">summary_MWh!N76*60/(oq25basecase!$C122*oq25basecase!$I122)+oq25basecaser1!$W122</f>
        <v>1.1894827435021726</v>
      </c>
      <c r="O97" s="42">
        <f ca="1">summary_MWh!O76*60/(oq25basecase!$C122*oq25basecase!$I122)+oq25basecaser1!$W122</f>
        <v>1.1894827435021726</v>
      </c>
      <c r="P97" s="42">
        <f ca="1">summary_MWh!P76*60/(oq25basecase!$C122*oq25basecase!$I122)+oq25basecaser1!$W122</f>
        <v>1.1128772322935463</v>
      </c>
      <c r="Q97" s="42">
        <f ca="1">summary_MWh!Q76*60/(oq25basecase!$C122*oq25basecase!$I122)+oq25basecaser1!$W122</f>
        <v>1.2677468138285435</v>
      </c>
      <c r="R97" s="42">
        <f ca="1">summary_MWh!R76*60/(oq25basecase!$C122*oq25basecase!$I122)+oq25basecaser1!$W122</f>
        <v>1.1894827435021726</v>
      </c>
      <c r="S97" s="42">
        <f ca="1">summary_MWh!S76*60/(oq25basecase!$C122*oq25basecase!$I122)+oq25basecaser1!$W122</f>
        <v>1.1894827435021726</v>
      </c>
      <c r="T97" s="42">
        <f ca="1">summary_MWh!T76*60/(oq25basecase!$C122*oq25basecase!$I122)+oq25basecaser1!$W122</f>
        <v>1.1894827435021726</v>
      </c>
      <c r="U97" s="42">
        <f ca="1">summary_MWh!U76*60/(oq25basecase!$C122*oq25basecase!$I122)+oq25basecaser1!$W122</f>
        <v>1.1894827435021726</v>
      </c>
      <c r="V97" s="42">
        <f ca="1">summary_MWh!V76*60/(oq25basecase!$C122*oq25basecase!$I122)+oq25basecaser1!$W122</f>
        <v>1.1894827435021726</v>
      </c>
      <c r="W97" s="42">
        <f ca="1">summary_MWh!W76*60/(oq25basecase!$C122*oq25basecase!$I122)+oq25basecaser1!$W122</f>
        <v>1.1894827435021726</v>
      </c>
      <c r="X97" s="42">
        <f ca="1">summary_MWh!X76*60/(oq25basecase!$C122*oq25basecase!$I122)+oq25basecaser1!$W122</f>
        <v>1.1894827435021726</v>
      </c>
      <c r="Y97" s="42">
        <f ca="1">summary_MWh!Y76*60/(oq25basecase!$C122*oq25basecase!$I122)+oq25basecaser1!$W122</f>
        <v>5.3204814876741198</v>
      </c>
    </row>
    <row r="98" spans="1:25" x14ac:dyDescent="0.2">
      <c r="A98" s="1" t="s">
        <v>86</v>
      </c>
      <c r="B98" s="12">
        <f>summary_MWh!B77*60/(out23_0!$C123*out23_0!$I123)</f>
        <v>0.13920113752958196</v>
      </c>
      <c r="C98" s="12">
        <f ca="1">summary_MWh!C77*60/(out23_0!$C123*out23_0!$I123)</f>
        <v>0.13925716851626146</v>
      </c>
      <c r="D98" s="12">
        <f ca="1">summary_MWh!D77*60/(out23_0!$C123*out23_0!$I123)</f>
        <v>0.13925716851626146</v>
      </c>
      <c r="E98" s="42">
        <f ca="1">summary_MWh!E77*60/(oq25basecase!$C123*oq25basecase!$I123)+oq25basecaser1!$W123</f>
        <v>0.33438230907415939</v>
      </c>
      <c r="F98" s="42">
        <f ca="1">summary_MWh!F77*60/(oq25basecase!$C123*oq25basecase!$I123)+oq25basecaser1!$W123</f>
        <v>0.33438230907415939</v>
      </c>
      <c r="G98" s="42">
        <f ca="1">summary_MWh!G77*60/(oq25basecase!$C123*oq25basecase!$I123)+oq25basecaser1!$W123</f>
        <v>0.64226300921234458</v>
      </c>
      <c r="H98" s="42">
        <f ca="1">summary_MWh!H77*60/(oq25basecase!$C123*oq25basecase!$I123)+oq25basecaser1!$W123</f>
        <v>0.33438230907415939</v>
      </c>
      <c r="I98" s="42">
        <f ca="1">summary_MWh!I77*60/(oq25basecase!$C123*oq25basecase!$I123)+oq25basecaser1!$W123</f>
        <v>0.33438230907415939</v>
      </c>
      <c r="J98" s="42">
        <f ca="1">summary_MWh!J77*60/(oq25basecase!$C123*oq25basecase!$I123)+oq25basecaser1!$W123</f>
        <v>0.32187102395209582</v>
      </c>
      <c r="K98" s="42">
        <f ca="1">summary_MWh!K77*60/(oq25basecase!$C123*oq25basecase!$I123)+oq25basecaser1!$W123</f>
        <v>0.35241823721787197</v>
      </c>
      <c r="L98" s="42">
        <f ca="1">summary_MWh!L77*60/(oq25basecase!$C123*oq25basecase!$I123)+oq25basecaser1!$W123</f>
        <v>0.29883279272224783</v>
      </c>
      <c r="M98" s="42">
        <f ca="1">summary_MWh!M77*60/(oq25basecase!$C123*oq25basecase!$I123)+oq25basecaser1!$W123</f>
        <v>0.36993182542607095</v>
      </c>
      <c r="N98" s="42">
        <f ca="1">summary_MWh!N77*60/(oq25basecase!$C123*oq25basecase!$I123)+oq25basecaser1!$W123</f>
        <v>0.33438230907415939</v>
      </c>
      <c r="O98" s="42">
        <f ca="1">summary_MWh!O77*60/(oq25basecase!$C123*oq25basecase!$I123)+oq25basecaser1!$W123</f>
        <v>0.33438230907415939</v>
      </c>
      <c r="P98" s="42">
        <f ca="1">summary_MWh!P77*60/(oq25basecase!$C123*oq25basecase!$I123)+oq25basecaser1!$W123</f>
        <v>0.32532979871027179</v>
      </c>
      <c r="Q98" s="42">
        <f ca="1">summary_MWh!Q77*60/(oq25basecase!$C123*oq25basecase!$I123)+oq25basecaser1!$W123</f>
        <v>0.35273744495624137</v>
      </c>
      <c r="R98" s="42">
        <f ca="1">summary_MWh!R77*60/(oq25basecase!$C123*oq25basecase!$I123)+oq25basecaser1!$W123</f>
        <v>0.33438230907415939</v>
      </c>
      <c r="S98" s="42">
        <f ca="1">summary_MWh!S77*60/(oq25basecase!$C123*oq25basecase!$I123)+oq25basecaser1!$W123</f>
        <v>0.33438230907415939</v>
      </c>
      <c r="T98" s="42">
        <f ca="1">summary_MWh!T77*60/(oq25basecase!$C123*oq25basecase!$I123)+oq25basecaser1!$W123</f>
        <v>0.33438230907415939</v>
      </c>
      <c r="U98" s="42">
        <f ca="1">summary_MWh!U77*60/(oq25basecase!$C123*oq25basecase!$I123)+oq25basecaser1!$W123</f>
        <v>0.33438230907415939</v>
      </c>
      <c r="V98" s="42">
        <f ca="1">summary_MWh!V77*60/(oq25basecase!$C123*oq25basecase!$I123)+oq25basecaser1!$W123</f>
        <v>0.33438230907415939</v>
      </c>
      <c r="W98" s="42">
        <f ca="1">summary_MWh!W77*60/(oq25basecase!$C123*oq25basecase!$I123)+oq25basecaser1!$W123</f>
        <v>0.33438230907415939</v>
      </c>
      <c r="X98" s="42">
        <f ca="1">summary_MWh!X77*60/(oq25basecase!$C123*oq25basecase!$I123)+oq25basecaser1!$W123</f>
        <v>0.33438230907415939</v>
      </c>
      <c r="Y98" s="42">
        <f ca="1">summary_MWh!Y77*60/(oq25basecase!$C123*oq25basecase!$I123)+oq25basecaser1!$W123</f>
        <v>0.33438230907415939</v>
      </c>
    </row>
    <row r="99" spans="1:25" x14ac:dyDescent="0.2">
      <c r="A99" s="1" t="s">
        <v>87</v>
      </c>
      <c r="B99" s="12">
        <f>summary_MWh!B78*60/(out23_0!$C124*out23_0!$I124)</f>
        <v>0.14955195263331242</v>
      </c>
      <c r="C99" s="12">
        <f ca="1">summary_MWh!C78*60/(out23_0!$C124*out23_0!$I124)</f>
        <v>0.14962934851359899</v>
      </c>
      <c r="D99" s="12">
        <f ca="1">summary_MWh!D78*60/(out23_0!$C124*out23_0!$I124)</f>
        <v>0.14962934851359899</v>
      </c>
      <c r="E99" s="42">
        <f ca="1">summary_MWh!E78*60/(oq25basecase!$C124*oq25basecase!$I124)+oq25basecaser1!$W124</f>
        <v>0.26591789397563947</v>
      </c>
      <c r="F99" s="42">
        <f ca="1">summary_MWh!F78*60/(oq25basecase!$C124*oq25basecase!$I124)+oq25basecaser1!$W124</f>
        <v>0.26591789397563947</v>
      </c>
      <c r="G99" s="42">
        <f ca="1">summary_MWh!G78*60/(oq25basecase!$C124*oq25basecase!$I124)+oq25basecaser1!$W124</f>
        <v>0.48824694794820916</v>
      </c>
      <c r="H99" s="42">
        <f ca="1">summary_MWh!H78*60/(oq25basecase!$C124*oq25basecase!$I124)+oq25basecaser1!$W124</f>
        <v>0.26591789397563947</v>
      </c>
      <c r="I99" s="42">
        <f ca="1">summary_MWh!I78*60/(oq25basecase!$C124*oq25basecase!$I124)+oq25basecaser1!$W124</f>
        <v>0.26591789397563947</v>
      </c>
      <c r="J99" s="42">
        <f ca="1">summary_MWh!J78*60/(oq25basecase!$C124*oq25basecase!$I124)+oq25basecaser1!$W124</f>
        <v>0.25774581324153356</v>
      </c>
      <c r="K99" s="42">
        <f ca="1">summary_MWh!K78*60/(oq25basecase!$C124*oq25basecase!$I124)+oq25basecaser1!$W124</f>
        <v>0.27945214896122267</v>
      </c>
      <c r="L99" s="42">
        <f ca="1">summary_MWh!L78*60/(oq25basecase!$C124*oq25basecase!$I124)+oq25basecaser1!$W124</f>
        <v>0.23795477468343329</v>
      </c>
      <c r="M99" s="42">
        <f ca="1">summary_MWh!M78*60/(oq25basecase!$C124*oq25basecase!$I124)+oq25basecaser1!$W124</f>
        <v>0.29388210960279787</v>
      </c>
      <c r="N99" s="42">
        <f ca="1">summary_MWh!N78*60/(oq25basecase!$C124*oq25basecase!$I124)+oq25basecaser1!$W124</f>
        <v>0.26591789397563947</v>
      </c>
      <c r="O99" s="42">
        <f ca="1">summary_MWh!O78*60/(oq25basecase!$C124*oq25basecase!$I124)+oq25basecaser1!$W124</f>
        <v>0.26591789397563947</v>
      </c>
      <c r="P99" s="42">
        <f ca="1">summary_MWh!P78*60/(oq25basecase!$C124*oq25basecase!$I124)+oq25basecaser1!$W124</f>
        <v>0.25990668943242745</v>
      </c>
      <c r="Q99" s="42">
        <f ca="1">summary_MWh!Q78*60/(oq25basecase!$C124*oq25basecase!$I124)+oq25basecaser1!$W124</f>
        <v>0.28083133833115898</v>
      </c>
      <c r="R99" s="42">
        <f ca="1">summary_MWh!R78*60/(oq25basecase!$C124*oq25basecase!$I124)+oq25basecaser1!$W124</f>
        <v>0.26591789397563947</v>
      </c>
      <c r="S99" s="42">
        <f ca="1">summary_MWh!S78*60/(oq25basecase!$C124*oq25basecase!$I124)+oq25basecaser1!$W124</f>
        <v>0.26591789397563947</v>
      </c>
      <c r="T99" s="42">
        <f ca="1">summary_MWh!T78*60/(oq25basecase!$C124*oq25basecase!$I124)+oq25basecaser1!$W124</f>
        <v>0.26591789397563947</v>
      </c>
      <c r="U99" s="42">
        <f ca="1">summary_MWh!U78*60/(oq25basecase!$C124*oq25basecase!$I124)+oq25basecaser1!$W124</f>
        <v>0.26591789397563947</v>
      </c>
      <c r="V99" s="42">
        <f ca="1">summary_MWh!V78*60/(oq25basecase!$C124*oq25basecase!$I124)+oq25basecaser1!$W124</f>
        <v>0.26591789397563947</v>
      </c>
      <c r="W99" s="42">
        <f ca="1">summary_MWh!W78*60/(oq25basecase!$C124*oq25basecase!$I124)+oq25basecaser1!$W124</f>
        <v>0.26591789397563947</v>
      </c>
      <c r="X99" s="42">
        <f ca="1">summary_MWh!X78*60/(oq25basecase!$C124*oq25basecase!$I124)+oq25basecaser1!$W124</f>
        <v>0.26591789397563947</v>
      </c>
      <c r="Y99" s="42">
        <f ca="1">summary_MWh!Y78*60/(oq25basecase!$C124*oq25basecase!$I124)+oq25basecaser1!$W124</f>
        <v>0.26591789397563947</v>
      </c>
    </row>
    <row r="100" spans="1:25" x14ac:dyDescent="0.2">
      <c r="A100" s="1" t="s">
        <v>88</v>
      </c>
      <c r="B100" s="12">
        <f>summary_MWh!B79*60/(out23_0!$C125*out23_0!$I125)</f>
        <v>0.70750301496705903</v>
      </c>
      <c r="C100" s="12">
        <f ca="1">summary_MWh!C79*60/(out23_0!$C125*out23_0!$I125)</f>
        <v>0.70762051138745286</v>
      </c>
      <c r="D100" s="12">
        <f ca="1">summary_MWh!D79*60/(out23_0!$C125*out23_0!$I125)</f>
        <v>0.70762051138745286</v>
      </c>
      <c r="E100" s="42">
        <f ca="1">summary_MWh!E79*60/(oq25basecase!$C125*oq25basecase!$I125)+oq25basecaser1!$W125</f>
        <v>0.98325799739303177</v>
      </c>
      <c r="F100" s="42">
        <f ca="1">summary_MWh!F79*60/(oq25basecase!$C125*oq25basecase!$I125)+oq25basecaser1!$W125</f>
        <v>0.98325799739303177</v>
      </c>
      <c r="G100" s="42">
        <f ca="1">summary_MWh!G79*60/(oq25basecase!$C125*oq25basecase!$I125)+oq25basecaser1!$W125</f>
        <v>0.98325799739303177</v>
      </c>
      <c r="H100" s="42">
        <f ca="1">summary_MWh!H79*60/(oq25basecase!$C125*oq25basecase!$I125)+oq25basecaser1!$W125</f>
        <v>0.98325799739303177</v>
      </c>
      <c r="I100" s="42">
        <f ca="1">summary_MWh!I79*60/(oq25basecase!$C125*oq25basecase!$I125)+oq25basecaser1!$W125</f>
        <v>0.2249117731780669</v>
      </c>
      <c r="J100" s="42">
        <f ca="1">summary_MWh!J79*60/(oq25basecase!$C125*oq25basecase!$I125)+oq25basecaser1!$W125</f>
        <v>0.18903101841367559</v>
      </c>
      <c r="K100" s="42">
        <f ca="1">summary_MWh!K79*60/(oq25basecase!$C125*oq25basecase!$I125)+oq25basecaser1!$W125</f>
        <v>1.0245862947758555</v>
      </c>
      <c r="L100" s="42">
        <f ca="1">summary_MWh!L79*60/(oq25basecase!$C125*oq25basecase!$I125)+oq25basecaser1!$W125</f>
        <v>0.7162188693139433</v>
      </c>
      <c r="M100" s="42">
        <f ca="1">summary_MWh!M79*60/(oq25basecase!$C125*oq25basecase!$I125)+oq25basecaser1!$W125</f>
        <v>0.26444738734678175</v>
      </c>
      <c r="N100" s="42">
        <f ca="1">summary_MWh!N79*60/(oq25basecase!$C125*oq25basecase!$I125)+oq25basecaser1!$W125</f>
        <v>0.98325799739303177</v>
      </c>
      <c r="O100" s="42">
        <f ca="1">summary_MWh!O79*60/(oq25basecase!$C125*oq25basecase!$I125)+oq25basecaser1!$W125</f>
        <v>0.98325799739303177</v>
      </c>
      <c r="P100" s="42">
        <f ca="1">summary_MWh!P79*60/(oq25basecase!$C125*oq25basecase!$I125)+oq25basecaser1!$W125</f>
        <v>0.89080642653767927</v>
      </c>
      <c r="Q100" s="42">
        <f ca="1">summary_MWh!Q79*60/(oq25basecase!$C125*oq25basecase!$I125)+oq25basecaser1!$W125</f>
        <v>1.0764739909855436</v>
      </c>
      <c r="R100" s="42">
        <f ca="1">summary_MWh!R79*60/(oq25basecase!$C125*oq25basecase!$I125)+oq25basecaser1!$W125</f>
        <v>0.98325799739303177</v>
      </c>
      <c r="S100" s="42">
        <f ca="1">summary_MWh!S79*60/(oq25basecase!$C125*oq25basecase!$I125)+oq25basecaser1!$W125</f>
        <v>0.98325799739303177</v>
      </c>
      <c r="T100" s="42">
        <f ca="1">summary_MWh!T79*60/(oq25basecase!$C125*oq25basecase!$I125)+oq25basecaser1!$W125</f>
        <v>0.98325799739303177</v>
      </c>
      <c r="U100" s="42">
        <f ca="1">summary_MWh!U79*60/(oq25basecase!$C125*oq25basecase!$I125)+oq25basecaser1!$W125</f>
        <v>0.98325799739303177</v>
      </c>
      <c r="V100" s="42">
        <f ca="1">summary_MWh!V79*60/(oq25basecase!$C125*oq25basecase!$I125)+oq25basecaser1!$W125</f>
        <v>0.2249117731780669</v>
      </c>
      <c r="W100" s="42">
        <f ca="1">summary_MWh!W79*60/(oq25basecase!$C125*oq25basecase!$I125)+oq25basecaser1!$W125</f>
        <v>0.98325799739303177</v>
      </c>
      <c r="X100" s="42">
        <f ca="1">summary_MWh!X79*60/(oq25basecase!$C125*oq25basecase!$I125)+oq25basecaser1!$W125</f>
        <v>0.2249117731780669</v>
      </c>
      <c r="Y100" s="42">
        <f ca="1">summary_MWh!Y79*60/(oq25basecase!$C125*oq25basecase!$I125)+oq25basecaser1!$W125</f>
        <v>0.98325799739303177</v>
      </c>
    </row>
    <row r="101" spans="1:25" x14ac:dyDescent="0.2">
      <c r="A101" s="1" t="s">
        <v>89</v>
      </c>
      <c r="B101" s="12">
        <f>summary_MWh!B80*60/(out23_0!$C126*out23_0!$I126)</f>
        <v>3.9899547408756741</v>
      </c>
      <c r="C101" s="12">
        <f ca="1">summary_MWh!C80*60/(out23_0!$C126*out23_0!$I126)</f>
        <v>3.9902664655605831</v>
      </c>
      <c r="D101" s="12">
        <f ca="1">summary_MWh!D80*60/(out23_0!$C126*out23_0!$I126)</f>
        <v>3.9902664655605831</v>
      </c>
      <c r="E101" s="42">
        <f ca="1">summary_MWh!E80*60/(oq25basecase!$C126*oq25basecase!$I126)+oq25basecaser1!$W126</f>
        <v>3.7783414477924446</v>
      </c>
      <c r="F101" s="42">
        <f ca="1">summary_MWh!F80*60/(oq25basecase!$C126*oq25basecase!$I126)+oq25basecaser1!$W126</f>
        <v>3.7783414477924446</v>
      </c>
      <c r="G101" s="42">
        <f ca="1">summary_MWh!G80*60/(oq25basecase!$C126*oq25basecase!$I126)+oq25basecaser1!$W126</f>
        <v>3.7783414477924446</v>
      </c>
      <c r="H101" s="42">
        <f ca="1">summary_MWh!H80*60/(oq25basecase!$C126*oq25basecase!$I126)+oq25basecaser1!$W126</f>
        <v>18.672913591624944</v>
      </c>
      <c r="I101" s="42">
        <f ca="1">summary_MWh!I80*60/(oq25basecase!$C126*oq25basecase!$I126)+oq25basecaser1!$W126</f>
        <v>3.7783414477924446</v>
      </c>
      <c r="J101" s="42">
        <f ca="1">summary_MWh!J80*60/(oq25basecase!$C126*oq25basecase!$I126)+oq25basecaser1!$W126</f>
        <v>3.1657561041420119</v>
      </c>
      <c r="K101" s="42">
        <f ca="1">summary_MWh!K80*60/(oq25basecase!$C126*oq25basecase!$I126)+oq25basecaser1!$W126</f>
        <v>4.5959563772416931</v>
      </c>
      <c r="L101" s="42">
        <f ca="1">summary_MWh!L80*60/(oq25basecase!$C126*oq25basecase!$I126)+oq25basecaser1!$W126</f>
        <v>3.2305262452435137</v>
      </c>
      <c r="M101" s="42">
        <f ca="1">summary_MWh!M80*60/(oq25basecase!$C126*oq25basecase!$I126)+oq25basecaser1!$W126</f>
        <v>4.6060496862994995</v>
      </c>
      <c r="N101" s="42">
        <f ca="1">summary_MWh!N80*60/(oq25basecase!$C126*oq25basecase!$I126)+oq25basecaser1!$W126</f>
        <v>3.7783414477924446</v>
      </c>
      <c r="O101" s="42">
        <f ca="1">summary_MWh!O80*60/(oq25basecase!$C126*oq25basecase!$I126)+oq25basecaser1!$W126</f>
        <v>3.7783414477924446</v>
      </c>
      <c r="P101" s="42">
        <f ca="1">summary_MWh!P80*60/(oq25basecase!$C126*oq25basecase!$I126)+oq25basecaser1!$W126</f>
        <v>3.8159267914428763</v>
      </c>
      <c r="Q101" s="42">
        <f ca="1">summary_MWh!Q80*60/(oq25basecase!$C126*oq25basecase!$I126)+oq25basecaser1!$W126</f>
        <v>4.0669850527082385</v>
      </c>
      <c r="R101" s="42">
        <f ca="1">summary_MWh!R80*60/(oq25basecase!$C126*oq25basecase!$I126)+oq25basecaser1!$W126</f>
        <v>3.7783414477924446</v>
      </c>
      <c r="S101" s="42">
        <f ca="1">summary_MWh!S80*60/(oq25basecase!$C126*oq25basecase!$I126)+oq25basecaser1!$W126</f>
        <v>3.7783414477924446</v>
      </c>
      <c r="T101" s="42">
        <f ca="1">summary_MWh!T80*60/(oq25basecase!$C126*oq25basecase!$I126)+oq25basecaser1!$W126</f>
        <v>3.7783414477924446</v>
      </c>
      <c r="U101" s="42">
        <f ca="1">summary_MWh!U80*60/(oq25basecase!$C126*oq25basecase!$I126)+oq25basecaser1!$W126</f>
        <v>3.7783414477924446</v>
      </c>
      <c r="V101" s="42">
        <f ca="1">summary_MWh!V80*60/(oq25basecase!$C126*oq25basecase!$I126)+oq25basecaser1!$W126</f>
        <v>3.7783414477924446</v>
      </c>
      <c r="W101" s="42">
        <f ca="1">summary_MWh!W80*60/(oq25basecase!$C126*oq25basecase!$I126)+oq25basecaser1!$W126</f>
        <v>18.672913591624944</v>
      </c>
      <c r="X101" s="42">
        <f ca="1">summary_MWh!X80*60/(oq25basecase!$C126*oq25basecase!$I126)+oq25basecaser1!$W126</f>
        <v>3.7783414477924446</v>
      </c>
      <c r="Y101" s="42">
        <f ca="1">summary_MWh!Y80*60/(oq25basecase!$C126*oq25basecase!$I126)+oq25basecaser1!$W126</f>
        <v>18.672913591624944</v>
      </c>
    </row>
    <row r="102" spans="1:25" x14ac:dyDescent="0.2">
      <c r="A102" s="1" t="s">
        <v>90</v>
      </c>
      <c r="B102" s="12">
        <f>summary_MWh!B81*60/(out23_0!$C127*out23_0!$I127)</f>
        <v>12.537309573719185</v>
      </c>
      <c r="C102" s="12">
        <f ca="1">summary_MWh!C81*60/(out23_0!$C127*out23_0!$I127)</f>
        <v>12.545392156862745</v>
      </c>
      <c r="D102" s="12">
        <f ca="1">summary_MWh!D81*60/(out23_0!$C127*out23_0!$I127)</f>
        <v>12.545392156862745</v>
      </c>
      <c r="E102" s="42">
        <f ca="1">summary_MWh!E81*60/(oq25basecase!$C127*oq25basecase!$I127)+oq25basecaser1!$W127</f>
        <v>39.640159574468086</v>
      </c>
      <c r="F102" s="42">
        <f ca="1">summary_MWh!F81*60/(oq25basecase!$C127*oq25basecase!$I127)+oq25basecaser1!$W127</f>
        <v>39.640159574468086</v>
      </c>
      <c r="G102" s="42">
        <f ca="1">summary_MWh!G81*60/(oq25basecase!$C127*oq25basecase!$I127)+oq25basecaser1!$W127</f>
        <v>39.640159574468086</v>
      </c>
      <c r="H102" s="42">
        <f ca="1">summary_MWh!H81*60/(oq25basecase!$C127*oq25basecase!$I127)+oq25basecaser1!$W127</f>
        <v>39.640159574468086</v>
      </c>
      <c r="I102" s="42">
        <f ca="1">summary_MWh!I81*60/(oq25basecase!$C127*oq25basecase!$I127)+oq25basecaser1!$W127</f>
        <v>27.628085106382983</v>
      </c>
      <c r="J102" s="42">
        <f ca="1">summary_MWh!J81*60/(oq25basecase!$C127*oq25basecase!$I127)+oq25basecaser1!$W127</f>
        <v>31.646223404255323</v>
      </c>
      <c r="K102" s="42">
        <f ca="1">summary_MWh!K81*60/(oq25basecase!$C127*oq25basecase!$I127)+oq25basecaser1!$W127</f>
        <v>47.700904255319159</v>
      </c>
      <c r="L102" s="42">
        <f ca="1">summary_MWh!L81*60/(oq25basecase!$C127*oq25basecase!$I127)+oq25basecaser1!$W127</f>
        <v>30.196117021276599</v>
      </c>
      <c r="M102" s="42">
        <f ca="1">summary_MWh!M81*60/(oq25basecase!$C127*oq25basecase!$I127)+oq25basecaser1!$W127</f>
        <v>49.084255319148944</v>
      </c>
      <c r="N102" s="42">
        <f ca="1">summary_MWh!N81*60/(oq25basecase!$C127*oq25basecase!$I127)+oq25basecaser1!$W127</f>
        <v>39.640159574468086</v>
      </c>
      <c r="O102" s="42">
        <f ca="1">summary_MWh!O81*60/(oq25basecase!$C127*oq25basecase!$I127)+oq25basecaser1!$W127</f>
        <v>39.640159574468086</v>
      </c>
      <c r="P102" s="42">
        <f ca="1">summary_MWh!P81*60/(oq25basecase!$C127*oq25basecase!$I127)+oq25basecaser1!$W127</f>
        <v>36.457500000000003</v>
      </c>
      <c r="Q102" s="42">
        <f ca="1">summary_MWh!Q81*60/(oq25basecase!$C127*oq25basecase!$I127)+oq25basecaser1!$W127</f>
        <v>42.830797872340426</v>
      </c>
      <c r="R102" s="42">
        <f ca="1">summary_MWh!R81*60/(oq25basecase!$C127*oq25basecase!$I127)+oq25basecaser1!$W127</f>
        <v>39.640159574468086</v>
      </c>
      <c r="S102" s="42">
        <f ca="1">summary_MWh!S81*60/(oq25basecase!$C127*oq25basecase!$I127)+oq25basecaser1!$W127</f>
        <v>39.640159574468086</v>
      </c>
      <c r="T102" s="42">
        <f ca="1">summary_MWh!T81*60/(oq25basecase!$C127*oq25basecase!$I127)+oq25basecaser1!$W127</f>
        <v>39.640159574468086</v>
      </c>
      <c r="U102" s="42">
        <f ca="1">summary_MWh!U81*60/(oq25basecase!$C127*oq25basecase!$I127)+oq25basecaser1!$W127</f>
        <v>39.640159574468086</v>
      </c>
      <c r="V102" s="42">
        <f ca="1">summary_MWh!V81*60/(oq25basecase!$C127*oq25basecase!$I127)+oq25basecaser1!$W127</f>
        <v>27.628085106382983</v>
      </c>
      <c r="W102" s="42">
        <f ca="1">summary_MWh!W81*60/(oq25basecase!$C127*oq25basecase!$I127)+oq25basecaser1!$W127</f>
        <v>39.640159574468086</v>
      </c>
      <c r="X102" s="42">
        <f ca="1">summary_MWh!X81*60/(oq25basecase!$C127*oq25basecase!$I127)+oq25basecaser1!$W127</f>
        <v>27.628085106382983</v>
      </c>
      <c r="Y102" s="42">
        <f ca="1">summary_MWh!Y81*60/(oq25basecase!$C127*oq25basecase!$I127)+oq25basecaser1!$W127</f>
        <v>39.640159574468086</v>
      </c>
    </row>
    <row r="103" spans="1:25" x14ac:dyDescent="0.2">
      <c r="A103" s="1" t="s">
        <v>91</v>
      </c>
      <c r="B103" s="12">
        <f>summary_MWh!B82*60/(out23_0!$C128*out23_0!$I128)</f>
        <v>9.4179895991555842</v>
      </c>
      <c r="C103" s="12">
        <f ca="1">summary_MWh!C82*60/(out23_0!$C128*out23_0!$I128)</f>
        <v>9.422040816326529</v>
      </c>
      <c r="D103" s="12">
        <f ca="1">summary_MWh!D82*60/(out23_0!$C128*out23_0!$I128)</f>
        <v>9.422040816326529</v>
      </c>
      <c r="E103" s="42">
        <f ca="1">summary_MWh!E82*60/(oq25basecase!$C128*oq25basecase!$I128)+oq25basecaser1!$W128</f>
        <v>3.367010912565235</v>
      </c>
      <c r="F103" s="42">
        <f ca="1">summary_MWh!F82*60/(oq25basecase!$C128*oq25basecase!$I128)+oq25basecaser1!$W128</f>
        <v>3.367010912565235</v>
      </c>
      <c r="G103" s="42">
        <f ca="1">summary_MWh!G82*60/(oq25basecase!$C128*oq25basecase!$I128)+oq25basecaser1!$W128</f>
        <v>3.367010912565235</v>
      </c>
      <c r="H103" s="42">
        <f ca="1">summary_MWh!H82*60/(oq25basecase!$C128*oq25basecase!$I128)+oq25basecaser1!$W128</f>
        <v>28.315786504696909</v>
      </c>
      <c r="I103" s="42">
        <f ca="1">summary_MWh!I82*60/(oq25basecase!$C128*oq25basecase!$I128)+oq25basecaser1!$W128</f>
        <v>3.367010912565235</v>
      </c>
      <c r="J103" s="42">
        <f ca="1">summary_MWh!J82*60/(oq25basecase!$C128*oq25basecase!$I128)+oq25basecaser1!$W128</f>
        <v>2.7643613742272182</v>
      </c>
      <c r="K103" s="42">
        <f ca="1">summary_MWh!K82*60/(oq25basecase!$C128*oq25basecase!$I128)+oq25basecaser1!$W128</f>
        <v>3.3903991100762751</v>
      </c>
      <c r="L103" s="42">
        <f ca="1">summary_MWh!L82*60/(oq25basecase!$C128*oq25basecase!$I128)+oq25basecaser1!$W128</f>
        <v>2.7053730161380978</v>
      </c>
      <c r="M103" s="42">
        <f ca="1">summary_MWh!M82*60/(oq25basecase!$C128*oq25basecase!$I128)+oq25basecaser1!$W128</f>
        <v>4.0286488089923731</v>
      </c>
      <c r="N103" s="42">
        <f ca="1">summary_MWh!N82*60/(oq25basecase!$C128*oq25basecase!$I128)+oq25basecaser1!$W128</f>
        <v>3.367010912565235</v>
      </c>
      <c r="O103" s="42">
        <f ca="1">summary_MWh!O82*60/(oq25basecase!$C128*oq25basecase!$I128)+oq25basecaser1!$W128</f>
        <v>3.367010912565235</v>
      </c>
      <c r="P103" s="42">
        <f ca="1">summary_MWh!P82*60/(oq25basecase!$C128*oq25basecase!$I128)+oq25basecaser1!$W128</f>
        <v>3.1067058142111605</v>
      </c>
      <c r="Q103" s="42">
        <f ca="1">summary_MWh!Q82*60/(oq25basecase!$C128*oq25basecase!$I128)+oq25basecaser1!$W128</f>
        <v>3.6361558342834206</v>
      </c>
      <c r="R103" s="42">
        <f ca="1">summary_MWh!R82*60/(oq25basecase!$C128*oq25basecase!$I128)+oq25basecaser1!$W128</f>
        <v>3.367010912565235</v>
      </c>
      <c r="S103" s="42">
        <f ca="1">summary_MWh!S82*60/(oq25basecase!$C128*oq25basecase!$I128)+oq25basecaser1!$W128</f>
        <v>3.367010912565235</v>
      </c>
      <c r="T103" s="42">
        <f ca="1">summary_MWh!T82*60/(oq25basecase!$C128*oq25basecase!$I128)+oq25basecaser1!$W128</f>
        <v>3.367010912565235</v>
      </c>
      <c r="U103" s="42">
        <f ca="1">summary_MWh!U82*60/(oq25basecase!$C128*oq25basecase!$I128)+oq25basecaser1!$W128</f>
        <v>3.367010912565235</v>
      </c>
      <c r="V103" s="42">
        <f ca="1">summary_MWh!V82*60/(oq25basecase!$C128*oq25basecase!$I128)+oq25basecaser1!$W128</f>
        <v>3.367010912565235</v>
      </c>
      <c r="W103" s="42">
        <f ca="1">summary_MWh!W82*60/(oq25basecase!$C128*oq25basecase!$I128)+oq25basecaser1!$W128</f>
        <v>3.367010912565235</v>
      </c>
      <c r="X103" s="42">
        <f ca="1">summary_MWh!X82*60/(oq25basecase!$C128*oq25basecase!$I128)+oq25basecaser1!$W128</f>
        <v>3.367010912565235</v>
      </c>
      <c r="Y103" s="42">
        <f ca="1">summary_MWh!Y82*60/(oq25basecase!$C128*oq25basecase!$I128)+oq25basecaser1!$W128</f>
        <v>28.315786504696909</v>
      </c>
    </row>
    <row r="104" spans="1:25" x14ac:dyDescent="0.2">
      <c r="A104" s="1" t="s">
        <v>92</v>
      </c>
      <c r="B104" s="12">
        <f>summary_MWh!B83*60/(out23_0!$C129*out23_0!$I129)</f>
        <v>23.262514331052031</v>
      </c>
      <c r="C104" s="12">
        <f ca="1">summary_MWh!C83*60/(out23_0!$C129*out23_0!$I129)</f>
        <v>23.266274509803921</v>
      </c>
      <c r="D104" s="12">
        <f ca="1">summary_MWh!D83*60/(out23_0!$C129*out23_0!$I129)</f>
        <v>23.266274509803921</v>
      </c>
      <c r="E104" s="42">
        <f ca="1">summary_MWh!E83*60/(oq25basecase!$C129*oq25basecase!$I129)+oq25basecaser1!$W129</f>
        <v>78.675056068743288</v>
      </c>
      <c r="F104" s="42">
        <f ca="1">summary_MWh!F83*60/(oq25basecase!$C129*oq25basecase!$I129)+oq25basecaser1!$W129</f>
        <v>78.675056068743288</v>
      </c>
      <c r="G104" s="42">
        <f ca="1">summary_MWh!G83*60/(oq25basecase!$C129*oq25basecase!$I129)+oq25basecaser1!$W129</f>
        <v>78.675056068743288</v>
      </c>
      <c r="H104" s="42">
        <f ca="1">summary_MWh!H83*60/(oq25basecase!$C129*oq25basecase!$I129)+oq25basecaser1!$W129</f>
        <v>78.675056068743288</v>
      </c>
      <c r="I104" s="42">
        <f ca="1">summary_MWh!I83*60/(oq25basecase!$C129*oq25basecase!$I129)+oq25basecaser1!$W129</f>
        <v>42.49782728249194</v>
      </c>
      <c r="J104" s="42">
        <f ca="1">summary_MWh!J83*60/(oq25basecase!$C129*oq25basecase!$I129)+oq25basecaser1!$W129</f>
        <v>60.080211815252419</v>
      </c>
      <c r="K104" s="42">
        <f ca="1">summary_MWh!K83*60/(oq25basecase!$C129*oq25basecase!$I129)+oq25basecaser1!$W129</f>
        <v>73.493316004296446</v>
      </c>
      <c r="L104" s="42">
        <f ca="1">summary_MWh!L83*60/(oq25basecase!$C129*oq25basecase!$I129)+oq25basecaser1!$W129</f>
        <v>59.680856283566058</v>
      </c>
      <c r="M104" s="42">
        <f ca="1">summary_MWh!M83*60/(oq25basecase!$C129*oq25basecase!$I129)+oq25basecaser1!$W129</f>
        <v>50.638965843179378</v>
      </c>
      <c r="N104" s="42">
        <f ca="1">summary_MWh!N83*60/(oq25basecase!$C129*oq25basecase!$I129)+oq25basecaser1!$W129</f>
        <v>42.49782728249194</v>
      </c>
      <c r="O104" s="42">
        <f ca="1">summary_MWh!O83*60/(oq25basecase!$C129*oq25basecase!$I129)+oq25basecaser1!$W129</f>
        <v>78.675056068743288</v>
      </c>
      <c r="P104" s="42">
        <f ca="1">summary_MWh!P83*60/(oq25basecase!$C129*oq25basecase!$I129)+oq25basecaser1!$W129</f>
        <v>72.330695166487644</v>
      </c>
      <c r="Q104" s="42">
        <f ca="1">summary_MWh!Q83*60/(oq25basecase!$C129*oq25basecase!$I129)+oq25basecaser1!$W129</f>
        <v>45.222209667024707</v>
      </c>
      <c r="R104" s="42">
        <f ca="1">summary_MWh!R83*60/(oq25basecase!$C129*oq25basecase!$I129)+oq25basecaser1!$W129</f>
        <v>78.675056068743288</v>
      </c>
      <c r="S104" s="42">
        <f ca="1">summary_MWh!S83*60/(oq25basecase!$C129*oq25basecase!$I129)+oq25basecaser1!$W129</f>
        <v>78.675056068743288</v>
      </c>
      <c r="T104" s="42">
        <f ca="1">summary_MWh!T83*60/(oq25basecase!$C129*oq25basecase!$I129)+oq25basecaser1!$W129</f>
        <v>78.675056068743288</v>
      </c>
      <c r="U104" s="42">
        <f ca="1">summary_MWh!U83*60/(oq25basecase!$C129*oq25basecase!$I129)+oq25basecaser1!$W129</f>
        <v>78.675056068743288</v>
      </c>
      <c r="V104" s="42">
        <f ca="1">summary_MWh!V83*60/(oq25basecase!$C129*oq25basecase!$I129)+oq25basecaser1!$W129</f>
        <v>42.49782728249194</v>
      </c>
      <c r="W104" s="42">
        <f ca="1">summary_MWh!W83*60/(oq25basecase!$C129*oq25basecase!$I129)+oq25basecaser1!$W129</f>
        <v>78.675056068743288</v>
      </c>
      <c r="X104" s="42">
        <f ca="1">summary_MWh!X83*60/(oq25basecase!$C129*oq25basecase!$I129)+oq25basecaser1!$W129</f>
        <v>42.49782728249194</v>
      </c>
      <c r="Y104" s="42">
        <f ca="1">summary_MWh!Y83*60/(oq25basecase!$C129*oq25basecase!$I129)+oq25basecaser1!$W129</f>
        <v>78.675056068743288</v>
      </c>
    </row>
    <row r="105" spans="1:25" x14ac:dyDescent="0.2">
      <c r="A105" s="1" t="s">
        <v>93</v>
      </c>
      <c r="B105" s="12">
        <f>summary_MWh!B84*60/(out23_0!$C130*out23_0!$I130)</f>
        <v>16.675971840980672</v>
      </c>
      <c r="C105" s="12">
        <f ca="1">summary_MWh!C84*60/(out23_0!$C130*out23_0!$I130)</f>
        <v>16.676290778320062</v>
      </c>
      <c r="D105" s="12">
        <f ca="1">summary_MWh!D84*60/(out23_0!$C130*out23_0!$I130)</f>
        <v>16.676290778320062</v>
      </c>
      <c r="E105" s="42">
        <f ca="1">summary_MWh!E84*60/(oq25basecase!$C130*oq25basecase!$I130)+oq25basecaser1!$W130</f>
        <v>12.125918608321165</v>
      </c>
      <c r="F105" s="42">
        <f ca="1">summary_MWh!F84*60/(oq25basecase!$C130*oq25basecase!$I130)+oq25basecaser1!$W130</f>
        <v>12.125918608321165</v>
      </c>
      <c r="G105" s="42">
        <f ca="1">summary_MWh!G84*60/(oq25basecase!$C130*oq25basecase!$I130)+oq25basecaser1!$W130</f>
        <v>12.125918608321165</v>
      </c>
      <c r="H105" s="42">
        <f ca="1">summary_MWh!H84*60/(oq25basecase!$C130*oq25basecase!$I130)+oq25basecaser1!$W130</f>
        <v>12.125918608321165</v>
      </c>
      <c r="I105" s="42">
        <f ca="1">summary_MWh!I84*60/(oq25basecase!$C130*oq25basecase!$I130)+oq25basecaser1!$W130</f>
        <v>12.125918608321165</v>
      </c>
      <c r="J105" s="42">
        <f ca="1">summary_MWh!J84*60/(oq25basecase!$C130*oq25basecase!$I130)+oq25basecaser1!$W130</f>
        <v>9.2688326386738051</v>
      </c>
      <c r="K105" s="42">
        <f ca="1">summary_MWh!K84*60/(oq25basecase!$C130*oq25basecase!$I130)+oq25basecaser1!$W130</f>
        <v>15.073257221656858</v>
      </c>
      <c r="L105" s="42">
        <f ca="1">summary_MWh!L84*60/(oq25basecase!$C130*oq25basecase!$I130)+oq25basecaser1!$W130</f>
        <v>9.2500812559916241</v>
      </c>
      <c r="M105" s="42">
        <f ca="1">summary_MWh!M84*60/(oq25basecase!$C130*oq25basecase!$I130)+oq25basecaser1!$W130</f>
        <v>15.00175301092872</v>
      </c>
      <c r="N105" s="42">
        <f ca="1">summary_MWh!N84*60/(oq25basecase!$C130*oq25basecase!$I130)+oq25basecaser1!$W130</f>
        <v>12.125918608321165</v>
      </c>
      <c r="O105" s="42">
        <f ca="1">summary_MWh!O84*60/(oq25basecase!$C130*oq25basecase!$I130)+oq25basecaser1!$W130</f>
        <v>12.125918608321165</v>
      </c>
      <c r="P105" s="42">
        <f ca="1">summary_MWh!P84*60/(oq25basecase!$C130*oq25basecase!$I130)+oq25basecaser1!$W130</f>
        <v>11.092802079554001</v>
      </c>
      <c r="Q105" s="42">
        <f ca="1">summary_MWh!Q84*60/(oq25basecase!$C130*oq25basecase!$I130)+oq25basecaser1!$W130</f>
        <v>13.175653870772679</v>
      </c>
      <c r="R105" s="42">
        <f ca="1">summary_MWh!R84*60/(oq25basecase!$C130*oq25basecase!$I130)+oq25basecaser1!$W130</f>
        <v>12.125918608321165</v>
      </c>
      <c r="S105" s="42">
        <f ca="1">summary_MWh!S84*60/(oq25basecase!$C130*oq25basecase!$I130)+oq25basecaser1!$W130</f>
        <v>12.125918608321165</v>
      </c>
      <c r="T105" s="42">
        <f ca="1">summary_MWh!T84*60/(oq25basecase!$C130*oq25basecase!$I130)+oq25basecaser1!$W130</f>
        <v>12.125918608321165</v>
      </c>
      <c r="U105" s="42">
        <f ca="1">summary_MWh!U84*60/(oq25basecase!$C130*oq25basecase!$I130)+oq25basecaser1!$W130</f>
        <v>12.125918608321165</v>
      </c>
      <c r="V105" s="42">
        <f ca="1">summary_MWh!V84*60/(oq25basecase!$C130*oq25basecase!$I130)+oq25basecaser1!$W130</f>
        <v>12.125918608321165</v>
      </c>
      <c r="W105" s="42">
        <f ca="1">summary_MWh!W84*60/(oq25basecase!$C130*oq25basecase!$I130)+oq25basecaser1!$W130</f>
        <v>12.125918608321165</v>
      </c>
      <c r="X105" s="42">
        <f ca="1">summary_MWh!X84*60/(oq25basecase!$C130*oq25basecase!$I130)+oq25basecaser1!$W130</f>
        <v>3.3686600799374657</v>
      </c>
      <c r="Y105" s="42">
        <f ca="1">summary_MWh!Y84*60/(oq25basecase!$C130*oq25basecase!$I130)+oq25basecaser1!$W130</f>
        <v>12.125918608321165</v>
      </c>
    </row>
    <row r="106" spans="1:25" x14ac:dyDescent="0.2">
      <c r="A106" s="1" t="s">
        <v>94</v>
      </c>
      <c r="B106" s="12">
        <f>summary_MWh!B85*60/(out23_0!$C131*out23_0!$I131)</f>
        <v>6.2490555867132942</v>
      </c>
      <c r="C106" s="12">
        <f ca="1">summary_MWh!C85*60/(out23_0!$C131*out23_0!$I131)</f>
        <v>6.254335419274093</v>
      </c>
      <c r="D106" s="12">
        <f ca="1">summary_MWh!D85*60/(out23_0!$C131*out23_0!$I131)</f>
        <v>6.254335419274093</v>
      </c>
      <c r="E106" s="42">
        <f ca="1">summary_MWh!E85*60/(oq25basecase!$C131*oq25basecase!$I131)+oq25basecaser1!$W131</f>
        <v>13.307117798177376</v>
      </c>
      <c r="F106" s="42">
        <f ca="1">summary_MWh!F85*60/(oq25basecase!$C131*oq25basecase!$I131)+oq25basecaser1!$W131</f>
        <v>13.307117798177376</v>
      </c>
      <c r="G106" s="42">
        <f ca="1">summary_MWh!G85*60/(oq25basecase!$C131*oq25basecase!$I131)+oq25basecaser1!$W131</f>
        <v>13.307117798177376</v>
      </c>
      <c r="H106" s="42">
        <f ca="1">summary_MWh!H85*60/(oq25basecase!$C131*oq25basecase!$I131)+oq25basecaser1!$W131</f>
        <v>13.307117798177376</v>
      </c>
      <c r="I106" s="42">
        <f ca="1">summary_MWh!I85*60/(oq25basecase!$C131*oq25basecase!$I131)+oq25basecaser1!$W131</f>
        <v>13.307117798177376</v>
      </c>
      <c r="J106" s="42">
        <f ca="1">summary_MWh!J85*60/(oq25basecase!$C131*oq25basecase!$I131)+oq25basecaser1!$W131</f>
        <v>10.449405063180189</v>
      </c>
      <c r="K106" s="42">
        <f ca="1">summary_MWh!K85*60/(oq25basecase!$C131*oq25basecase!$I131)+oq25basecaser1!$W131</f>
        <v>16.255105336905256</v>
      </c>
      <c r="L106" s="42">
        <f ca="1">summary_MWh!L85*60/(oq25basecase!$C131*oq25basecase!$I131)+oq25basecaser1!$W131</f>
        <v>10.32379121096182</v>
      </c>
      <c r="M106" s="42">
        <f ca="1">summary_MWh!M85*60/(oq25basecase!$C131*oq25basecase!$I131)+oq25basecaser1!$W131</f>
        <v>16.290444385392931</v>
      </c>
      <c r="N106" s="42">
        <f ca="1">summary_MWh!N85*60/(oq25basecase!$C131*oq25basecase!$I131)+oq25basecaser1!$W131</f>
        <v>13.307117798177376</v>
      </c>
      <c r="O106" s="42">
        <f ca="1">summary_MWh!O85*60/(oq25basecase!$C131*oq25basecase!$I131)+oq25basecaser1!$W131</f>
        <v>13.307117798177376</v>
      </c>
      <c r="P106" s="42">
        <f ca="1">summary_MWh!P85*60/(oq25basecase!$C131*oq25basecase!$I131)+oq25basecaser1!$W131</f>
        <v>12.20857955196152</v>
      </c>
      <c r="Q106" s="42">
        <f ca="1">summary_MWh!Q85*60/(oq25basecase!$C131*oq25basecase!$I131)+oq25basecaser1!$W131</f>
        <v>14.428855284840887</v>
      </c>
      <c r="R106" s="42">
        <f ca="1">summary_MWh!R85*60/(oq25basecase!$C131*oq25basecase!$I131)+oq25basecaser1!$W131</f>
        <v>13.307117798177376</v>
      </c>
      <c r="S106" s="42">
        <f ca="1">summary_MWh!S85*60/(oq25basecase!$C131*oq25basecase!$I131)+oq25basecaser1!$W131</f>
        <v>13.307117798177376</v>
      </c>
      <c r="T106" s="42">
        <f ca="1">summary_MWh!T85*60/(oq25basecase!$C131*oq25basecase!$I131)+oq25basecaser1!$W131</f>
        <v>13.307117798177376</v>
      </c>
      <c r="U106" s="42">
        <f ca="1">summary_MWh!U85*60/(oq25basecase!$C131*oq25basecase!$I131)+oq25basecaser1!$W131</f>
        <v>13.307117798177376</v>
      </c>
      <c r="V106" s="42">
        <f ca="1">summary_MWh!V85*60/(oq25basecase!$C131*oq25basecase!$I131)+oq25basecaser1!$W131</f>
        <v>13.307117798177376</v>
      </c>
      <c r="W106" s="42">
        <f ca="1">summary_MWh!W85*60/(oq25basecase!$C131*oq25basecase!$I131)+oq25basecaser1!$W131</f>
        <v>13.307117798177376</v>
      </c>
      <c r="X106" s="42">
        <f ca="1">summary_MWh!X85*60/(oq25basecase!$C131*oq25basecase!$I131)+oq25basecaser1!$W131</f>
        <v>13.307117798177376</v>
      </c>
      <c r="Y106" s="42">
        <f ca="1">summary_MWh!Y85*60/(oq25basecase!$C131*oq25basecase!$I131)+oq25basecaser1!$W131</f>
        <v>13.307117798177376</v>
      </c>
    </row>
    <row r="107" spans="1:25" x14ac:dyDescent="0.2">
      <c r="A107" s="1" t="s">
        <v>95</v>
      </c>
      <c r="B107" s="12">
        <f>summary_MWh!B86*60/(out23_0!$C132*out23_0!$I132)</f>
        <v>4.7280907184313881</v>
      </c>
      <c r="C107" s="12">
        <f ca="1">summary_MWh!C86*60/(out23_0!$C132*out23_0!$I132)</f>
        <v>4.7284050336552532</v>
      </c>
      <c r="D107" s="12">
        <f ca="1">summary_MWh!D86*60/(out23_0!$C132*out23_0!$I132)</f>
        <v>4.7284050336552532</v>
      </c>
      <c r="E107" s="42">
        <f ca="1">summary_MWh!E86*60/(oq25basecase!$C132*oq25basecase!$I132)+oq25basecaser1!$W132</f>
        <v>12.302616312851896</v>
      </c>
      <c r="F107" s="42">
        <f ca="1">summary_MWh!F86*60/(oq25basecase!$C132*oq25basecase!$I132)+oq25basecaser1!$W132</f>
        <v>12.302616312851896</v>
      </c>
      <c r="G107" s="42">
        <f ca="1">summary_MWh!G86*60/(oq25basecase!$C132*oq25basecase!$I132)+oq25basecaser1!$W132</f>
        <v>12.302616312851896</v>
      </c>
      <c r="H107" s="42">
        <f ca="1">summary_MWh!H86*60/(oq25basecase!$C132*oq25basecase!$I132)+oq25basecaser1!$W132</f>
        <v>12.302616312851896</v>
      </c>
      <c r="I107" s="42">
        <f ca="1">summary_MWh!I86*60/(oq25basecase!$C132*oq25basecase!$I132)+oq25basecaser1!$W132</f>
        <v>2.3855416494492045</v>
      </c>
      <c r="J107" s="42">
        <f ca="1">summary_MWh!J86*60/(oq25basecase!$C132*oq25basecase!$I132)+oq25basecaser1!$W132</f>
        <v>8.9000229835985305</v>
      </c>
      <c r="K107" s="42">
        <f ca="1">summary_MWh!K86*60/(oq25basecase!$C132*oq25basecase!$I132)+oq25basecaser1!$W132</f>
        <v>15.723760743696452</v>
      </c>
      <c r="L107" s="42">
        <f ca="1">summary_MWh!L86*60/(oq25basecase!$C132*oq25basecase!$I132)+oq25basecaser1!$W132</f>
        <v>8.8043451990208084</v>
      </c>
      <c r="M107" s="42">
        <f ca="1">summary_MWh!M86*60/(oq25basecase!$C132*oq25basecase!$I132)+oq25basecaser1!$W132</f>
        <v>15.800879776744186</v>
      </c>
      <c r="N107" s="42">
        <f ca="1">summary_MWh!N86*60/(oq25basecase!$C132*oq25basecase!$I132)+oq25basecaser1!$W132</f>
        <v>12.302616312851896</v>
      </c>
      <c r="O107" s="42">
        <f ca="1">summary_MWh!O86*60/(oq25basecase!$C132*oq25basecase!$I132)+oq25basecaser1!$W132</f>
        <v>12.302616312851896</v>
      </c>
      <c r="P107" s="42">
        <f ca="1">summary_MWh!P86*60/(oq25basecase!$C132*oq25basecase!$I132)+oq25basecaser1!$W132</f>
        <v>11.127470964014687</v>
      </c>
      <c r="Q107" s="42">
        <f ca="1">summary_MWh!Q86*60/(oq25basecase!$C132*oq25basecase!$I132)+oq25basecaser1!$W132</f>
        <v>13.479865394859241</v>
      </c>
      <c r="R107" s="42">
        <f ca="1">summary_MWh!R86*60/(oq25basecase!$C132*oq25basecase!$I132)+oq25basecaser1!$W132</f>
        <v>12.302616312851896</v>
      </c>
      <c r="S107" s="42">
        <f ca="1">summary_MWh!S86*60/(oq25basecase!$C132*oq25basecase!$I132)+oq25basecaser1!$W132</f>
        <v>12.302616312851896</v>
      </c>
      <c r="T107" s="42">
        <f ca="1">summary_MWh!T86*60/(oq25basecase!$C132*oq25basecase!$I132)+oq25basecaser1!$W132</f>
        <v>12.302616312851896</v>
      </c>
      <c r="U107" s="42">
        <f ca="1">summary_MWh!U86*60/(oq25basecase!$C132*oq25basecase!$I132)+oq25basecaser1!$W132</f>
        <v>12.302616312851896</v>
      </c>
      <c r="V107" s="42">
        <f ca="1">summary_MWh!V86*60/(oq25basecase!$C132*oq25basecase!$I132)+oq25basecaser1!$W132</f>
        <v>2.6388540729498167</v>
      </c>
      <c r="W107" s="42">
        <f ca="1">summary_MWh!W86*60/(oq25basecase!$C132*oq25basecase!$I132)+oq25basecaser1!$W132</f>
        <v>12.302616312851896</v>
      </c>
      <c r="X107" s="42">
        <f ca="1">summary_MWh!X86*60/(oq25basecase!$C132*oq25basecase!$I132)+oq25basecaser1!$W132</f>
        <v>2.6388540729498167</v>
      </c>
      <c r="Y107" s="42">
        <f ca="1">summary_MWh!Y86*60/(oq25basecase!$C132*oq25basecase!$I132)+oq25basecaser1!$W132</f>
        <v>26.942128246756425</v>
      </c>
    </row>
    <row r="108" spans="1:25" x14ac:dyDescent="0.2">
      <c r="A108" s="1" t="s">
        <v>96</v>
      </c>
      <c r="B108" s="12">
        <f>summary_MWh!B87*60/(out23_0!$C133*out23_0!$I133)</f>
        <v>4.728090718431389</v>
      </c>
      <c r="C108" s="12">
        <f ca="1">summary_MWh!C87*60/(out23_0!$C133*out23_0!$I133)</f>
        <v>4.7283900928792564</v>
      </c>
      <c r="D108" s="12">
        <f ca="1">summary_MWh!D87*60/(out23_0!$C133*out23_0!$I133)</f>
        <v>4.7283900928792564</v>
      </c>
      <c r="E108" s="42">
        <f ca="1">summary_MWh!E87*60/(oq25basecase!$C133*oq25basecase!$I133)+oq25basecaser1!$W133</f>
        <v>12.319113391935995</v>
      </c>
      <c r="F108" s="42">
        <f ca="1">summary_MWh!F87*60/(oq25basecase!$C133*oq25basecase!$I133)+oq25basecaser1!$W133</f>
        <v>12.319113391935995</v>
      </c>
      <c r="G108" s="42">
        <f ca="1">summary_MWh!G87*60/(oq25basecase!$C133*oq25basecase!$I133)+oq25basecaser1!$W133</f>
        <v>12.319113391935995</v>
      </c>
      <c r="H108" s="42">
        <f ca="1">summary_MWh!H87*60/(oq25basecase!$C133*oq25basecase!$I133)+oq25basecaser1!$W133</f>
        <v>24.176740510580057</v>
      </c>
      <c r="I108" s="42">
        <f ca="1">summary_MWh!I87*60/(oq25basecase!$C133*oq25basecase!$I133)+oq25basecaser1!$W133</f>
        <v>5.7295987061795977</v>
      </c>
      <c r="J108" s="42">
        <f ca="1">summary_MWh!J87*60/(oq25basecase!$C133*oq25basecase!$I133)+oq25basecaser1!$W133</f>
        <v>4.3411472902410777</v>
      </c>
      <c r="K108" s="42">
        <f ca="1">summary_MWh!K87*60/(oq25basecase!$C133*oq25basecase!$I133)+oq25basecaser1!$W133</f>
        <v>15.539999801031689</v>
      </c>
      <c r="L108" s="42">
        <f ca="1">summary_MWh!L87*60/(oq25basecase!$C133*oq25basecase!$I133)+oq25basecaser1!$W133</f>
        <v>9.0424526908095597</v>
      </c>
      <c r="M108" s="42">
        <f ca="1">summary_MWh!M87*60/(oq25basecase!$C133*oq25basecase!$I133)+oq25basecaser1!$W133</f>
        <v>7.0294302673965676</v>
      </c>
      <c r="N108" s="42">
        <f ca="1">summary_MWh!N87*60/(oq25basecase!$C133*oq25basecase!$I133)+oq25basecaser1!$W133</f>
        <v>5.7295987061795977</v>
      </c>
      <c r="O108" s="42">
        <f ca="1">summary_MWh!O87*60/(oq25basecase!$C133*oq25basecase!$I133)+oq25basecaser1!$W133</f>
        <v>12.319113391935995</v>
      </c>
      <c r="P108" s="42">
        <f ca="1">summary_MWh!P87*60/(oq25basecase!$C133*oq25basecase!$I133)+oq25basecaser1!$W133</f>
        <v>11.21818697862933</v>
      </c>
      <c r="Q108" s="42">
        <f ca="1">summary_MWh!Q87*60/(oq25basecase!$C133*oq25basecase!$I133)+oq25basecaser1!$W133</f>
        <v>6.2405366996525942</v>
      </c>
      <c r="R108" s="42">
        <f ca="1">summary_MWh!R87*60/(oq25basecase!$C133*oq25basecase!$I133)+oq25basecaser1!$W133</f>
        <v>12.319113391935995</v>
      </c>
      <c r="S108" s="42">
        <f ca="1">summary_MWh!S87*60/(oq25basecase!$C133*oq25basecase!$I133)+oq25basecaser1!$W133</f>
        <v>12.319113391935995</v>
      </c>
      <c r="T108" s="42">
        <f ca="1">summary_MWh!T87*60/(oq25basecase!$C133*oq25basecase!$I133)+oq25basecaser1!$W133</f>
        <v>12.319113391935995</v>
      </c>
      <c r="U108" s="42">
        <f ca="1">summary_MWh!U87*60/(oq25basecase!$C133*oq25basecase!$I133)+oq25basecaser1!$W133</f>
        <v>12.319113391935995</v>
      </c>
      <c r="V108" s="42">
        <f ca="1">summary_MWh!V87*60/(oq25basecase!$C133*oq25basecase!$I133)+oq25basecaser1!$W133</f>
        <v>5.7295987061795977</v>
      </c>
      <c r="W108" s="42">
        <f ca="1">summary_MWh!W87*60/(oq25basecase!$C133*oq25basecase!$I133)+oq25basecaser1!$W133</f>
        <v>12.319113391935995</v>
      </c>
      <c r="X108" s="42">
        <f ca="1">summary_MWh!X87*60/(oq25basecase!$C133*oq25basecase!$I133)+oq25basecaser1!$W133</f>
        <v>5.7295987061795977</v>
      </c>
      <c r="Y108" s="42">
        <f ca="1">summary_MWh!Y87*60/(oq25basecase!$C133*oq25basecase!$I133)+oq25basecaser1!$W133</f>
        <v>24.176740510580057</v>
      </c>
    </row>
    <row r="109" spans="1:25" x14ac:dyDescent="0.2">
      <c r="A109" s="1" t="s">
        <v>97</v>
      </c>
      <c r="B109" s="12">
        <f>summary_MWh!B88*60/(out23_0!$C134*out23_0!$I134)</f>
        <v>5.9208165558937109</v>
      </c>
      <c r="C109" s="12">
        <f ca="1">summary_MWh!C88*60/(out23_0!$C134*out23_0!$I134)</f>
        <v>5.92477508650519</v>
      </c>
      <c r="D109" s="12">
        <f ca="1">summary_MWh!D88*60/(out23_0!$C134*out23_0!$I134)</f>
        <v>5.92477508650519</v>
      </c>
      <c r="E109" s="42">
        <f ca="1">summary_MWh!E88*60/(oq25basecase!$C134*oq25basecase!$I134)+oq25basecaser1!$W134</f>
        <v>2.0050735078075039</v>
      </c>
      <c r="F109" s="42">
        <f ca="1">summary_MWh!F88*60/(oq25basecase!$C134*oq25basecase!$I134)+oq25basecaser1!$W134</f>
        <v>2.0050735078075039</v>
      </c>
      <c r="G109" s="42">
        <f ca="1">summary_MWh!G88*60/(oq25basecase!$C134*oq25basecase!$I134)+oq25basecaser1!$W134</f>
        <v>2.0050735078075039</v>
      </c>
      <c r="H109" s="42">
        <f ca="1">summary_MWh!H88*60/(oq25basecase!$C134*oq25basecase!$I134)+oq25basecaser1!$W134</f>
        <v>29.710618284130838</v>
      </c>
      <c r="I109" s="42">
        <f ca="1">summary_MWh!I88*60/(oq25basecase!$C134*oq25basecase!$I134)+oq25basecaser1!$W134</f>
        <v>2.0050735078075039</v>
      </c>
      <c r="J109" s="42">
        <f ca="1">summary_MWh!J88*60/(oq25basecase!$C134*oq25basecase!$I134)+oq25basecaser1!$W134</f>
        <v>3.2968287615445577</v>
      </c>
      <c r="K109" s="42">
        <f ca="1">summary_MWh!K88*60/(oq25basecase!$C134*oq25basecase!$I134)+oq25basecaser1!$W134</f>
        <v>2.2753875022873227</v>
      </c>
      <c r="L109" s="42">
        <f ca="1">summary_MWh!L88*60/(oq25basecase!$C134*oq25basecase!$I134)+oq25basecaser1!$W134</f>
        <v>20.981309399918018</v>
      </c>
      <c r="M109" s="42">
        <f ca="1">summary_MWh!M88*60/(oq25basecase!$C134*oq25basecase!$I134)+oq25basecaser1!$W134</f>
        <v>2.4227107608340392</v>
      </c>
      <c r="N109" s="42">
        <f ca="1">summary_MWh!N88*60/(oq25basecase!$C134*oq25basecase!$I134)+oq25basecaser1!$W134</f>
        <v>2.0050735078075039</v>
      </c>
      <c r="O109" s="42">
        <f ca="1">summary_MWh!O88*60/(oq25basecase!$C134*oq25basecase!$I134)+oq25basecaser1!$W134</f>
        <v>29.710618284130838</v>
      </c>
      <c r="P109" s="42">
        <f ca="1">summary_MWh!P88*60/(oq25basecase!$C134*oq25basecase!$I134)+oq25basecaser1!$W134</f>
        <v>26.769219655977917</v>
      </c>
      <c r="Q109" s="42">
        <f ca="1">summary_MWh!Q88*60/(oq25basecase!$C134*oq25basecase!$I134)+oq25basecaser1!$W134</f>
        <v>2.1683014475774054</v>
      </c>
      <c r="R109" s="42">
        <f ca="1">summary_MWh!R88*60/(oq25basecase!$C134*oq25basecase!$I134)+oq25basecaser1!$W134</f>
        <v>29.710618284130838</v>
      </c>
      <c r="S109" s="42">
        <f ca="1">summary_MWh!S88*60/(oq25basecase!$C134*oq25basecase!$I134)+oq25basecaser1!$W134</f>
        <v>2.0050735078075039</v>
      </c>
      <c r="T109" s="42">
        <f ca="1">summary_MWh!T88*60/(oq25basecase!$C134*oq25basecase!$I134)+oq25basecaser1!$W134</f>
        <v>2.0050735078075039</v>
      </c>
      <c r="U109" s="42">
        <f ca="1">summary_MWh!U88*60/(oq25basecase!$C134*oq25basecase!$I134)+oq25basecaser1!$W134</f>
        <v>2.0050735078075039</v>
      </c>
      <c r="V109" s="42">
        <f ca="1">summary_MWh!V88*60/(oq25basecase!$C134*oq25basecase!$I134)+oq25basecaser1!$W134</f>
        <v>2.0050735078075039</v>
      </c>
      <c r="W109" s="42">
        <f ca="1">summary_MWh!W88*60/(oq25basecase!$C134*oq25basecase!$I134)+oq25basecaser1!$W134</f>
        <v>29.710618284130838</v>
      </c>
      <c r="X109" s="42">
        <f ca="1">summary_MWh!X88*60/(oq25basecase!$C134*oq25basecase!$I134)+oq25basecaser1!$W134</f>
        <v>2.0050735078075039</v>
      </c>
      <c r="Y109" s="42">
        <f ca="1">summary_MWh!Y88*60/(oq25basecase!$C134*oq25basecase!$I134)+oq25basecaser1!$W134</f>
        <v>29.710618284130838</v>
      </c>
    </row>
    <row r="110" spans="1:25" x14ac:dyDescent="0.2">
      <c r="A110" s="1" t="s">
        <v>98</v>
      </c>
      <c r="B110" s="12">
        <f>summary_MWh!B89*60/(out23_0!$C135*out23_0!$I135)</f>
        <v>3.9899547408756737</v>
      </c>
      <c r="C110" s="12">
        <f ca="1">summary_MWh!C89*60/(out23_0!$C135*out23_0!$I135)</f>
        <v>3.9902686708486215</v>
      </c>
      <c r="D110" s="12">
        <f ca="1">summary_MWh!D89*60/(out23_0!$C135*out23_0!$I135)</f>
        <v>3.9902686708486215</v>
      </c>
      <c r="E110" s="42">
        <f ca="1">summary_MWh!E89*60/(oq25basecase!$C135*oq25basecase!$I135)+oq25basecaser1!$W135</f>
        <v>0.80315806449978888</v>
      </c>
      <c r="F110" s="42">
        <f ca="1">summary_MWh!F89*60/(oq25basecase!$C135*oq25basecase!$I135)+oq25basecaser1!$W135</f>
        <v>0.80315806449978888</v>
      </c>
      <c r="G110" s="42">
        <f ca="1">summary_MWh!G89*60/(oq25basecase!$C135*oq25basecase!$I135)+oq25basecaser1!$W135</f>
        <v>0.80315806449978888</v>
      </c>
      <c r="H110" s="42">
        <f ca="1">summary_MWh!H89*60/(oq25basecase!$C135*oq25basecase!$I135)+oq25basecaser1!$W135</f>
        <v>23.951956344364707</v>
      </c>
      <c r="I110" s="42">
        <f ca="1">summary_MWh!I89*60/(oq25basecase!$C135*oq25basecase!$I135)+oq25basecaser1!$W135</f>
        <v>0.80315806449978888</v>
      </c>
      <c r="J110" s="42">
        <f ca="1">summary_MWh!J89*60/(oq25basecase!$C135*oq25basecase!$I135)+oq25basecaser1!$W135</f>
        <v>1.2318990944702406</v>
      </c>
      <c r="K110" s="42">
        <f ca="1">summary_MWh!K89*60/(oq25basecase!$C135*oq25basecase!$I135)+oq25basecaser1!$W135</f>
        <v>1.1031422350358799</v>
      </c>
      <c r="L110" s="42">
        <f ca="1">summary_MWh!L89*60/(oq25basecase!$C135*oq25basecase!$I135)+oq25basecaser1!$W135</f>
        <v>16.807513805318695</v>
      </c>
      <c r="M110" s="42">
        <f ca="1">summary_MWh!M89*60/(oq25basecase!$C135*oq25basecase!$I135)+oq25basecaser1!$W135</f>
        <v>1.0029615153229212</v>
      </c>
      <c r="N110" s="42">
        <f ca="1">summary_MWh!N89*60/(oq25basecase!$C135*oq25basecase!$I135)+oq25basecaser1!$W135</f>
        <v>0.80315806449978888</v>
      </c>
      <c r="O110" s="42">
        <f ca="1">summary_MWh!O89*60/(oq25basecase!$C135*oq25basecase!$I135)+oq25basecaser1!$W135</f>
        <v>23.951956344364707</v>
      </c>
      <c r="P110" s="42">
        <f ca="1">summary_MWh!P89*60/(oq25basecase!$C135*oq25basecase!$I135)+oq25basecaser1!$W135</f>
        <v>21.557207769016461</v>
      </c>
      <c r="Q110" s="42">
        <f ca="1">summary_MWh!Q89*60/(oq25basecase!$C135*oq25basecase!$I135)+oq25basecaser1!$W135</f>
        <v>0.90035888763191219</v>
      </c>
      <c r="R110" s="42">
        <f ca="1">summary_MWh!R89*60/(oq25basecase!$C135*oq25basecase!$I135)+oq25basecaser1!$W135</f>
        <v>23.951956344364707</v>
      </c>
      <c r="S110" s="42">
        <f ca="1">summary_MWh!S89*60/(oq25basecase!$C135*oq25basecase!$I135)+oq25basecaser1!$W135</f>
        <v>0.80315806449978888</v>
      </c>
      <c r="T110" s="42">
        <f ca="1">summary_MWh!T89*60/(oq25basecase!$C135*oq25basecase!$I135)+oq25basecaser1!$W135</f>
        <v>0.80315806449978888</v>
      </c>
      <c r="U110" s="42">
        <f ca="1">summary_MWh!U89*60/(oq25basecase!$C135*oq25basecase!$I135)+oq25basecaser1!$W135</f>
        <v>0.80315806449978888</v>
      </c>
      <c r="V110" s="42">
        <f ca="1">summary_MWh!V89*60/(oq25basecase!$C135*oq25basecase!$I135)+oq25basecaser1!$W135</f>
        <v>0.80315806449978888</v>
      </c>
      <c r="W110" s="42">
        <f ca="1">summary_MWh!W89*60/(oq25basecase!$C135*oq25basecase!$I135)+oq25basecaser1!$W135</f>
        <v>23.951956344364707</v>
      </c>
      <c r="X110" s="42">
        <f ca="1">summary_MWh!X89*60/(oq25basecase!$C135*oq25basecase!$I135)+oq25basecaser1!$W135</f>
        <v>0.80315806449978888</v>
      </c>
      <c r="Y110" s="42">
        <f ca="1">summary_MWh!Y89*60/(oq25basecase!$C135*oq25basecase!$I135)+oq25basecaser1!$W135</f>
        <v>38.405847754242295</v>
      </c>
    </row>
    <row r="111" spans="1:25" x14ac:dyDescent="0.2">
      <c r="A111" s="1" t="s">
        <v>99</v>
      </c>
      <c r="B111" s="12">
        <f>summary_MWh!B90*60/(out23_0!$C136*out23_0!$I136)</f>
        <v>4.0150243806543484</v>
      </c>
      <c r="C111" s="12">
        <f ca="1">summary_MWh!C90*60/(out23_0!$C136*out23_0!$I136)</f>
        <v>4.0156985294117646</v>
      </c>
      <c r="D111" s="12">
        <f ca="1">summary_MWh!D90*60/(out23_0!$C136*out23_0!$I136)</f>
        <v>4.0156985294117646</v>
      </c>
      <c r="E111" s="42">
        <f ca="1">summary_MWh!E90*60/(oq25basecase!$C136*oq25basecase!$I136)+oq25basecaser1!$W136</f>
        <v>32.543721234119779</v>
      </c>
      <c r="F111" s="42">
        <f ca="1">summary_MWh!F90*60/(oq25basecase!$C136*oq25basecase!$I136)+oq25basecaser1!$W136</f>
        <v>32.543721234119779</v>
      </c>
      <c r="G111" s="42">
        <f ca="1">summary_MWh!G90*60/(oq25basecase!$C136*oq25basecase!$I136)+oq25basecaser1!$W136</f>
        <v>32.543721234119779</v>
      </c>
      <c r="H111" s="42">
        <f ca="1">summary_MWh!H90*60/(oq25basecase!$C136*oq25basecase!$I136)+oq25basecaser1!$W136</f>
        <v>32.543721234119779</v>
      </c>
      <c r="I111" s="42">
        <f ca="1">summary_MWh!I90*60/(oq25basecase!$C136*oq25basecase!$I136)+oq25basecaser1!$W136</f>
        <v>6.8919245009074412</v>
      </c>
      <c r="J111" s="42">
        <f ca="1">summary_MWh!J90*60/(oq25basecase!$C136*oq25basecase!$I136)+oq25basecaser1!$W136</f>
        <v>24.954755716878402</v>
      </c>
      <c r="K111" s="42">
        <f ca="1">summary_MWh!K90*60/(oq25basecase!$C136*oq25basecase!$I136)+oq25basecaser1!$W136</f>
        <v>38.20613139745916</v>
      </c>
      <c r="L111" s="42">
        <f ca="1">summary_MWh!L90*60/(oq25basecase!$C136*oq25basecase!$I136)+oq25basecaser1!$W136</f>
        <v>24.469724863883847</v>
      </c>
      <c r="M111" s="42">
        <f ca="1">summary_MWh!M90*60/(oq25basecase!$C136*oq25basecase!$I136)+oq25basecaser1!$W136</f>
        <v>38.631227586206897</v>
      </c>
      <c r="N111" s="42">
        <f ca="1">summary_MWh!N90*60/(oq25basecase!$C136*oq25basecase!$I136)+oq25basecaser1!$W136</f>
        <v>32.543721234119779</v>
      </c>
      <c r="O111" s="42">
        <f ca="1">summary_MWh!O90*60/(oq25basecase!$C136*oq25basecase!$I136)+oq25basecaser1!$W136</f>
        <v>32.543721234119779</v>
      </c>
      <c r="P111" s="42">
        <f ca="1">summary_MWh!P90*60/(oq25basecase!$C136*oq25basecase!$I136)+oq25basecaser1!$W136</f>
        <v>29.823271143375678</v>
      </c>
      <c r="Q111" s="42">
        <f ca="1">summary_MWh!Q90*60/(oq25basecase!$C136*oq25basecase!$I136)+oq25basecaser1!$W136</f>
        <v>35.27085735027223</v>
      </c>
      <c r="R111" s="42">
        <f ca="1">summary_MWh!R90*60/(oq25basecase!$C136*oq25basecase!$I136)+oq25basecaser1!$W136</f>
        <v>32.543721234119779</v>
      </c>
      <c r="S111" s="42">
        <f ca="1">summary_MWh!S90*60/(oq25basecase!$C136*oq25basecase!$I136)+oq25basecaser1!$W136</f>
        <v>32.543721234119779</v>
      </c>
      <c r="T111" s="42">
        <f ca="1">summary_MWh!T90*60/(oq25basecase!$C136*oq25basecase!$I136)+oq25basecaser1!$W136</f>
        <v>32.543721234119779</v>
      </c>
      <c r="U111" s="42">
        <f ca="1">summary_MWh!U90*60/(oq25basecase!$C136*oq25basecase!$I136)+oq25basecaser1!$W136</f>
        <v>32.543721234119779</v>
      </c>
      <c r="V111" s="42">
        <f ca="1">summary_MWh!V90*60/(oq25basecase!$C136*oq25basecase!$I136)+oq25basecaser1!$W136</f>
        <v>9.3353727767695105</v>
      </c>
      <c r="W111" s="42">
        <f ca="1">summary_MWh!W90*60/(oq25basecase!$C136*oq25basecase!$I136)+oq25basecaser1!$W136</f>
        <v>32.543721234119779</v>
      </c>
      <c r="X111" s="42">
        <f ca="1">summary_MWh!X90*60/(oq25basecase!$C136*oq25basecase!$I136)+oq25basecaser1!$W136</f>
        <v>9.3353727767695105</v>
      </c>
      <c r="Y111" s="42">
        <f ca="1">summary_MWh!Y90*60/(oq25basecase!$C136*oq25basecase!$I136)+oq25basecaser1!$W136</f>
        <v>32.543721234119779</v>
      </c>
    </row>
    <row r="112" spans="1:25" x14ac:dyDescent="0.2">
      <c r="A112" s="1" t="s">
        <v>100</v>
      </c>
      <c r="B112" s="12">
        <f>summary_MWh!B91*60/(out23_0!$C137*out23_0!$I137)</f>
        <v>4.4510354383561754</v>
      </c>
      <c r="C112" s="12">
        <f ca="1">summary_MWh!C91*60/(out23_0!$C137*out23_0!$I137)</f>
        <v>5.9859215686274512</v>
      </c>
      <c r="D112" s="12">
        <f ca="1">summary_MWh!D91*60/(out23_0!$C137*out23_0!$I137)</f>
        <v>5.9859215686274512</v>
      </c>
      <c r="E112" s="42">
        <f ca="1">summary_MWh!E91*60/(oq25basecase!$C137*oq25basecase!$I137)+oq25basecaser1!$W137</f>
        <v>4.1848354647930037</v>
      </c>
      <c r="F112" s="42">
        <f ca="1">summary_MWh!F91*60/(oq25basecase!$C137*oq25basecase!$I137)+oq25basecaser1!$W137</f>
        <v>4.1848354647930037</v>
      </c>
      <c r="G112" s="42">
        <f ca="1">summary_MWh!G91*60/(oq25basecase!$C137*oq25basecase!$I137)+oq25basecaser1!$W137</f>
        <v>4.1848354647930037</v>
      </c>
      <c r="H112" s="42">
        <f ca="1">summary_MWh!H91*60/(oq25basecase!$C137*oq25basecase!$I137)+oq25basecaser1!$W137</f>
        <v>4.1848354647930037</v>
      </c>
      <c r="I112" s="42">
        <f ca="1">summary_MWh!I91*60/(oq25basecase!$C137*oq25basecase!$I137)+oq25basecaser1!$W137</f>
        <v>4.1848354647930037</v>
      </c>
      <c r="J112" s="42">
        <f ca="1">summary_MWh!J91*60/(oq25basecase!$C137*oq25basecase!$I137)+oq25basecaser1!$W137</f>
        <v>3.2205984936561691</v>
      </c>
      <c r="K112" s="42">
        <f ca="1">summary_MWh!K91*60/(oq25basecase!$C137*oq25basecase!$I137)+oq25basecaser1!$W137</f>
        <v>5.4711671637264319</v>
      </c>
      <c r="L112" s="42">
        <f ca="1">summary_MWh!L91*60/(oq25basecase!$C137*oq25basecase!$I137)+oq25basecaser1!$W137</f>
        <v>2.9293787595410197</v>
      </c>
      <c r="M112" s="42">
        <f ca="1">summary_MWh!M91*60/(oq25basecase!$C137*oq25basecase!$I137)+oq25basecaser1!$W137</f>
        <v>5.4402921700449873</v>
      </c>
      <c r="N112" s="42">
        <f ca="1">summary_MWh!N91*60/(oq25basecase!$C137*oq25basecase!$I137)+oq25basecaser1!$W137</f>
        <v>4.1848354647930037</v>
      </c>
      <c r="O112" s="42">
        <f ca="1">summary_MWh!O91*60/(oq25basecase!$C137*oq25basecase!$I137)+oq25basecaser1!$W137</f>
        <v>4.1848354647930037</v>
      </c>
      <c r="P112" s="42">
        <f ca="1">summary_MWh!P91*60/(oq25basecase!$C137*oq25basecase!$I137)+oq25basecaser1!$W137</f>
        <v>3.7593792650255273</v>
      </c>
      <c r="Q112" s="42">
        <f ca="1">summary_MWh!Q91*60/(oq25basecase!$C137*oq25basecase!$I137)+oq25basecaser1!$W137</f>
        <v>4.6118839407572159</v>
      </c>
      <c r="R112" s="42">
        <f ca="1">summary_MWh!R91*60/(oq25basecase!$C137*oq25basecase!$I137)+oq25basecaser1!$W137</f>
        <v>4.1848354647930037</v>
      </c>
      <c r="S112" s="42">
        <f ca="1">summary_MWh!S91*60/(oq25basecase!$C137*oq25basecase!$I137)+oq25basecaser1!$W137</f>
        <v>4.1848354647930037</v>
      </c>
      <c r="T112" s="42">
        <f ca="1">summary_MWh!T91*60/(oq25basecase!$C137*oq25basecase!$I137)+oq25basecaser1!$W137</f>
        <v>4.1848354647930037</v>
      </c>
      <c r="U112" s="42">
        <f ca="1">summary_MWh!U91*60/(oq25basecase!$C137*oq25basecase!$I137)+oq25basecaser1!$W137</f>
        <v>4.1848354647930037</v>
      </c>
      <c r="V112" s="42">
        <f ca="1">summary_MWh!V91*60/(oq25basecase!$C137*oq25basecase!$I137)+oq25basecaser1!$W137</f>
        <v>4.1848354647930037</v>
      </c>
      <c r="W112" s="42">
        <f ca="1">summary_MWh!W91*60/(oq25basecase!$C137*oq25basecase!$I137)+oq25basecaser1!$W137</f>
        <v>4.1848354647930037</v>
      </c>
      <c r="X112" s="42">
        <f ca="1">summary_MWh!X91*60/(oq25basecase!$C137*oq25basecase!$I137)+oq25basecaser1!$W137</f>
        <v>4.1848354647930037</v>
      </c>
      <c r="Y112" s="42">
        <f ca="1">summary_MWh!Y91*60/(oq25basecase!$C137*oq25basecase!$I137)+oq25basecaser1!$W137</f>
        <v>4.1848354647930037</v>
      </c>
    </row>
    <row r="113" spans="1:25" x14ac:dyDescent="0.2">
      <c r="A113" s="1" t="s">
        <v>101</v>
      </c>
      <c r="B113" s="12">
        <f>summary_MWh!B92*60/(out23_0!$C138*out23_0!$I138)</f>
        <v>16.265770508542666</v>
      </c>
      <c r="C113" s="12">
        <f ca="1">summary_MWh!C92*60/(out23_0!$C138*out23_0!$I138)</f>
        <v>16.273856209150328</v>
      </c>
      <c r="D113" s="12">
        <f ca="1">summary_MWh!D92*60/(out23_0!$C138*out23_0!$I138)</f>
        <v>16.273856209150328</v>
      </c>
      <c r="E113" s="42">
        <f ca="1">summary_MWh!E92*60/(oq25basecase!$C138*oq25basecase!$I138)+oq25basecaser1!$W138</f>
        <v>41.847678018575849</v>
      </c>
      <c r="F113" s="42">
        <f ca="1">summary_MWh!F92*60/(oq25basecase!$C138*oq25basecase!$I138)+oq25basecaser1!$W138</f>
        <v>41.847678018575849</v>
      </c>
      <c r="G113" s="42">
        <f ca="1">summary_MWh!G92*60/(oq25basecase!$C138*oq25basecase!$I138)+oq25basecaser1!$W138</f>
        <v>41.847678018575849</v>
      </c>
      <c r="H113" s="42">
        <f ca="1">summary_MWh!H92*60/(oq25basecase!$C138*oq25basecase!$I138)+oq25basecaser1!$W138</f>
        <v>41.847678018575849</v>
      </c>
      <c r="I113" s="42">
        <f ca="1">summary_MWh!I92*60/(oq25basecase!$C138*oq25basecase!$I138)+oq25basecaser1!$W138</f>
        <v>41.847678018575849</v>
      </c>
      <c r="J113" s="42">
        <f ca="1">summary_MWh!J92*60/(oq25basecase!$C138*oq25basecase!$I138)+oq25basecaser1!$W138</f>
        <v>34.714628482972138</v>
      </c>
      <c r="K113" s="42">
        <f ca="1">summary_MWh!K92*60/(oq25basecase!$C138*oq25basecase!$I138)+oq25basecaser1!$W138</f>
        <v>49.016021671826635</v>
      </c>
      <c r="L113" s="42">
        <f ca="1">summary_MWh!L92*60/(oq25basecase!$C138*oq25basecase!$I138)+oq25basecaser1!$W138</f>
        <v>32.35340557275542</v>
      </c>
      <c r="M113" s="42">
        <f ca="1">summary_MWh!M92*60/(oq25basecase!$C138*oq25basecase!$I138)+oq25basecaser1!$W138</f>
        <v>51.341950464396291</v>
      </c>
      <c r="N113" s="42">
        <f ca="1">summary_MWh!N92*60/(oq25basecase!$C138*oq25basecase!$I138)+oq25basecaser1!$W138</f>
        <v>41.847678018575849</v>
      </c>
      <c r="O113" s="42">
        <f ca="1">summary_MWh!O92*60/(oq25basecase!$C138*oq25basecase!$I138)+oq25basecaser1!$W138</f>
        <v>41.847678018575849</v>
      </c>
      <c r="P113" s="42">
        <f ca="1">summary_MWh!P92*60/(oq25basecase!$C138*oq25basecase!$I138)+oq25basecaser1!$W138</f>
        <v>38.666099071207434</v>
      </c>
      <c r="Q113" s="42">
        <f ca="1">summary_MWh!Q92*60/(oq25basecase!$C138*oq25basecase!$I138)+oq25basecaser1!$W138</f>
        <v>45.03320433436533</v>
      </c>
      <c r="R113" s="42">
        <f ca="1">summary_MWh!R92*60/(oq25basecase!$C138*oq25basecase!$I138)+oq25basecaser1!$W138</f>
        <v>41.847678018575849</v>
      </c>
      <c r="S113" s="42">
        <f ca="1">summary_MWh!S92*60/(oq25basecase!$C138*oq25basecase!$I138)+oq25basecaser1!$W138</f>
        <v>41.847678018575849</v>
      </c>
      <c r="T113" s="42">
        <f ca="1">summary_MWh!T92*60/(oq25basecase!$C138*oq25basecase!$I138)+oq25basecaser1!$W138</f>
        <v>41.847678018575849</v>
      </c>
      <c r="U113" s="42">
        <f ca="1">summary_MWh!U92*60/(oq25basecase!$C138*oq25basecase!$I138)+oq25basecaser1!$W138</f>
        <v>41.847678018575849</v>
      </c>
      <c r="V113" s="42">
        <f ca="1">summary_MWh!V92*60/(oq25basecase!$C138*oq25basecase!$I138)+oq25basecaser1!$W138</f>
        <v>41.847678018575849</v>
      </c>
      <c r="W113" s="42">
        <f ca="1">summary_MWh!W92*60/(oq25basecase!$C138*oq25basecase!$I138)+oq25basecaser1!$W138</f>
        <v>41.847678018575849</v>
      </c>
      <c r="X113" s="42">
        <f ca="1">summary_MWh!X92*60/(oq25basecase!$C138*oq25basecase!$I138)+oq25basecaser1!$W138</f>
        <v>41.847678018575849</v>
      </c>
      <c r="Y113" s="42">
        <f ca="1">summary_MWh!Y92*60/(oq25basecase!$C138*oq25basecase!$I138)+oq25basecaser1!$W138</f>
        <v>41.847678018575849</v>
      </c>
    </row>
    <row r="114" spans="1:25" x14ac:dyDescent="0.2">
      <c r="A114" s="1" t="s">
        <v>102</v>
      </c>
      <c r="B114" s="12">
        <f>summary_MWh!B93*60/(out23_0!$C139*out23_0!$I139)</f>
        <v>4.8235173430251761</v>
      </c>
      <c r="C114" s="12">
        <f ca="1">summary_MWh!C93*60/(out23_0!$C139*out23_0!$I139)</f>
        <v>4.8254901960784311</v>
      </c>
      <c r="D114" s="12">
        <f ca="1">summary_MWh!D93*60/(out23_0!$C139*out23_0!$I139)</f>
        <v>4.8254901960784311</v>
      </c>
      <c r="E114" s="42">
        <f ca="1">summary_MWh!E93*60/(oq25basecase!$C139*oq25basecase!$I139)+oq25basecaser1!$W139</f>
        <v>25.641633681180281</v>
      </c>
      <c r="F114" s="42">
        <f ca="1">summary_MWh!F93*60/(oq25basecase!$C139*oq25basecase!$I139)+oq25basecaser1!$W139</f>
        <v>25.641633681180281</v>
      </c>
      <c r="G114" s="42">
        <f ca="1">summary_MWh!G93*60/(oq25basecase!$C139*oq25basecase!$I139)+oq25basecaser1!$W139</f>
        <v>25.641633681180281</v>
      </c>
      <c r="H114" s="42">
        <f ca="1">summary_MWh!H93*60/(oq25basecase!$C139*oq25basecase!$I139)+oq25basecaser1!$W139</f>
        <v>25.641633681180281</v>
      </c>
      <c r="I114" s="42">
        <f ca="1">summary_MWh!I93*60/(oq25basecase!$C139*oq25basecase!$I139)+oq25basecaser1!$W139</f>
        <v>25.641633681180281</v>
      </c>
      <c r="J114" s="42">
        <f ca="1">summary_MWh!J93*60/(oq25basecase!$C139*oq25basecase!$I139)+oq25basecaser1!$W139</f>
        <v>18.423454480028788</v>
      </c>
      <c r="K114" s="42">
        <f ca="1">summary_MWh!K93*60/(oq25basecase!$C139*oq25basecase!$I139)+oq25basecaser1!$W139</f>
        <v>32.90506657070889</v>
      </c>
      <c r="L114" s="42">
        <f ca="1">summary_MWh!L93*60/(oq25basecase!$C139*oq25basecase!$I139)+oq25basecaser1!$W139</f>
        <v>17.949132781576107</v>
      </c>
      <c r="M114" s="42">
        <f ca="1">summary_MWh!M93*60/(oq25basecase!$C139*oq25basecase!$I139)+oq25basecaser1!$W139</f>
        <v>33.334112990284275</v>
      </c>
      <c r="N114" s="42">
        <f ca="1">summary_MWh!N93*60/(oq25basecase!$C139*oq25basecase!$I139)+oq25basecaser1!$W139</f>
        <v>25.641633681180281</v>
      </c>
      <c r="O114" s="42">
        <f ca="1">summary_MWh!O93*60/(oq25basecase!$C139*oq25basecase!$I139)+oq25basecaser1!$W139</f>
        <v>25.641633681180281</v>
      </c>
      <c r="P114" s="42">
        <f ca="1">summary_MWh!P93*60/(oq25basecase!$C139*oq25basecase!$I139)+oq25basecaser1!$W139</f>
        <v>23.054875854623969</v>
      </c>
      <c r="Q114" s="42">
        <f ca="1">summary_MWh!Q93*60/(oq25basecase!$C139*oq25basecase!$I139)+oq25basecaser1!$W139</f>
        <v>28.233573227779779</v>
      </c>
      <c r="R114" s="42">
        <f ca="1">summary_MWh!R93*60/(oq25basecase!$C139*oq25basecase!$I139)+oq25basecaser1!$W139</f>
        <v>25.641633681180281</v>
      </c>
      <c r="S114" s="42">
        <f ca="1">summary_MWh!S93*60/(oq25basecase!$C139*oq25basecase!$I139)+oq25basecaser1!$W139</f>
        <v>25.641633681180281</v>
      </c>
      <c r="T114" s="42">
        <f ca="1">summary_MWh!T93*60/(oq25basecase!$C139*oq25basecase!$I139)+oq25basecaser1!$W139</f>
        <v>25.641633681180281</v>
      </c>
      <c r="U114" s="42">
        <f ca="1">summary_MWh!U93*60/(oq25basecase!$C139*oq25basecase!$I139)+oq25basecaser1!$W139</f>
        <v>25.641633681180281</v>
      </c>
      <c r="V114" s="42">
        <f ca="1">summary_MWh!V93*60/(oq25basecase!$C139*oq25basecase!$I139)+oq25basecaser1!$W139</f>
        <v>25.641633681180281</v>
      </c>
      <c r="W114" s="42">
        <f ca="1">summary_MWh!W93*60/(oq25basecase!$C139*oq25basecase!$I139)+oq25basecaser1!$W139</f>
        <v>25.641633681180281</v>
      </c>
      <c r="X114" s="42">
        <f ca="1">summary_MWh!X93*60/(oq25basecase!$C139*oq25basecase!$I139)+oq25basecaser1!$W139</f>
        <v>3.6112918315940985</v>
      </c>
      <c r="Y114" s="42">
        <f ca="1">summary_MWh!Y93*60/(oq25basecase!$C139*oq25basecase!$I139)+oq25basecaser1!$W139</f>
        <v>25.641633681180281</v>
      </c>
    </row>
    <row r="115" spans="1:25" x14ac:dyDescent="0.2">
      <c r="A115" s="1" t="s">
        <v>103</v>
      </c>
      <c r="B115" s="12">
        <f>summary_MWh!B94*60/(out23_0!$C140*out23_0!$I140)</f>
        <v>4.7280907184313907</v>
      </c>
      <c r="C115" s="12">
        <f ca="1">summary_MWh!C94*60/(out23_0!$C140*out23_0!$I140)</f>
        <v>4.7283921568627454</v>
      </c>
      <c r="D115" s="12">
        <f ca="1">summary_MWh!D94*60/(out23_0!$C140*out23_0!$I140)</f>
        <v>4.7283921568627454</v>
      </c>
      <c r="E115" s="42">
        <f ca="1">summary_MWh!E94*60/(oq25basecase!$C140*oq25basecase!$I140)+oq25basecaser1!$W140</f>
        <v>30.888875379939211</v>
      </c>
      <c r="F115" s="42">
        <f ca="1">summary_MWh!F94*60/(oq25basecase!$C140*oq25basecase!$I140)+oq25basecaser1!$W140</f>
        <v>30.888875379939211</v>
      </c>
      <c r="G115" s="42">
        <f ca="1">summary_MWh!G94*60/(oq25basecase!$C140*oq25basecase!$I140)+oq25basecaser1!$W140</f>
        <v>30.888875379939211</v>
      </c>
      <c r="H115" s="42">
        <f ca="1">summary_MWh!H94*60/(oq25basecase!$C140*oq25basecase!$I140)+oq25basecaser1!$W140</f>
        <v>30.888875379939211</v>
      </c>
      <c r="I115" s="42">
        <f ca="1">summary_MWh!I94*60/(oq25basecase!$C140*oq25basecase!$I140)+oq25basecaser1!$W140</f>
        <v>30.888875379939211</v>
      </c>
      <c r="J115" s="42">
        <f ca="1">summary_MWh!J94*60/(oq25basecase!$C140*oq25basecase!$I140)+oq25basecaser1!$W140</f>
        <v>23.566686930091187</v>
      </c>
      <c r="K115" s="42">
        <f ca="1">summary_MWh!K94*60/(oq25basecase!$C140*oq25basecase!$I140)+oq25basecaser1!$W140</f>
        <v>38.284741641337384</v>
      </c>
      <c r="L115" s="42">
        <f ca="1">summary_MWh!L94*60/(oq25basecase!$C140*oq25basecase!$I140)+oq25basecaser1!$W140</f>
        <v>21.62224924012158</v>
      </c>
      <c r="M115" s="42">
        <f ca="1">summary_MWh!M94*60/(oq25basecase!$C140*oq25basecase!$I140)+oq25basecaser1!$W140</f>
        <v>40.155866261398174</v>
      </c>
      <c r="N115" s="42">
        <f ca="1">summary_MWh!N94*60/(oq25basecase!$C140*oq25basecase!$I140)+oq25basecaser1!$W140</f>
        <v>30.888875379939211</v>
      </c>
      <c r="O115" s="42">
        <f ca="1">summary_MWh!O94*60/(oq25basecase!$C140*oq25basecase!$I140)+oq25basecaser1!$W140</f>
        <v>30.888875379939211</v>
      </c>
      <c r="P115" s="42">
        <f ca="1">summary_MWh!P94*60/(oq25basecase!$C140*oq25basecase!$I140)+oq25basecaser1!$W140</f>
        <v>27.761215805471124</v>
      </c>
      <c r="Q115" s="42">
        <f ca="1">summary_MWh!Q94*60/(oq25basecase!$C140*oq25basecase!$I140)+oq25basecaser1!$W140</f>
        <v>34.025653495440729</v>
      </c>
      <c r="R115" s="42">
        <f ca="1">summary_MWh!R94*60/(oq25basecase!$C140*oq25basecase!$I140)+oq25basecaser1!$W140</f>
        <v>30.888875379939211</v>
      </c>
      <c r="S115" s="42">
        <f ca="1">summary_MWh!S94*60/(oq25basecase!$C140*oq25basecase!$I140)+oq25basecaser1!$W140</f>
        <v>30.888875379939211</v>
      </c>
      <c r="T115" s="42">
        <f ca="1">summary_MWh!T94*60/(oq25basecase!$C140*oq25basecase!$I140)+oq25basecaser1!$W140</f>
        <v>30.888875379939211</v>
      </c>
      <c r="U115" s="42">
        <f ca="1">summary_MWh!U94*60/(oq25basecase!$C140*oq25basecase!$I140)+oq25basecaser1!$W140</f>
        <v>30.888875379939211</v>
      </c>
      <c r="V115" s="42">
        <f ca="1">summary_MWh!V94*60/(oq25basecase!$C140*oq25basecase!$I140)+oq25basecaser1!$W140</f>
        <v>30.888875379939211</v>
      </c>
      <c r="W115" s="42">
        <f ca="1">summary_MWh!W94*60/(oq25basecase!$C140*oq25basecase!$I140)+oq25basecaser1!$W140</f>
        <v>30.888875379939211</v>
      </c>
      <c r="X115" s="42">
        <f ca="1">summary_MWh!X94*60/(oq25basecase!$C140*oq25basecase!$I140)+oq25basecaser1!$W140</f>
        <v>30.888875379939211</v>
      </c>
      <c r="Y115" s="42">
        <f ca="1">summary_MWh!Y94*60/(oq25basecase!$C140*oq25basecase!$I140)+oq25basecaser1!$W140</f>
        <v>30.888875379939211</v>
      </c>
    </row>
    <row r="116" spans="1:25" x14ac:dyDescent="0.2">
      <c r="A116" s="1" t="s">
        <v>104</v>
      </c>
      <c r="B116" s="12">
        <f>summary_MWh!B95*60/(out23_0!$C141*out23_0!$I141)</f>
        <v>4.7280907184313872</v>
      </c>
      <c r="C116" s="12">
        <f ca="1">summary_MWh!C95*60/(out23_0!$C141*out23_0!$I141)</f>
        <v>4.7284012066365015</v>
      </c>
      <c r="D116" s="12">
        <f ca="1">summary_MWh!D95*60/(out23_0!$C141*out23_0!$I141)</f>
        <v>4.7284012066365015</v>
      </c>
      <c r="E116" s="42">
        <f ca="1">summary_MWh!E95*60/(oq25basecase!$C141*oq25basecase!$I141)+oq25basecaser1!$W141</f>
        <v>2.6067020673931522</v>
      </c>
      <c r="F116" s="42">
        <f ca="1">summary_MWh!F95*60/(oq25basecase!$C141*oq25basecase!$I141)+oq25basecaser1!$W141</f>
        <v>2.6067020673931522</v>
      </c>
      <c r="G116" s="42">
        <f ca="1">summary_MWh!G95*60/(oq25basecase!$C141*oq25basecase!$I141)+oq25basecaser1!$W141</f>
        <v>2.6067020673931522</v>
      </c>
      <c r="H116" s="42">
        <f ca="1">summary_MWh!H95*60/(oq25basecase!$C141*oq25basecase!$I141)+oq25basecaser1!$W141</f>
        <v>2.6067020673931522</v>
      </c>
      <c r="I116" s="42">
        <f ca="1">summary_MWh!I95*60/(oq25basecase!$C141*oq25basecase!$I141)+oq25basecaser1!$W141</f>
        <v>2.3565900030914291</v>
      </c>
      <c r="J116" s="42">
        <f ca="1">summary_MWh!J95*60/(oq25basecase!$C141*oq25basecase!$I141)+oq25basecaser1!$W141</f>
        <v>1.9745666628023804</v>
      </c>
      <c r="K116" s="42">
        <f ca="1">summary_MWh!K95*60/(oq25basecase!$C141*oq25basecase!$I141)+oq25basecaser1!$W141</f>
        <v>2.8669153759950534</v>
      </c>
      <c r="L116" s="42">
        <f ca="1">summary_MWh!L95*60/(oq25basecase!$C141*oq25basecase!$I141)+oq25basecaser1!$W141</f>
        <v>2.0151725828889404</v>
      </c>
      <c r="M116" s="42">
        <f ca="1">summary_MWh!M95*60/(oq25basecase!$C141*oq25basecase!$I141)+oq25basecaser1!$W141</f>
        <v>3.1982238233248319</v>
      </c>
      <c r="N116" s="42">
        <f ca="1">summary_MWh!N95*60/(oq25basecase!$C141*oq25basecase!$I141)+oq25basecaser1!$W141</f>
        <v>2.6067020673931522</v>
      </c>
      <c r="O116" s="42">
        <f ca="1">summary_MWh!O95*60/(oq25basecase!$C141*oq25basecase!$I141)+oq25basecaser1!$W141</f>
        <v>2.6067020673931522</v>
      </c>
      <c r="P116" s="42">
        <f ca="1">summary_MWh!P95*60/(oq25basecase!$C141*oq25basecase!$I141)+oq25basecaser1!$W141</f>
        <v>2.3805099350799903</v>
      </c>
      <c r="Q116" s="42">
        <f ca="1">summary_MWh!Q95*60/(oq25basecase!$C141*oq25basecase!$I141)+oq25basecaser1!$W141</f>
        <v>2.5367430288275754</v>
      </c>
      <c r="R116" s="42">
        <f ca="1">summary_MWh!R95*60/(oq25basecase!$C141*oq25basecase!$I141)+oq25basecaser1!$W141</f>
        <v>2.6067020673931522</v>
      </c>
      <c r="S116" s="42">
        <f ca="1">summary_MWh!S95*60/(oq25basecase!$C141*oq25basecase!$I141)+oq25basecaser1!$W141</f>
        <v>2.6067020673931522</v>
      </c>
      <c r="T116" s="42">
        <f ca="1">summary_MWh!T95*60/(oq25basecase!$C141*oq25basecase!$I141)+oq25basecaser1!$W141</f>
        <v>2.6067020673931522</v>
      </c>
      <c r="U116" s="42">
        <f ca="1">summary_MWh!U95*60/(oq25basecase!$C141*oq25basecase!$I141)+oq25basecaser1!$W141</f>
        <v>2.6067020673931522</v>
      </c>
      <c r="V116" s="42">
        <f ca="1">summary_MWh!V95*60/(oq25basecase!$C141*oq25basecase!$I141)+oq25basecaser1!$W141</f>
        <v>2.6067020673931522</v>
      </c>
      <c r="W116" s="42">
        <f ca="1">summary_MWh!W95*60/(oq25basecase!$C141*oq25basecase!$I141)+oq25basecaser1!$W141</f>
        <v>2.6067020673931522</v>
      </c>
      <c r="X116" s="42">
        <f ca="1">summary_MWh!X95*60/(oq25basecase!$C141*oq25basecase!$I141)+oq25basecaser1!$W141</f>
        <v>2.6067020673931522</v>
      </c>
      <c r="Y116" s="42">
        <f ca="1">summary_MWh!Y95*60/(oq25basecase!$C141*oq25basecase!$I141)+oq25basecaser1!$W141</f>
        <v>22.861219418038488</v>
      </c>
    </row>
    <row r="117" spans="1:25" x14ac:dyDescent="0.2">
      <c r="A117" s="1" t="s">
        <v>105</v>
      </c>
      <c r="B117" s="12">
        <f>summary_MWh!B96*60/(out23_0!$C142*out23_0!$I142)</f>
        <v>2.2010422191780861</v>
      </c>
      <c r="C117" s="12">
        <f ca="1">summary_MWh!C96*60/(out23_0!$C142*out23_0!$I142)</f>
        <v>3.8556457065584855</v>
      </c>
      <c r="D117" s="12">
        <f ca="1">summary_MWh!D96*60/(out23_0!$C142*out23_0!$I142)</f>
        <v>3.8556457065584855</v>
      </c>
      <c r="E117" s="42">
        <f ca="1">summary_MWh!E96*60/(oq25basecase!$C142*oq25basecase!$I142)+oq25basecaser1!$W142</f>
        <v>5.1200853571570626</v>
      </c>
      <c r="F117" s="42">
        <f ca="1">summary_MWh!F96*60/(oq25basecase!$C142*oq25basecase!$I142)+oq25basecaser1!$W142</f>
        <v>5.1200853571570626</v>
      </c>
      <c r="G117" s="42">
        <f ca="1">summary_MWh!G96*60/(oq25basecase!$C142*oq25basecase!$I142)+oq25basecaser1!$W142</f>
        <v>5.1200853571570626</v>
      </c>
      <c r="H117" s="42">
        <f ca="1">summary_MWh!H96*60/(oq25basecase!$C142*oq25basecase!$I142)+oq25basecaser1!$W142</f>
        <v>5.1200853571570626</v>
      </c>
      <c r="I117" s="42">
        <f ca="1">summary_MWh!I96*60/(oq25basecase!$C142*oq25basecase!$I142)+oq25basecaser1!$W142</f>
        <v>5.1200853571570626</v>
      </c>
      <c r="J117" s="42">
        <f ca="1">summary_MWh!J96*60/(oq25basecase!$C142*oq25basecase!$I142)+oq25basecaser1!$W142</f>
        <v>4.0221604718175703</v>
      </c>
      <c r="K117" s="42">
        <f ca="1">summary_MWh!K96*60/(oq25basecase!$C142*oq25basecase!$I142)+oq25basecaser1!$W142</f>
        <v>6.2303326389813662</v>
      </c>
      <c r="L117" s="42">
        <f ca="1">summary_MWh!L96*60/(oq25basecase!$C142*oq25basecase!$I142)+oq25basecaser1!$W142</f>
        <v>3.9960146685525526</v>
      </c>
      <c r="M117" s="42">
        <f ca="1">summary_MWh!M96*60/(oq25basecase!$C142*oq25basecase!$I142)+oq25basecaser1!$W142</f>
        <v>6.2441560457615708</v>
      </c>
      <c r="N117" s="42">
        <f ca="1">summary_MWh!N96*60/(oq25basecase!$C142*oq25basecase!$I142)+oq25basecaser1!$W142</f>
        <v>5.1200853571570626</v>
      </c>
      <c r="O117" s="42">
        <f ca="1">summary_MWh!O96*60/(oq25basecase!$C142*oq25basecase!$I142)+oq25basecaser1!$W142</f>
        <v>5.1200853571570626</v>
      </c>
      <c r="P117" s="42">
        <f ca="1">summary_MWh!P96*60/(oq25basecase!$C142*oq25basecase!$I142)+oq25basecaser1!$W142</f>
        <v>4.7312852032072872</v>
      </c>
      <c r="Q117" s="42">
        <f ca="1">summary_MWh!Q96*60/(oq25basecase!$C142*oq25basecase!$I142)+oq25basecaser1!$W142</f>
        <v>5.5120478960454165</v>
      </c>
      <c r="R117" s="42">
        <f ca="1">summary_MWh!R96*60/(oq25basecase!$C142*oq25basecase!$I142)+oq25basecaser1!$W142</f>
        <v>5.1200853571570626</v>
      </c>
      <c r="S117" s="42">
        <f ca="1">summary_MWh!S96*60/(oq25basecase!$C142*oq25basecase!$I142)+oq25basecaser1!$W142</f>
        <v>5.1200853571570626</v>
      </c>
      <c r="T117" s="42">
        <f ca="1">summary_MWh!T96*60/(oq25basecase!$C142*oq25basecase!$I142)+oq25basecaser1!$W142</f>
        <v>5.1200853571570626</v>
      </c>
      <c r="U117" s="42">
        <f ca="1">summary_MWh!U96*60/(oq25basecase!$C142*oq25basecase!$I142)+oq25basecaser1!$W142</f>
        <v>5.1200853571570626</v>
      </c>
      <c r="V117" s="42">
        <f ca="1">summary_MWh!V96*60/(oq25basecase!$C142*oq25basecase!$I142)+oq25basecaser1!$W142</f>
        <v>5.1200853571570626</v>
      </c>
      <c r="W117" s="42">
        <f ca="1">summary_MWh!W96*60/(oq25basecase!$C142*oq25basecase!$I142)+oq25basecaser1!$W142</f>
        <v>5.1200853571570626</v>
      </c>
      <c r="X117" s="42">
        <f ca="1">summary_MWh!X96*60/(oq25basecase!$C142*oq25basecase!$I142)+oq25basecaser1!$W142</f>
        <v>5.1200853571570626</v>
      </c>
      <c r="Y117" s="42">
        <f ca="1">summary_MWh!Y96*60/(oq25basecase!$C142*oq25basecase!$I142)+oq25basecaser1!$W142</f>
        <v>18.728642398755575</v>
      </c>
    </row>
    <row r="118" spans="1:25" x14ac:dyDescent="0.2">
      <c r="A118" s="1" t="s">
        <v>106</v>
      </c>
      <c r="B118" s="12">
        <f>summary_MWh!B97*60/(out23_0!$C143*out23_0!$I143)</f>
        <v>9.4525665534146004</v>
      </c>
      <c r="C118" s="12">
        <f ca="1">summary_MWh!C97*60/(out23_0!$C143*out23_0!$I143)</f>
        <v>9.4525490196078437</v>
      </c>
      <c r="D118" s="12">
        <f ca="1">summary_MWh!D97*60/(out23_0!$C143*out23_0!$I143)</f>
        <v>9.4525490196078437</v>
      </c>
      <c r="E118" s="42">
        <f ca="1">summary_MWh!E97*60/(oq25basecase!$C143*oq25basecase!$I143)+oq25basecaser1!$W143</f>
        <v>68.011368305711542</v>
      </c>
      <c r="F118" s="42">
        <f ca="1">summary_MWh!F97*60/(oq25basecase!$C143*oq25basecase!$I143)+oq25basecaser1!$W143</f>
        <v>20.352965347212709</v>
      </c>
      <c r="G118" s="42">
        <f ca="1">summary_MWh!G97*60/(oq25basecase!$C143*oq25basecase!$I143)+oq25basecaser1!$W143</f>
        <v>68.011368305711542</v>
      </c>
      <c r="H118" s="42">
        <f ca="1">summary_MWh!H97*60/(oq25basecase!$C143*oq25basecase!$I143)+oq25basecaser1!$W143</f>
        <v>68.011368305711542</v>
      </c>
      <c r="I118" s="42">
        <f ca="1">summary_MWh!I97*60/(oq25basecase!$C143*oq25basecase!$I143)+oq25basecaser1!$W143</f>
        <v>21.351184769209699</v>
      </c>
      <c r="J118" s="42">
        <f ca="1">summary_MWh!J97*60/(oq25basecase!$C143*oq25basecase!$I143)+oq25basecaser1!$W143</f>
        <v>47.607998904259688</v>
      </c>
      <c r="K118" s="42">
        <f ca="1">summary_MWh!K97*60/(oq25basecase!$C143*oq25basecase!$I143)+oq25basecaser1!$W143</f>
        <v>88.414737707163397</v>
      </c>
      <c r="L118" s="42">
        <f ca="1">summary_MWh!L97*60/(oq25basecase!$C143*oq25basecase!$I143)+oq25basecaser1!$W143</f>
        <v>47.607998904259688</v>
      </c>
      <c r="M118" s="42">
        <f ca="1">summary_MWh!M97*60/(oq25basecase!$C143*oq25basecase!$I143)+oq25basecaser1!$W143</f>
        <v>88.414737707163397</v>
      </c>
      <c r="N118" s="42">
        <f ca="1">summary_MWh!N97*60/(oq25basecase!$C143*oq25basecase!$I143)+oq25basecaser1!$W143</f>
        <v>68.011368305711542</v>
      </c>
      <c r="O118" s="42">
        <f ca="1">summary_MWh!O97*60/(oq25basecase!$C143*oq25basecase!$I143)+oq25basecaser1!$W143</f>
        <v>68.011368305711542</v>
      </c>
      <c r="P118" s="42">
        <f ca="1">summary_MWh!P97*60/(oq25basecase!$C143*oq25basecase!$I143)+oq25basecaser1!$W143</f>
        <v>61.212573620052034</v>
      </c>
      <c r="Q118" s="42">
        <f ca="1">summary_MWh!Q97*60/(oq25basecase!$C143*oq25basecase!$I143)+oq25basecaser1!$W143</f>
        <v>74.810162991371044</v>
      </c>
      <c r="R118" s="42">
        <f ca="1">summary_MWh!R97*60/(oq25basecase!$C143*oq25basecase!$I143)+oq25basecaser1!$W143</f>
        <v>68.011368305711542</v>
      </c>
      <c r="S118" s="42">
        <f ca="1">summary_MWh!S97*60/(oq25basecase!$C143*oq25basecase!$I143)+oq25basecaser1!$W143</f>
        <v>68.011368305711542</v>
      </c>
      <c r="T118" s="42">
        <f ca="1">summary_MWh!T97*60/(oq25basecase!$C143*oq25basecase!$I143)+oq25basecaser1!$W143</f>
        <v>68.011368305711542</v>
      </c>
      <c r="U118" s="42">
        <f ca="1">summary_MWh!U97*60/(oq25basecase!$C143*oq25basecase!$I143)+oq25basecaser1!$W143</f>
        <v>68.011368305711542</v>
      </c>
      <c r="V118" s="42">
        <f ca="1">summary_MWh!V97*60/(oq25basecase!$C143*oq25basecase!$I143)+oq25basecaser1!$W143</f>
        <v>21.351184769209699</v>
      </c>
      <c r="W118" s="42">
        <f ca="1">summary_MWh!W97*60/(oq25basecase!$C143*oq25basecase!$I143)+oq25basecaser1!$W143</f>
        <v>68.011368305711542</v>
      </c>
      <c r="X118" s="42">
        <f ca="1">summary_MWh!X97*60/(oq25basecase!$C143*oq25basecase!$I143)+oq25basecaser1!$W143</f>
        <v>12.572387344199425</v>
      </c>
      <c r="Y118" s="42">
        <f ca="1">summary_MWh!Y97*60/(oq25basecase!$C143*oq25basecase!$I143)+oq25basecaser1!$W143</f>
        <v>68.011368305711542</v>
      </c>
    </row>
    <row r="119" spans="1:25" x14ac:dyDescent="0.2">
      <c r="A119" s="1" t="s">
        <v>107</v>
      </c>
      <c r="B119" s="12">
        <f>summary_MWh!B98*60/(out23_0!$C144*out23_0!$I144)</f>
        <v>1.6351194334732142</v>
      </c>
      <c r="C119" s="12">
        <f ca="1">summary_MWh!C98*60/(out23_0!$C144*out23_0!$I144)</f>
        <v>1.6352308665401645</v>
      </c>
      <c r="D119" s="12">
        <f ca="1">summary_MWh!D98*60/(out23_0!$C144*out23_0!$I144)</f>
        <v>1.6352308665401645</v>
      </c>
      <c r="E119" s="42">
        <f ca="1">summary_MWh!E98*60/(oq25basecase!$C144*oq25basecase!$I144)+oq25basecaser1!$W144</f>
        <v>4.9421628363636358</v>
      </c>
      <c r="F119" s="42">
        <f ca="1">summary_MWh!F98*60/(oq25basecase!$C144*oq25basecase!$I144)+oq25basecaser1!$W144</f>
        <v>4.9421628363636358</v>
      </c>
      <c r="G119" s="42">
        <f ca="1">summary_MWh!G98*60/(oq25basecase!$C144*oq25basecase!$I144)+oq25basecaser1!$W144</f>
        <v>4.9421628363636358</v>
      </c>
      <c r="H119" s="42">
        <f ca="1">summary_MWh!H98*60/(oq25basecase!$C144*oq25basecase!$I144)+oq25basecaser1!$W144</f>
        <v>4.9421628363636358</v>
      </c>
      <c r="I119" s="42">
        <f ca="1">summary_MWh!I98*60/(oq25basecase!$C144*oq25basecase!$I144)+oq25basecaser1!$W144</f>
        <v>4.9421628363636358</v>
      </c>
      <c r="J119" s="42">
        <f ca="1">summary_MWh!J98*60/(oq25basecase!$C144*oq25basecase!$I144)+oq25basecaser1!$W144</f>
        <v>4.5203325333333328</v>
      </c>
      <c r="K119" s="42">
        <f ca="1">summary_MWh!K98*60/(oq25basecase!$C144*oq25basecase!$I144)+oq25basecaser1!$W144</f>
        <v>5.3777991999999992</v>
      </c>
      <c r="L119" s="42">
        <f ca="1">summary_MWh!L98*60/(oq25basecase!$C144*oq25basecase!$I144)+oq25basecaser1!$W144</f>
        <v>3.8181385939393939</v>
      </c>
      <c r="M119" s="42">
        <f ca="1">summary_MWh!M98*60/(oq25basecase!$C144*oq25basecase!$I144)+oq25basecaser1!$W144</f>
        <v>6.0661931393939375</v>
      </c>
      <c r="N119" s="42">
        <f ca="1">summary_MWh!N98*60/(oq25basecase!$C144*oq25basecase!$I144)+oq25basecaser1!$W144</f>
        <v>4.9421628363636358</v>
      </c>
      <c r="O119" s="42">
        <f ca="1">summary_MWh!O98*60/(oq25basecase!$C144*oq25basecase!$I144)+oq25basecaser1!$W144</f>
        <v>4.9421628363636358</v>
      </c>
      <c r="P119" s="42">
        <f ca="1">summary_MWh!P98*60/(oq25basecase!$C144*oq25basecase!$I144)+oq25basecaser1!$W144</f>
        <v>4.5595931393939386</v>
      </c>
      <c r="Q119" s="42">
        <f ca="1">summary_MWh!Q98*60/(oq25basecase!$C144*oq25basecase!$I144)+oq25basecaser1!$W144</f>
        <v>5.3265022303030296</v>
      </c>
      <c r="R119" s="42">
        <f ca="1">summary_MWh!R98*60/(oq25basecase!$C144*oq25basecase!$I144)+oq25basecaser1!$W144</f>
        <v>4.9421628363636358</v>
      </c>
      <c r="S119" s="42">
        <f ca="1">summary_MWh!S98*60/(oq25basecase!$C144*oq25basecase!$I144)+oq25basecaser1!$W144</f>
        <v>4.9421628363636358</v>
      </c>
      <c r="T119" s="42">
        <f ca="1">summary_MWh!T98*60/(oq25basecase!$C144*oq25basecase!$I144)+oq25basecaser1!$W144</f>
        <v>4.9421628363636358</v>
      </c>
      <c r="U119" s="42">
        <f ca="1">summary_MWh!U98*60/(oq25basecase!$C144*oq25basecase!$I144)+oq25basecaser1!$W144</f>
        <v>4.9421628363636358</v>
      </c>
      <c r="V119" s="42">
        <f ca="1">summary_MWh!V98*60/(oq25basecase!$C144*oq25basecase!$I144)+oq25basecaser1!$W144</f>
        <v>4.9421628363636358</v>
      </c>
      <c r="W119" s="42">
        <f ca="1">summary_MWh!W98*60/(oq25basecase!$C144*oq25basecase!$I144)+oq25basecaser1!$W144</f>
        <v>4.9421628363636358</v>
      </c>
      <c r="X119" s="42">
        <f ca="1">summary_MWh!X98*60/(oq25basecase!$C144*oq25basecase!$I144)+oq25basecaser1!$W144</f>
        <v>4.9421628363636358</v>
      </c>
      <c r="Y119" s="42">
        <f ca="1">summary_MWh!Y98*60/(oq25basecase!$C144*oq25basecase!$I144)+oq25basecaser1!$W144</f>
        <v>4.9421628363636358</v>
      </c>
    </row>
    <row r="120" spans="1:25" x14ac:dyDescent="0.2">
      <c r="A120" s="1" t="s">
        <v>108</v>
      </c>
      <c r="B120" s="12">
        <f>summary_MWh!B99*60/(out23_0!$C145*out23_0!$I145)</f>
        <v>5.9208165558937056</v>
      </c>
      <c r="C120" s="12">
        <f ca="1">summary_MWh!C99*60/(out23_0!$C145*out23_0!$I145)</f>
        <v>5.9247678018575858</v>
      </c>
      <c r="D120" s="12">
        <f ca="1">summary_MWh!D99*60/(out23_0!$C145*out23_0!$I145)</f>
        <v>5.9247678018575858</v>
      </c>
      <c r="E120" s="42">
        <f ca="1">summary_MWh!E99*60/(oq25basecase!$C145*oq25basecase!$I145)+oq25basecaser1!$W145</f>
        <v>40.445130469690888</v>
      </c>
      <c r="F120" s="42">
        <f ca="1">summary_MWh!F99*60/(oq25basecase!$C145*oq25basecase!$I145)+oq25basecaser1!$W145</f>
        <v>40.445130469690888</v>
      </c>
      <c r="G120" s="42">
        <f ca="1">summary_MWh!G99*60/(oq25basecase!$C145*oq25basecase!$I145)+oq25basecaser1!$W145</f>
        <v>40.445130469690888</v>
      </c>
      <c r="H120" s="42">
        <f ca="1">summary_MWh!H99*60/(oq25basecase!$C145*oq25basecase!$I145)+oq25basecaser1!$W145</f>
        <v>40.445130469690888</v>
      </c>
      <c r="I120" s="42">
        <f ca="1">summary_MWh!I99*60/(oq25basecase!$C145*oq25basecase!$I145)+oq25basecaser1!$W145</f>
        <v>17.411880770774793</v>
      </c>
      <c r="J120" s="42">
        <f ca="1">summary_MWh!J99*60/(oq25basecase!$C145*oq25basecase!$I145)+oq25basecaser1!$W145</f>
        <v>18.481029706945005</v>
      </c>
      <c r="K120" s="42">
        <f ca="1">summary_MWh!K99*60/(oq25basecase!$C145*oq25basecase!$I145)+oq25basecaser1!$W145</f>
        <v>46.270321156162183</v>
      </c>
      <c r="L120" s="42">
        <f ca="1">summary_MWh!L99*60/(oq25basecase!$C145*oq25basecase!$I145)+oq25basecaser1!$W145</f>
        <v>32.442591328783621</v>
      </c>
      <c r="M120" s="42">
        <f ca="1">summary_MWh!M99*60/(oq25basecase!$C145*oq25basecase!$I145)+oq25basecaser1!$W145</f>
        <v>18.50445403452429</v>
      </c>
      <c r="N120" s="42">
        <f ca="1">summary_MWh!N99*60/(oq25basecase!$C145*oq25basecase!$I145)+oq25basecaser1!$W145</f>
        <v>17.411880770774793</v>
      </c>
      <c r="O120" s="42">
        <f ca="1">summary_MWh!O99*60/(oq25basecase!$C145*oq25basecase!$I145)+oq25basecaser1!$W145</f>
        <v>40.445130469690888</v>
      </c>
      <c r="P120" s="42">
        <f ca="1">summary_MWh!P99*60/(oq25basecase!$C145*oq25basecase!$I145)+oq25basecaser1!$W145</f>
        <v>37.738145323163387</v>
      </c>
      <c r="Q120" s="42">
        <f ca="1">summary_MWh!Q99*60/(oq25basecase!$C145*oq25basecase!$I145)+oq25basecaser1!$W145</f>
        <v>17.806120032115619</v>
      </c>
      <c r="R120" s="42">
        <f ca="1">summary_MWh!R99*60/(oq25basecase!$C145*oq25basecase!$I145)+oq25basecaser1!$W145</f>
        <v>40.445130469690888</v>
      </c>
      <c r="S120" s="42">
        <f ca="1">summary_MWh!S99*60/(oq25basecase!$C145*oq25basecase!$I145)+oq25basecaser1!$W145</f>
        <v>40.445130469690888</v>
      </c>
      <c r="T120" s="42">
        <f ca="1">summary_MWh!T99*60/(oq25basecase!$C145*oq25basecase!$I145)+oq25basecaser1!$W145</f>
        <v>40.445130469690888</v>
      </c>
      <c r="U120" s="42">
        <f ca="1">summary_MWh!U99*60/(oq25basecase!$C145*oq25basecase!$I145)+oq25basecaser1!$W145</f>
        <v>40.445130469690888</v>
      </c>
      <c r="V120" s="42">
        <f ca="1">summary_MWh!V99*60/(oq25basecase!$C145*oq25basecase!$I145)+oq25basecaser1!$W145</f>
        <v>17.411880770774793</v>
      </c>
      <c r="W120" s="42">
        <f ca="1">summary_MWh!W99*60/(oq25basecase!$C145*oq25basecase!$I145)+oq25basecaser1!$W145</f>
        <v>40.445130469690888</v>
      </c>
      <c r="X120" s="42">
        <f ca="1">summary_MWh!X99*60/(oq25basecase!$C145*oq25basecase!$I145)+oq25basecaser1!$W145</f>
        <v>17.411880770774793</v>
      </c>
      <c r="Y120" s="42">
        <f ca="1">summary_MWh!Y99*60/(oq25basecase!$C145*oq25basecase!$I145)+oq25basecaser1!$W145</f>
        <v>40.445130469690888</v>
      </c>
    </row>
    <row r="121" spans="1:25" x14ac:dyDescent="0.2">
      <c r="A121" s="1" t="s">
        <v>109</v>
      </c>
      <c r="B121" s="12">
        <f>summary_MWh!B100*60/(out23_0!$C146*out23_0!$I146)</f>
        <v>14.468794027397291</v>
      </c>
      <c r="C121" s="12">
        <f ca="1">summary_MWh!C100*60/(out23_0!$C146*out23_0!$I146)</f>
        <v>12.129864253393665</v>
      </c>
      <c r="D121" s="12">
        <f ca="1">summary_MWh!D100*60/(out23_0!$C146*out23_0!$I146)</f>
        <v>12.129864253393665</v>
      </c>
      <c r="E121" s="42">
        <f ca="1">summary_MWh!E100*60/(oq25basecase!$C146*oq25basecase!$I146)+oq25basecaser1!$W146</f>
        <v>17.625746606334843</v>
      </c>
      <c r="F121" s="42">
        <f ca="1">summary_MWh!F100*60/(oq25basecase!$C146*oq25basecase!$I146)+oq25basecaser1!$W146</f>
        <v>17.625746606334843</v>
      </c>
      <c r="G121" s="42">
        <f ca="1">summary_MWh!G100*60/(oq25basecase!$C146*oq25basecase!$I146)+oq25basecaser1!$W146</f>
        <v>17.625746606334843</v>
      </c>
      <c r="H121" s="42">
        <f ca="1">summary_MWh!H100*60/(oq25basecase!$C146*oq25basecase!$I146)+oq25basecaser1!$W146</f>
        <v>34.761447963800904</v>
      </c>
      <c r="I121" s="42">
        <f ca="1">summary_MWh!I100*60/(oq25basecase!$C146*oq25basecase!$I146)+oq25basecaser1!$W146</f>
        <v>3.3458823529411768</v>
      </c>
      <c r="J121" s="42">
        <f ca="1">summary_MWh!J100*60/(oq25basecase!$C146*oq25basecase!$I146)+oq25basecaser1!$W146</f>
        <v>24.223574660633485</v>
      </c>
      <c r="K121" s="42">
        <f ca="1">summary_MWh!K100*60/(oq25basecase!$C146*oq25basecase!$I146)+oq25basecaser1!$W146</f>
        <v>4.5416742081447961</v>
      </c>
      <c r="L121" s="42">
        <f ca="1">summary_MWh!L100*60/(oq25basecase!$C146*oq25basecase!$I146)+oq25basecaser1!$W146</f>
        <v>24.333122171945703</v>
      </c>
      <c r="M121" s="42">
        <f ca="1">summary_MWh!M100*60/(oq25basecase!$C146*oq25basecase!$I146)+oq25basecaser1!$W146</f>
        <v>4.3495927601809949</v>
      </c>
      <c r="N121" s="42">
        <f ca="1">summary_MWh!N100*60/(oq25basecase!$C146*oq25basecase!$I146)+oq25basecaser1!$W146</f>
        <v>17.625746606334843</v>
      </c>
      <c r="O121" s="42">
        <f ca="1">summary_MWh!O100*60/(oq25basecase!$C146*oq25basecase!$I146)+oq25basecaser1!$W146</f>
        <v>17.625746606334843</v>
      </c>
      <c r="P121" s="42">
        <f ca="1">summary_MWh!P100*60/(oq25basecase!$C146*oq25basecase!$I146)+oq25basecaser1!$W146</f>
        <v>15.818280542986427</v>
      </c>
      <c r="Q121" s="42">
        <f ca="1">summary_MWh!Q100*60/(oq25basecase!$C146*oq25basecase!$I146)+oq25basecaser1!$W146</f>
        <v>19.443257918552035</v>
      </c>
      <c r="R121" s="42">
        <f ca="1">summary_MWh!R100*60/(oq25basecase!$C146*oq25basecase!$I146)+oq25basecaser1!$W146</f>
        <v>17.625746606334843</v>
      </c>
      <c r="S121" s="42">
        <f ca="1">summary_MWh!S100*60/(oq25basecase!$C146*oq25basecase!$I146)+oq25basecaser1!$W146</f>
        <v>17.625746606334843</v>
      </c>
      <c r="T121" s="42">
        <f ca="1">summary_MWh!T100*60/(oq25basecase!$C146*oq25basecase!$I146)+oq25basecaser1!$W146</f>
        <v>17.625746606334843</v>
      </c>
      <c r="U121" s="42">
        <f ca="1">summary_MWh!U100*60/(oq25basecase!$C146*oq25basecase!$I146)+oq25basecaser1!$W146</f>
        <v>17.625746606334843</v>
      </c>
      <c r="V121" s="42">
        <f ca="1">summary_MWh!V100*60/(oq25basecase!$C146*oq25basecase!$I146)+oq25basecaser1!$W146</f>
        <v>17.625746606334843</v>
      </c>
      <c r="W121" s="42">
        <f ca="1">summary_MWh!W100*60/(oq25basecase!$C146*oq25basecase!$I146)+oq25basecaser1!$W146</f>
        <v>17.625746606334843</v>
      </c>
      <c r="X121" s="42">
        <f ca="1">summary_MWh!X100*60/(oq25basecase!$C146*oq25basecase!$I146)+oq25basecaser1!$W146</f>
        <v>17.625746606334843</v>
      </c>
      <c r="Y121" s="42">
        <f ca="1">summary_MWh!Y100*60/(oq25basecase!$C146*oq25basecase!$I146)+oq25basecaser1!$W146</f>
        <v>17.625746606334843</v>
      </c>
    </row>
    <row r="122" spans="1:25" x14ac:dyDescent="0.2">
      <c r="A122" s="1" t="s">
        <v>110</v>
      </c>
      <c r="B122" s="12">
        <f>summary_MWh!B101*60/(out23_0!$C147*out23_0!$I147)</f>
        <v>19.018544599414021</v>
      </c>
      <c r="C122" s="12">
        <f ca="1">summary_MWh!C101*60/(out23_0!$C147*out23_0!$I147)</f>
        <v>19.020452488687784</v>
      </c>
      <c r="D122" s="12">
        <f ca="1">summary_MWh!D101*60/(out23_0!$C147*out23_0!$I147)</f>
        <v>19.020452488687784</v>
      </c>
      <c r="E122" s="42">
        <f ca="1">summary_MWh!E101*60/(oq25basecase!$C147*oq25basecase!$I147)+oq25basecaser1!$W147</f>
        <v>21.465094117647062</v>
      </c>
      <c r="F122" s="42">
        <f ca="1">summary_MWh!F101*60/(oq25basecase!$C147*oq25basecase!$I147)+oq25basecaser1!$W147</f>
        <v>21.465094117647062</v>
      </c>
      <c r="G122" s="42">
        <f ca="1">summary_MWh!G101*60/(oq25basecase!$C147*oq25basecase!$I147)+oq25basecaser1!$W147</f>
        <v>21.465094117647062</v>
      </c>
      <c r="H122" s="42">
        <f ca="1">summary_MWh!H101*60/(oq25basecase!$C147*oq25basecase!$I147)+oq25basecaser1!$W147</f>
        <v>45.460682352941177</v>
      </c>
      <c r="I122" s="42">
        <f ca="1">summary_MWh!I101*60/(oq25basecase!$C147*oq25basecase!$I147)+oq25basecaser1!$W147</f>
        <v>21.465094117647062</v>
      </c>
      <c r="J122" s="42">
        <f ca="1">summary_MWh!J101*60/(oq25basecase!$C147*oq25basecase!$I147)+oq25basecaser1!$W147</f>
        <v>19.258721568627454</v>
      </c>
      <c r="K122" s="42">
        <f ca="1">summary_MWh!K101*60/(oq25basecase!$C147*oq25basecase!$I147)+oq25basecaser1!$W147</f>
        <v>23.771270588235296</v>
      </c>
      <c r="L122" s="42">
        <f ca="1">summary_MWh!L101*60/(oq25basecase!$C147*oq25basecase!$I147)+oq25basecaser1!$W147</f>
        <v>18.311956862745099</v>
      </c>
      <c r="M122" s="42">
        <f ca="1">summary_MWh!M101*60/(oq25basecase!$C147*oq25basecase!$I147)+oq25basecaser1!$W147</f>
        <v>24.618133333333333</v>
      </c>
      <c r="N122" s="42">
        <f ca="1">summary_MWh!N101*60/(oq25basecase!$C147*oq25basecase!$I147)+oq25basecaser1!$W147</f>
        <v>21.465094117647062</v>
      </c>
      <c r="O122" s="42">
        <f ca="1">summary_MWh!O101*60/(oq25basecase!$C147*oq25basecase!$I147)+oq25basecaser1!$W147</f>
        <v>21.465094117647062</v>
      </c>
      <c r="P122" s="42">
        <f ca="1">summary_MWh!P101*60/(oq25basecase!$C147*oq25basecase!$I147)+oq25basecaser1!$W147</f>
        <v>20.362937254901965</v>
      </c>
      <c r="Q122" s="42">
        <f ca="1">summary_MWh!Q101*60/(oq25basecase!$C147*oq25basecase!$I147)+oq25basecaser1!$W147</f>
        <v>22.578623529411765</v>
      </c>
      <c r="R122" s="42">
        <f ca="1">summary_MWh!R101*60/(oq25basecase!$C147*oq25basecase!$I147)+oq25basecaser1!$W147</f>
        <v>21.465094117647062</v>
      </c>
      <c r="S122" s="42">
        <f ca="1">summary_MWh!S101*60/(oq25basecase!$C147*oq25basecase!$I147)+oq25basecaser1!$W147</f>
        <v>21.465094117647062</v>
      </c>
      <c r="T122" s="42">
        <f ca="1">summary_MWh!T101*60/(oq25basecase!$C147*oq25basecase!$I147)+oq25basecaser1!$W147</f>
        <v>21.465094117647062</v>
      </c>
      <c r="U122" s="42">
        <f ca="1">summary_MWh!U101*60/(oq25basecase!$C147*oq25basecase!$I147)+oq25basecaser1!$W147</f>
        <v>21.465094117647062</v>
      </c>
      <c r="V122" s="42">
        <f ca="1">summary_MWh!V101*60/(oq25basecase!$C147*oq25basecase!$I147)+oq25basecaser1!$W147</f>
        <v>21.465094117647062</v>
      </c>
      <c r="W122" s="42">
        <f ca="1">summary_MWh!W101*60/(oq25basecase!$C147*oq25basecase!$I147)+oq25basecaser1!$W147</f>
        <v>45.460682352941177</v>
      </c>
      <c r="X122" s="42">
        <f ca="1">summary_MWh!X101*60/(oq25basecase!$C147*oq25basecase!$I147)+oq25basecaser1!$W147</f>
        <v>21.465094117647062</v>
      </c>
      <c r="Y122" s="42">
        <f ca="1">summary_MWh!Y101*60/(oq25basecase!$C147*oq25basecase!$I147)+oq25basecaser1!$W147</f>
        <v>21.465094117647062</v>
      </c>
    </row>
    <row r="123" spans="1:25" x14ac:dyDescent="0.2">
      <c r="E123" s="1" t="s">
        <v>186</v>
      </c>
      <c r="F123" s="1" t="s">
        <v>186</v>
      </c>
      <c r="G123" s="1" t="s">
        <v>186</v>
      </c>
      <c r="H123" s="1" t="s">
        <v>186</v>
      </c>
      <c r="I123" s="1" t="s">
        <v>186</v>
      </c>
      <c r="J123" s="1" t="s">
        <v>186</v>
      </c>
      <c r="K123" s="1" t="s">
        <v>186</v>
      </c>
      <c r="L123" s="1" t="s">
        <v>186</v>
      </c>
      <c r="M123" s="1" t="s">
        <v>186</v>
      </c>
      <c r="N123" s="1" t="s">
        <v>186</v>
      </c>
      <c r="O123" s="1" t="s">
        <v>186</v>
      </c>
      <c r="P123" s="1" t="s">
        <v>186</v>
      </c>
      <c r="Q123" s="1" t="s">
        <v>186</v>
      </c>
      <c r="R123" s="1" t="s">
        <v>186</v>
      </c>
      <c r="S123" s="1" t="s">
        <v>186</v>
      </c>
      <c r="T123" s="1" t="s">
        <v>186</v>
      </c>
      <c r="U123" s="1" t="s">
        <v>186</v>
      </c>
      <c r="V123" s="1" t="s">
        <v>186</v>
      </c>
      <c r="W123" s="1" t="s">
        <v>186</v>
      </c>
      <c r="X123" s="1" t="s">
        <v>186</v>
      </c>
      <c r="Y123" s="1" t="s">
        <v>186</v>
      </c>
    </row>
  </sheetData>
  <pageMargins left="0.25" right="0.25" top="0.75" bottom="0.75" header="0.3" footer="0.3"/>
  <pageSetup paperSize="8" scale="53" orientation="portrait" r:id="rId1"/>
  <headerFooter>
    <oddHeader>&amp;L&amp;D&amp;C&amp;F&amp;R&amp;A</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47"/>
  <sheetViews>
    <sheetView zoomScale="80" zoomScaleNormal="80" workbookViewId="0">
      <pane xSplit="15735" ySplit="1335" topLeftCell="X14" activePane="bottomLeft"/>
      <selection activeCell="F1" sqref="F1"/>
      <selection pane="topRight" activeCell="Z1" sqref="Z1"/>
      <selection pane="bottomLeft" activeCell="C47" sqref="C47"/>
      <selection pane="bottomRight" activeCell="A38" sqref="A38"/>
    </sheetView>
  </sheetViews>
  <sheetFormatPr defaultRowHeight="16.5" x14ac:dyDescent="0.3"/>
  <cols>
    <col min="1" max="1" width="27.25" customWidth="1"/>
    <col min="25" max="25" width="1.875" bestFit="1" customWidth="1"/>
    <col min="26" max="26" width="5.125" bestFit="1" customWidth="1"/>
    <col min="27" max="27" width="8.75" customWidth="1"/>
  </cols>
  <sheetData>
    <row r="1" spans="1:27" ht="66" x14ac:dyDescent="0.3">
      <c r="A1" s="25" t="str">
        <f>summary_MWh!A1</f>
        <v>N-1 EUE (MWh)</v>
      </c>
      <c r="B1" s="1" t="str">
        <f>summary_MWh!B1</f>
        <v>DR</v>
      </c>
      <c r="C1" s="1" t="str">
        <f>summary_MWh!C1</f>
        <v>out23_0</v>
      </c>
      <c r="D1" s="1" t="str">
        <f>summary_MWh!D1</f>
        <v>_input0</v>
      </c>
      <c r="E1" s="1" t="str">
        <f>summary_MWh!E1</f>
        <v>basecase</v>
      </c>
      <c r="F1" s="1" t="s">
        <v>254</v>
      </c>
      <c r="G1" s="1" t="str">
        <f>summary_MWh!H1</f>
        <v>VCR70</v>
      </c>
      <c r="H1" s="1" t="str">
        <f>summary_MWh!I1</f>
        <v>VCR130</v>
      </c>
      <c r="I1" s="1" t="str">
        <f>summary_MWh!J1</f>
        <v>length70</v>
      </c>
      <c r="J1" s="1" t="str">
        <f>summary_MWh!K1</f>
        <v>length130</v>
      </c>
      <c r="K1" s="1" t="str">
        <f>summary_MWh!L1</f>
        <v>MD70</v>
      </c>
      <c r="L1" s="1" t="str">
        <f>summary_MWh!M1</f>
        <v>MD130</v>
      </c>
      <c r="M1" s="1" t="str">
        <f>summary_MWh!N1</f>
        <v>discrateL</v>
      </c>
      <c r="N1" s="1" t="str">
        <f>summary_MWh!O1</f>
        <v>discrateH</v>
      </c>
      <c r="O1" s="1" t="str">
        <f>summary_MWh!P1</f>
        <v>failrate90</v>
      </c>
      <c r="P1" s="1" t="str">
        <f>summary_MWh!Q1</f>
        <v>failrate110</v>
      </c>
      <c r="Q1" s="1" t="str">
        <f>summary_MWh!R1</f>
        <v>lives70</v>
      </c>
      <c r="R1" s="1" t="str">
        <f>summary_MWh!S1</f>
        <v>lives130</v>
      </c>
      <c r="S1" s="1" t="str">
        <f>summary_MWh!T1</f>
        <v>ugcostmult5</v>
      </c>
      <c r="T1" s="1" t="str">
        <f>summary_MWh!U1</f>
        <v>ugcostmult25</v>
      </c>
      <c r="U1" s="1" t="str">
        <f>summary_MWh!V1</f>
        <v>lcostcoef70</v>
      </c>
      <c r="V1" s="1" t="str">
        <f>summary_MWh!W1</f>
        <v>lcostcoef130</v>
      </c>
      <c r="W1" s="1" t="str">
        <f>summary_MWh!X1</f>
        <v>lcostexp70</v>
      </c>
      <c r="X1" s="1" t="str">
        <f>summary_MWh!Y1</f>
        <v>lcostexp130</v>
      </c>
      <c r="AA1" s="5" t="s">
        <v>248</v>
      </c>
    </row>
    <row r="2" spans="1:27" x14ac:dyDescent="0.3">
      <c r="A2" t="str">
        <f>summary_MWh!A14</f>
        <v>Canberra 132 kV Note 3</v>
      </c>
      <c r="B2" s="14">
        <f>summary_MWh!B14</f>
        <v>8.0807533693501536</v>
      </c>
      <c r="C2" s="14">
        <f ca="1">summary_MWh!C14</f>
        <v>8.0811299999999999</v>
      </c>
      <c r="D2" s="14">
        <f ca="1">summary_MWh!D14</f>
        <v>8.0811299999999999</v>
      </c>
      <c r="E2" s="14">
        <f ca="1">summary_MWh!E14</f>
        <v>4.9377500000000003</v>
      </c>
      <c r="F2" s="14">
        <f ca="1">summary_MWh!G14</f>
        <v>4.9377500000000003</v>
      </c>
      <c r="G2" s="14">
        <f ca="1">summary_MWh!H14</f>
        <v>4.9377500000000003</v>
      </c>
      <c r="H2" s="14">
        <f ca="1">summary_MWh!I14</f>
        <v>4.9377500000000003</v>
      </c>
      <c r="I2" s="14">
        <f ca="1">summary_MWh!J14</f>
        <v>3.7672500000000002</v>
      </c>
      <c r="J2" s="14">
        <f ca="1">summary_MWh!K14</f>
        <v>6.1581400000000004</v>
      </c>
      <c r="K2" s="14">
        <f ca="1">summary_MWh!L14</f>
        <v>3.4564300000000001</v>
      </c>
      <c r="L2" s="14">
        <f ca="1">summary_MWh!M14</f>
        <v>6.4190800000000001</v>
      </c>
      <c r="M2" s="14">
        <f ca="1">summary_MWh!N14</f>
        <v>4.9377500000000003</v>
      </c>
      <c r="N2" s="14">
        <f ca="1">summary_MWh!O14</f>
        <v>4.9377500000000003</v>
      </c>
      <c r="O2" s="14">
        <f ca="1">summary_MWh!P14</f>
        <v>4.4176000000000002</v>
      </c>
      <c r="P2" s="14">
        <f ca="1">summary_MWh!Q14</f>
        <v>5.4637900000000004</v>
      </c>
      <c r="Q2" s="14">
        <f ca="1">summary_MWh!R14</f>
        <v>4.9377500000000003</v>
      </c>
      <c r="R2" s="14">
        <f ca="1">summary_MWh!S14</f>
        <v>4.9377500000000003</v>
      </c>
      <c r="S2" s="14">
        <f ca="1">summary_MWh!T14</f>
        <v>4.9377500000000003</v>
      </c>
      <c r="T2" s="14">
        <f ca="1">summary_MWh!U14</f>
        <v>4.9377500000000003</v>
      </c>
      <c r="U2" s="14">
        <f ca="1">summary_MWh!V14</f>
        <v>4.9377500000000003</v>
      </c>
      <c r="V2" s="14">
        <f ca="1">summary_MWh!W14</f>
        <v>4.9377500000000003</v>
      </c>
      <c r="W2" s="14">
        <f ca="1">summary_MWh!X14</f>
        <v>4.9377500000000003</v>
      </c>
      <c r="X2" s="14">
        <f ca="1">summary_MWh!Y14</f>
        <v>4.9377500000000003</v>
      </c>
      <c r="Y2" t="s">
        <v>186</v>
      </c>
      <c r="AA2" s="14">
        <f ca="1">VLOOKUP($Z25,oq25basecaser1!$B$48:$X$147,23,FALSE)</f>
        <v>2.8896997800000008</v>
      </c>
    </row>
    <row r="3" spans="1:27" x14ac:dyDescent="0.3">
      <c r="A3" t="str">
        <f>summary_MWh!A98</f>
        <v>Williamsdale 132 kV Note 3</v>
      </c>
      <c r="B3" s="14">
        <f>summary_MWh!B98</f>
        <v>2.5851238243211516</v>
      </c>
      <c r="C3" s="14">
        <f ca="1">summary_MWh!C98</f>
        <v>2.5853000000000002</v>
      </c>
      <c r="D3" s="14">
        <f ca="1">summary_MWh!D98</f>
        <v>2.5853000000000002</v>
      </c>
      <c r="E3" s="14">
        <f ca="1">summary_MWh!E98</f>
        <v>6.1821599999999997</v>
      </c>
      <c r="F3" s="14">
        <f ca="1">summary_MWh!G98</f>
        <v>6.1821599999999997</v>
      </c>
      <c r="G3" s="14">
        <f ca="1">summary_MWh!H98</f>
        <v>6.1821599999999997</v>
      </c>
      <c r="H3" s="14">
        <f ca="1">summary_MWh!I98</f>
        <v>6.1821599999999997</v>
      </c>
      <c r="I3" s="14">
        <f ca="1">summary_MWh!J98</f>
        <v>5.4861399999999998</v>
      </c>
      <c r="J3" s="14">
        <f ca="1">summary_MWh!K98</f>
        <v>6.9009600000000004</v>
      </c>
      <c r="K3" s="14">
        <f ca="1">summary_MWh!L98</f>
        <v>4.3275199999999998</v>
      </c>
      <c r="L3" s="14">
        <f ca="1">summary_MWh!M98</f>
        <v>8.0368099999999991</v>
      </c>
      <c r="M3" s="14">
        <f ca="1">summary_MWh!N98</f>
        <v>6.1821599999999997</v>
      </c>
      <c r="N3" s="14">
        <f ca="1">summary_MWh!O98</f>
        <v>6.1821599999999997</v>
      </c>
      <c r="O3" s="14">
        <f ca="1">summary_MWh!P98</f>
        <v>5.5509199999999996</v>
      </c>
      <c r="P3" s="14">
        <f ca="1">summary_MWh!Q98</f>
        <v>6.8163200000000002</v>
      </c>
      <c r="Q3" s="14">
        <f ca="1">summary_MWh!R98</f>
        <v>6.1821599999999997</v>
      </c>
      <c r="R3" s="14">
        <f ca="1">summary_MWh!S98</f>
        <v>6.1821599999999997</v>
      </c>
      <c r="S3" s="14">
        <f ca="1">summary_MWh!T98</f>
        <v>6.1821599999999997</v>
      </c>
      <c r="T3" s="14">
        <f ca="1">summary_MWh!U98</f>
        <v>6.1821599999999997</v>
      </c>
      <c r="U3" s="14">
        <f ca="1">summary_MWh!V98</f>
        <v>6.1821599999999997</v>
      </c>
      <c r="V3" s="14">
        <f ca="1">summary_MWh!W98</f>
        <v>6.1821599999999997</v>
      </c>
      <c r="W3" s="14">
        <f ca="1">summary_MWh!X98</f>
        <v>6.1821599999999997</v>
      </c>
      <c r="X3" s="14">
        <f ca="1">summary_MWh!Y98</f>
        <v>6.1821599999999997</v>
      </c>
      <c r="Y3" t="s">
        <v>186</v>
      </c>
      <c r="AA3" s="14">
        <f ca="1">VLOOKUP($Z26,oq25basecaser1!$B$48:$X$147,23,FALSE)</f>
        <v>1.9724086800000002</v>
      </c>
    </row>
    <row r="4" spans="1:27" x14ac:dyDescent="0.3">
      <c r="A4" s="47" t="s">
        <v>236</v>
      </c>
      <c r="B4" s="20">
        <f>SUM(B2:B3)</f>
        <v>10.665877193671305</v>
      </c>
      <c r="C4" s="20">
        <f t="shared" ref="C4:X4" ca="1" si="0">SUM(C2:C3)</f>
        <v>10.66643</v>
      </c>
      <c r="D4" s="20">
        <f t="shared" ca="1" si="0"/>
        <v>10.66643</v>
      </c>
      <c r="E4" s="20">
        <f t="shared" ca="1" si="0"/>
        <v>11.119910000000001</v>
      </c>
      <c r="F4" s="20">
        <f t="shared" ref="F4" ca="1" si="1">SUM(F2:F3)</f>
        <v>11.119910000000001</v>
      </c>
      <c r="G4" s="20">
        <f t="shared" ca="1" si="0"/>
        <v>11.119910000000001</v>
      </c>
      <c r="H4" s="20">
        <f t="shared" ca="1" si="0"/>
        <v>11.119910000000001</v>
      </c>
      <c r="I4" s="20">
        <f t="shared" ca="1" si="0"/>
        <v>9.2533899999999996</v>
      </c>
      <c r="J4" s="20">
        <f t="shared" ca="1" si="0"/>
        <v>13.059100000000001</v>
      </c>
      <c r="K4" s="20">
        <f t="shared" ca="1" si="0"/>
        <v>7.7839499999999999</v>
      </c>
      <c r="L4" s="20">
        <f t="shared" ca="1" si="0"/>
        <v>14.45589</v>
      </c>
      <c r="M4" s="20">
        <f t="shared" ca="1" si="0"/>
        <v>11.119910000000001</v>
      </c>
      <c r="N4" s="20">
        <f t="shared" ca="1" si="0"/>
        <v>11.119910000000001</v>
      </c>
      <c r="O4" s="20">
        <f t="shared" ca="1" si="0"/>
        <v>9.9685199999999998</v>
      </c>
      <c r="P4" s="20">
        <f t="shared" ca="1" si="0"/>
        <v>12.280110000000001</v>
      </c>
      <c r="Q4" s="20">
        <f t="shared" ca="1" si="0"/>
        <v>11.119910000000001</v>
      </c>
      <c r="R4" s="20">
        <f t="shared" ca="1" si="0"/>
        <v>11.119910000000001</v>
      </c>
      <c r="S4" s="20">
        <f t="shared" ca="1" si="0"/>
        <v>11.119910000000001</v>
      </c>
      <c r="T4" s="20">
        <f t="shared" ca="1" si="0"/>
        <v>11.119910000000001</v>
      </c>
      <c r="U4" s="20">
        <f t="shared" ca="1" si="0"/>
        <v>11.119910000000001</v>
      </c>
      <c r="V4" s="20">
        <f t="shared" ca="1" si="0"/>
        <v>11.119910000000001</v>
      </c>
      <c r="W4" s="20">
        <f t="shared" ca="1" si="0"/>
        <v>11.119910000000001</v>
      </c>
      <c r="X4" s="20">
        <f t="shared" ca="1" si="0"/>
        <v>11.119910000000001</v>
      </c>
      <c r="Y4" t="s">
        <v>186</v>
      </c>
      <c r="AA4" s="20">
        <f t="shared" ref="AA4" ca="1" si="2">SUM(AA2:AA3)</f>
        <v>4.8621084600000009</v>
      </c>
    </row>
    <row r="5" spans="1:27" x14ac:dyDescent="0.3">
      <c r="A5" t="str">
        <f>summary_MWh!A45</f>
        <v>Macarthur 132 kV</v>
      </c>
      <c r="B5" s="14">
        <f>summary_MWh!B45</f>
        <v>1.9759152929048613</v>
      </c>
      <c r="C5" s="14">
        <f ca="1">summary_MWh!C45</f>
        <v>1.9759199999999999</v>
      </c>
      <c r="D5" s="14">
        <f ca="1">summary_MWh!D45</f>
        <v>1.9759199999999999</v>
      </c>
      <c r="E5" s="14">
        <f ca="1">summary_MWh!E45</f>
        <v>3.6495700000000002</v>
      </c>
      <c r="F5" s="14">
        <f ca="1">summary_MWh!G45</f>
        <v>3.6495700000000002</v>
      </c>
      <c r="G5" s="14">
        <f ca="1">summary_MWh!H45</f>
        <v>7.4825100000000004</v>
      </c>
      <c r="H5" s="14">
        <f ca="1">summary_MWh!I45</f>
        <v>0.75770000000000004</v>
      </c>
      <c r="I5" s="14">
        <f ca="1">summary_MWh!J45</f>
        <v>0.54091999999999996</v>
      </c>
      <c r="J5" s="14">
        <f ca="1">summary_MWh!K45</f>
        <v>7.7675099999999997</v>
      </c>
      <c r="K5" s="14">
        <f ca="1">summary_MWh!L45</f>
        <v>2.5547</v>
      </c>
      <c r="L5" s="14">
        <f ca="1">summary_MWh!M45</f>
        <v>0.98501000000000005</v>
      </c>
      <c r="M5" s="14">
        <f ca="1">summary_MWh!N45</f>
        <v>3.6495700000000002</v>
      </c>
      <c r="N5" s="14">
        <f ca="1">summary_MWh!O45</f>
        <v>3.6495700000000002</v>
      </c>
      <c r="O5" s="14">
        <f ca="1">summary_MWh!P45</f>
        <v>3.26234</v>
      </c>
      <c r="P5" s="14">
        <f ca="1">summary_MWh!Q45</f>
        <v>4.0417399999999999</v>
      </c>
      <c r="Q5" s="14">
        <f ca="1">summary_MWh!R45</f>
        <v>7.4825100000000004</v>
      </c>
      <c r="R5" s="14">
        <f ca="1">summary_MWh!S45</f>
        <v>3.6495700000000002</v>
      </c>
      <c r="S5" s="14">
        <f ca="1">summary_MWh!T45</f>
        <v>3.6495700000000002</v>
      </c>
      <c r="T5" s="14">
        <f ca="1">summary_MWh!U45</f>
        <v>3.6495700000000002</v>
      </c>
      <c r="U5" s="14">
        <f ca="1">summary_MWh!V45</f>
        <v>0.75770000000000004</v>
      </c>
      <c r="V5" s="14">
        <f ca="1">summary_MWh!W45</f>
        <v>7.4825100000000004</v>
      </c>
      <c r="W5" s="14">
        <f ca="1">summary_MWh!X45</f>
        <v>0.75770000000000004</v>
      </c>
      <c r="X5" s="14">
        <f ca="1">summary_MWh!Y45</f>
        <v>14.30227</v>
      </c>
      <c r="Y5" t="s">
        <v>186</v>
      </c>
      <c r="AA5" s="14">
        <f ca="1">VLOOKUP($Z27,oq25basecaser1!$B$48:$X$147,23,FALSE)</f>
        <v>1.0743354000000003</v>
      </c>
    </row>
    <row r="6" spans="1:27" x14ac:dyDescent="0.3">
      <c r="A6" t="str">
        <f>summary_MWh!A46</f>
        <v>Macarthur 66 kV</v>
      </c>
      <c r="B6" s="14">
        <f>summary_MWh!B46</f>
        <v>0.43365821932991006</v>
      </c>
      <c r="C6" s="14">
        <f ca="1">summary_MWh!C46</f>
        <v>0.43365999999999999</v>
      </c>
      <c r="D6" s="14">
        <f ca="1">summary_MWh!D46</f>
        <v>0.43365999999999999</v>
      </c>
      <c r="E6" s="14">
        <f ca="1">summary_MWh!E46</f>
        <v>0.59123999999999999</v>
      </c>
      <c r="F6" s="14">
        <f ca="1">summary_MWh!G46</f>
        <v>0.59123999999999999</v>
      </c>
      <c r="G6" s="14">
        <f ca="1">summary_MWh!H46</f>
        <v>0.59123999999999999</v>
      </c>
      <c r="H6" s="14">
        <f ca="1">summary_MWh!I46</f>
        <v>0.59123999999999999</v>
      </c>
      <c r="I6" s="14">
        <f ca="1">summary_MWh!J46</f>
        <v>0.42453999999999997</v>
      </c>
      <c r="J6" s="14">
        <f ca="1">summary_MWh!K46</f>
        <v>0.75795000000000001</v>
      </c>
      <c r="K6" s="14">
        <f ca="1">summary_MWh!L46</f>
        <v>0.41387000000000002</v>
      </c>
      <c r="L6" s="14">
        <f ca="1">summary_MWh!M46</f>
        <v>0.76861999999999997</v>
      </c>
      <c r="M6" s="14">
        <f ca="1">summary_MWh!N46</f>
        <v>0.59123999999999999</v>
      </c>
      <c r="N6" s="14">
        <f ca="1">summary_MWh!O46</f>
        <v>0.59123999999999999</v>
      </c>
      <c r="O6" s="14">
        <f ca="1">summary_MWh!P46</f>
        <v>0.53213999999999995</v>
      </c>
      <c r="P6" s="14">
        <f ca="1">summary_MWh!Q46</f>
        <v>0.65034999999999998</v>
      </c>
      <c r="Q6" s="14">
        <f ca="1">summary_MWh!R46</f>
        <v>0.59123999999999999</v>
      </c>
      <c r="R6" s="14">
        <f ca="1">summary_MWh!S46</f>
        <v>0.59123999999999999</v>
      </c>
      <c r="S6" s="14">
        <f ca="1">summary_MWh!T46</f>
        <v>0.59123999999999999</v>
      </c>
      <c r="T6" s="14">
        <f ca="1">summary_MWh!U46</f>
        <v>0.59123999999999999</v>
      </c>
      <c r="U6" s="14">
        <f ca="1">summary_MWh!V46</f>
        <v>0.59123999999999999</v>
      </c>
      <c r="V6" s="14">
        <f ca="1">summary_MWh!W46</f>
        <v>0.59123999999999999</v>
      </c>
      <c r="W6" s="14">
        <f ca="1">summary_MWh!X46</f>
        <v>0.59123999999999999</v>
      </c>
      <c r="X6" s="14">
        <f ca="1">summary_MWh!Y46</f>
        <v>5.8942300000000003</v>
      </c>
      <c r="Y6" t="s">
        <v>186</v>
      </c>
      <c r="AA6" s="14">
        <f ca="1">VLOOKUP($Z28,oq25basecaser1!$B$48:$X$147,23,FALSE)</f>
        <v>1.0743354000000003</v>
      </c>
    </row>
    <row r="7" spans="1:27" x14ac:dyDescent="0.3">
      <c r="A7" s="47" t="s">
        <v>237</v>
      </c>
      <c r="B7" s="20">
        <f>SUM(B5:B6)</f>
        <v>2.4095735122347715</v>
      </c>
      <c r="C7" s="20">
        <f t="shared" ref="C7" ca="1" si="3">SUM(C5:C6)</f>
        <v>2.4095800000000001</v>
      </c>
      <c r="D7" s="20">
        <f t="shared" ref="D7" ca="1" si="4">SUM(D5:D6)</f>
        <v>2.4095800000000001</v>
      </c>
      <c r="E7" s="20">
        <f t="shared" ref="E7:F7" ca="1" si="5">SUM(E5:E6)</f>
        <v>4.2408099999999997</v>
      </c>
      <c r="F7" s="20">
        <f t="shared" ca="1" si="5"/>
        <v>4.2408099999999997</v>
      </c>
      <c r="G7" s="20">
        <f t="shared" ref="G7" ca="1" si="6">SUM(G5:G6)</f>
        <v>8.0737500000000004</v>
      </c>
      <c r="H7" s="20">
        <f t="shared" ref="H7" ca="1" si="7">SUM(H5:H6)</f>
        <v>1.34894</v>
      </c>
      <c r="I7" s="20">
        <f t="shared" ref="I7" ca="1" si="8">SUM(I5:I6)</f>
        <v>0.96545999999999998</v>
      </c>
      <c r="J7" s="20">
        <f t="shared" ref="J7" ca="1" si="9">SUM(J5:J6)</f>
        <v>8.5254599999999989</v>
      </c>
      <c r="K7" s="20">
        <f t="shared" ref="K7" ca="1" si="10">SUM(K5:K6)</f>
        <v>2.9685700000000002</v>
      </c>
      <c r="L7" s="20">
        <f t="shared" ref="L7" ca="1" si="11">SUM(L5:L6)</f>
        <v>1.75363</v>
      </c>
      <c r="M7" s="20">
        <f t="shared" ref="M7" ca="1" si="12">SUM(M5:M6)</f>
        <v>4.2408099999999997</v>
      </c>
      <c r="N7" s="20">
        <f t="shared" ref="N7" ca="1" si="13">SUM(N5:N6)</f>
        <v>4.2408099999999997</v>
      </c>
      <c r="O7" s="20">
        <f t="shared" ref="O7" ca="1" si="14">SUM(O5:O6)</f>
        <v>3.7944800000000001</v>
      </c>
      <c r="P7" s="20">
        <f t="shared" ref="P7" ca="1" si="15">SUM(P5:P6)</f>
        <v>4.6920900000000003</v>
      </c>
      <c r="Q7" s="20">
        <f t="shared" ref="Q7" ca="1" si="16">SUM(Q5:Q6)</f>
        <v>8.0737500000000004</v>
      </c>
      <c r="R7" s="20">
        <f t="shared" ref="R7" ca="1" si="17">SUM(R5:R6)</f>
        <v>4.2408099999999997</v>
      </c>
      <c r="S7" s="20">
        <f t="shared" ref="S7" ca="1" si="18">SUM(S5:S6)</f>
        <v>4.2408099999999997</v>
      </c>
      <c r="T7" s="20">
        <f t="shared" ref="T7" ca="1" si="19">SUM(T5:T6)</f>
        <v>4.2408099999999997</v>
      </c>
      <c r="U7" s="20">
        <f t="shared" ref="U7" ca="1" si="20">SUM(U5:U6)</f>
        <v>1.34894</v>
      </c>
      <c r="V7" s="20">
        <f t="shared" ref="V7" ca="1" si="21">SUM(V5:V6)</f>
        <v>8.0737500000000004</v>
      </c>
      <c r="W7" s="20">
        <f t="shared" ref="W7" ca="1" si="22">SUM(W5:W6)</f>
        <v>1.34894</v>
      </c>
      <c r="X7" s="20">
        <f t="shared" ref="X7" ca="1" si="23">SUM(X5:X6)</f>
        <v>20.1965</v>
      </c>
      <c r="Y7" t="s">
        <v>186</v>
      </c>
      <c r="AA7" s="20">
        <f t="shared" ref="AA7" ca="1" si="24">SUM(AA5:AA6)</f>
        <v>2.1486708000000005</v>
      </c>
    </row>
    <row r="8" spans="1:27" x14ac:dyDescent="0.3">
      <c r="A8" t="str">
        <f>summary_MWh!A64</f>
        <v>Orange North 132 kV</v>
      </c>
      <c r="B8" s="14">
        <f>summary_MWh!B64</f>
        <v>7.2079910534589056</v>
      </c>
      <c r="C8" s="14">
        <f ca="1">summary_MWh!C64</f>
        <v>2.72356</v>
      </c>
      <c r="D8" s="14">
        <f ca="1">summary_MWh!D64</f>
        <v>2.72356</v>
      </c>
      <c r="E8" s="14">
        <f ca="1">summary_MWh!E64</f>
        <v>7.7367400000000002</v>
      </c>
      <c r="F8" s="14">
        <f ca="1">summary_MWh!G64</f>
        <v>7.7367400000000002</v>
      </c>
      <c r="G8" s="14">
        <f ca="1">summary_MWh!H64</f>
        <v>7.7367400000000002</v>
      </c>
      <c r="H8" s="14">
        <f ca="1">summary_MWh!I64</f>
        <v>7.7367400000000002</v>
      </c>
      <c r="I8" s="14">
        <f ca="1">summary_MWh!J64</f>
        <v>5.4890800000000004</v>
      </c>
      <c r="J8" s="14">
        <f ca="1">summary_MWh!K64</f>
        <v>10.009589999999999</v>
      </c>
      <c r="K8" s="14">
        <f ca="1">summary_MWh!L64</f>
        <v>5.4157200000000003</v>
      </c>
      <c r="L8" s="14">
        <f ca="1">summary_MWh!M64</f>
        <v>10.05777</v>
      </c>
      <c r="M8" s="14">
        <f ca="1">summary_MWh!N64</f>
        <v>7.7367400000000002</v>
      </c>
      <c r="N8" s="14">
        <f ca="1">summary_MWh!O64</f>
        <v>7.7367400000000002</v>
      </c>
      <c r="O8" s="14">
        <f ca="1">summary_MWh!P64</f>
        <v>6.9316000000000004</v>
      </c>
      <c r="P8" s="14">
        <f ca="1">summary_MWh!Q64</f>
        <v>8.5489300000000004</v>
      </c>
      <c r="Q8" s="14">
        <f ca="1">summary_MWh!R64</f>
        <v>7.7367400000000002</v>
      </c>
      <c r="R8" s="14">
        <f ca="1">summary_MWh!S64</f>
        <v>7.7367400000000002</v>
      </c>
      <c r="S8" s="14">
        <f ca="1">summary_MWh!T64</f>
        <v>7.7367400000000002</v>
      </c>
      <c r="T8" s="14">
        <f ca="1">summary_MWh!U64</f>
        <v>7.7367400000000002</v>
      </c>
      <c r="U8" s="14">
        <f ca="1">summary_MWh!V64</f>
        <v>7.7367400000000002</v>
      </c>
      <c r="V8" s="14">
        <f ca="1">summary_MWh!W64</f>
        <v>7.7367400000000002</v>
      </c>
      <c r="W8" s="14">
        <f ca="1">summary_MWh!X64</f>
        <v>7.7367400000000002</v>
      </c>
      <c r="X8" s="14">
        <f ca="1">summary_MWh!Y64</f>
        <v>7.7367400000000002</v>
      </c>
      <c r="Y8" t="s">
        <v>186</v>
      </c>
      <c r="AA8" s="14">
        <f ca="1">VLOOKUP($Z29,oq25basecaser1!$B$48:$X$147,23,FALSE)</f>
        <v>4.1293064001599999</v>
      </c>
    </row>
    <row r="9" spans="1:27" x14ac:dyDescent="0.3">
      <c r="A9" t="str">
        <f>summary_MWh!A65</f>
        <v>Orange 66 kV</v>
      </c>
      <c r="B9" s="14">
        <f>summary_MWh!B65</f>
        <v>1.2765198281440326</v>
      </c>
      <c r="C9" s="14">
        <f ca="1">summary_MWh!C65</f>
        <v>1.2765200000000001</v>
      </c>
      <c r="D9" s="14">
        <f ca="1">summary_MWh!D65</f>
        <v>1.2765200000000001</v>
      </c>
      <c r="E9" s="14">
        <f ca="1">summary_MWh!E65</f>
        <v>1.0615399999999999</v>
      </c>
      <c r="F9" s="14">
        <f ca="1">summary_MWh!G65</f>
        <v>1.0615399999999999</v>
      </c>
      <c r="G9" s="14">
        <f ca="1">summary_MWh!H65</f>
        <v>1.0615399999999999</v>
      </c>
      <c r="H9" s="14">
        <f ca="1">summary_MWh!I65</f>
        <v>0.82782</v>
      </c>
      <c r="I9" s="14">
        <f ca="1">summary_MWh!J65</f>
        <v>0.81340999999999997</v>
      </c>
      <c r="J9" s="14">
        <f ca="1">summary_MWh!K65</f>
        <v>0.96220000000000006</v>
      </c>
      <c r="K9" s="14">
        <f ca="1">summary_MWh!L65</f>
        <v>0.74307999999999996</v>
      </c>
      <c r="L9" s="14">
        <f ca="1">summary_MWh!M65</f>
        <v>1.0761700000000001</v>
      </c>
      <c r="M9" s="14">
        <f ca="1">summary_MWh!N65</f>
        <v>0.82782</v>
      </c>
      <c r="N9" s="14">
        <f ca="1">summary_MWh!O65</f>
        <v>1.0615399999999999</v>
      </c>
      <c r="O9" s="14">
        <f ca="1">summary_MWh!P65</f>
        <v>0.93128999999999995</v>
      </c>
      <c r="P9" s="14">
        <f ca="1">summary_MWh!Q65</f>
        <v>0.91435999999999995</v>
      </c>
      <c r="Q9" s="14">
        <f ca="1">summary_MWh!R65</f>
        <v>1.0615399999999999</v>
      </c>
      <c r="R9" s="14">
        <f ca="1">summary_MWh!S65</f>
        <v>1.0615399999999999</v>
      </c>
      <c r="S9" s="14">
        <f ca="1">summary_MWh!T65</f>
        <v>1.0615399999999999</v>
      </c>
      <c r="T9" s="14">
        <f ca="1">summary_MWh!U65</f>
        <v>1.0615399999999999</v>
      </c>
      <c r="U9" s="14">
        <f ca="1">summary_MWh!V65</f>
        <v>1.0615399999999999</v>
      </c>
      <c r="V9" s="14">
        <f ca="1">summary_MWh!W65</f>
        <v>1.0615399999999999</v>
      </c>
      <c r="W9" s="14">
        <f ca="1">summary_MWh!X65</f>
        <v>1.0615399999999999</v>
      </c>
      <c r="X9" s="14">
        <f ca="1">summary_MWh!Y65</f>
        <v>1.0615399999999999</v>
      </c>
      <c r="Y9" t="s">
        <v>186</v>
      </c>
      <c r="AA9" s="14">
        <f ca="1">VLOOKUP($Z30,oq25basecaser1!$B$48:$X$147,23,FALSE)</f>
        <v>0.40881433536</v>
      </c>
    </row>
    <row r="10" spans="1:27" x14ac:dyDescent="0.3">
      <c r="A10" s="47" t="s">
        <v>238</v>
      </c>
      <c r="B10" s="20">
        <f>SUM(B8:B9)</f>
        <v>8.4845108816029384</v>
      </c>
      <c r="C10" s="20">
        <f t="shared" ref="C10" ca="1" si="25">SUM(C8:C9)</f>
        <v>4.0000800000000005</v>
      </c>
      <c r="D10" s="20">
        <f t="shared" ref="D10" ca="1" si="26">SUM(D8:D9)</f>
        <v>4.0000800000000005</v>
      </c>
      <c r="E10" s="20">
        <f t="shared" ref="E10:F10" ca="1" si="27">SUM(E8:E9)</f>
        <v>8.7982800000000001</v>
      </c>
      <c r="F10" s="20">
        <f t="shared" ca="1" si="27"/>
        <v>8.7982800000000001</v>
      </c>
      <c r="G10" s="20">
        <f t="shared" ref="G10" ca="1" si="28">SUM(G8:G9)</f>
        <v>8.7982800000000001</v>
      </c>
      <c r="H10" s="20">
        <f t="shared" ref="H10" ca="1" si="29">SUM(H8:H9)</f>
        <v>8.5645600000000002</v>
      </c>
      <c r="I10" s="20">
        <f t="shared" ref="I10" ca="1" si="30">SUM(I8:I9)</f>
        <v>6.3024900000000006</v>
      </c>
      <c r="J10" s="20">
        <f t="shared" ref="J10" ca="1" si="31">SUM(J8:J9)</f>
        <v>10.971789999999999</v>
      </c>
      <c r="K10" s="20">
        <f t="shared" ref="K10" ca="1" si="32">SUM(K8:K9)</f>
        <v>6.1588000000000003</v>
      </c>
      <c r="L10" s="20">
        <f t="shared" ref="L10" ca="1" si="33">SUM(L8:L9)</f>
        <v>11.133939999999999</v>
      </c>
      <c r="M10" s="20">
        <f t="shared" ref="M10" ca="1" si="34">SUM(M8:M9)</f>
        <v>8.5645600000000002</v>
      </c>
      <c r="N10" s="20">
        <f t="shared" ref="N10" ca="1" si="35">SUM(N8:N9)</f>
        <v>8.7982800000000001</v>
      </c>
      <c r="O10" s="20">
        <f t="shared" ref="O10" ca="1" si="36">SUM(O8:O9)</f>
        <v>7.8628900000000002</v>
      </c>
      <c r="P10" s="20">
        <f t="shared" ref="P10" ca="1" si="37">SUM(P8:P9)</f>
        <v>9.4632900000000006</v>
      </c>
      <c r="Q10" s="20">
        <f t="shared" ref="Q10" ca="1" si="38">SUM(Q8:Q9)</f>
        <v>8.7982800000000001</v>
      </c>
      <c r="R10" s="20">
        <f t="shared" ref="R10" ca="1" si="39">SUM(R8:R9)</f>
        <v>8.7982800000000001</v>
      </c>
      <c r="S10" s="20">
        <f t="shared" ref="S10" ca="1" si="40">SUM(S8:S9)</f>
        <v>8.7982800000000001</v>
      </c>
      <c r="T10" s="20">
        <f t="shared" ref="T10" ca="1" si="41">SUM(T8:T9)</f>
        <v>8.7982800000000001</v>
      </c>
      <c r="U10" s="20">
        <f t="shared" ref="U10" ca="1" si="42">SUM(U8:U9)</f>
        <v>8.7982800000000001</v>
      </c>
      <c r="V10" s="20">
        <f t="shared" ref="V10" ca="1" si="43">SUM(V8:V9)</f>
        <v>8.7982800000000001</v>
      </c>
      <c r="W10" s="20">
        <f t="shared" ref="W10" ca="1" si="44">SUM(W8:W9)</f>
        <v>8.7982800000000001</v>
      </c>
      <c r="X10" s="20">
        <f t="shared" ref="X10" ca="1" si="45">SUM(X8:X9)</f>
        <v>8.7982800000000001</v>
      </c>
      <c r="Y10" t="s">
        <v>186</v>
      </c>
      <c r="AA10" s="20">
        <f t="shared" ref="AA10" ca="1" si="46">SUM(AA8:AA9)</f>
        <v>4.5381207355199997</v>
      </c>
    </row>
    <row r="11" spans="1:27" x14ac:dyDescent="0.3">
      <c r="A11" t="str">
        <f>summary_MWh!A81</f>
        <v>Taree 33 kV</v>
      </c>
      <c r="B11" s="14">
        <f>summary_MWh!B81</f>
        <v>2.5576111530387138</v>
      </c>
      <c r="C11" s="14">
        <f ca="1">summary_MWh!C81</f>
        <v>2.5592600000000001</v>
      </c>
      <c r="D11" s="14">
        <f ca="1">summary_MWh!D81</f>
        <v>2.5592600000000001</v>
      </c>
      <c r="E11" s="14">
        <f ca="1">summary_MWh!E81</f>
        <v>5.9182699999999997</v>
      </c>
      <c r="F11" s="14">
        <f ca="1">summary_MWh!G81</f>
        <v>5.9182699999999997</v>
      </c>
      <c r="G11" s="14">
        <f ca="1">summary_MWh!H81</f>
        <v>5.9182699999999997</v>
      </c>
      <c r="H11" s="14">
        <f ca="1">summary_MWh!I81</f>
        <v>3.66</v>
      </c>
      <c r="I11" s="14">
        <f ca="1">summary_MWh!J81</f>
        <v>4.4154099999999996</v>
      </c>
      <c r="J11" s="14">
        <f ca="1">summary_MWh!K81</f>
        <v>7.4336900000000004</v>
      </c>
      <c r="K11" s="14">
        <f ca="1">summary_MWh!L81</f>
        <v>4.1427899999999998</v>
      </c>
      <c r="L11" s="14">
        <f ca="1">summary_MWh!M81</f>
        <v>7.6937600000000002</v>
      </c>
      <c r="M11" s="14">
        <f ca="1">summary_MWh!N81</f>
        <v>5.9182699999999997</v>
      </c>
      <c r="N11" s="14">
        <f ca="1">summary_MWh!O81</f>
        <v>5.9182699999999997</v>
      </c>
      <c r="O11" s="14">
        <f ca="1">summary_MWh!P81</f>
        <v>5.3199300000000003</v>
      </c>
      <c r="P11" s="14">
        <f ca="1">summary_MWh!Q81</f>
        <v>6.5181100000000001</v>
      </c>
      <c r="Q11" s="14">
        <f ca="1">summary_MWh!R81</f>
        <v>5.9182699999999997</v>
      </c>
      <c r="R11" s="14">
        <f ca="1">summary_MWh!S81</f>
        <v>5.9182699999999997</v>
      </c>
      <c r="S11" s="14">
        <f ca="1">summary_MWh!T81</f>
        <v>5.9182699999999997</v>
      </c>
      <c r="T11" s="14">
        <f ca="1">summary_MWh!U81</f>
        <v>5.9182699999999997</v>
      </c>
      <c r="U11" s="14">
        <f ca="1">summary_MWh!V81</f>
        <v>3.66</v>
      </c>
      <c r="V11" s="14">
        <f ca="1">summary_MWh!W81</f>
        <v>5.9182699999999997</v>
      </c>
      <c r="W11" s="14">
        <f ca="1">summary_MWh!X81</f>
        <v>3.66</v>
      </c>
      <c r="X11" s="14">
        <f ca="1">summary_MWh!Y81</f>
        <v>5.9182699999999997</v>
      </c>
      <c r="Y11" t="s">
        <v>186</v>
      </c>
      <c r="AA11" s="14">
        <f ca="1">VLOOKUP($Z31,oq25basecaser1!$B$48:$X$147,23,FALSE)</f>
        <v>1.5340800000000003</v>
      </c>
    </row>
    <row r="12" spans="1:27" x14ac:dyDescent="0.3">
      <c r="A12" t="str">
        <f>summary_MWh!A82</f>
        <v>Taree 66 kV</v>
      </c>
      <c r="B12" s="14">
        <f>summary_MWh!B82</f>
        <v>3.9225926680483014</v>
      </c>
      <c r="C12" s="14">
        <f ca="1">summary_MWh!C82</f>
        <v>3.92428</v>
      </c>
      <c r="D12" s="14">
        <f ca="1">summary_MWh!D82</f>
        <v>3.92428</v>
      </c>
      <c r="E12" s="14">
        <f ca="1">summary_MWh!E82</f>
        <v>0.91564000000000001</v>
      </c>
      <c r="F12" s="14">
        <f ca="1">summary_MWh!G82</f>
        <v>0.91564000000000001</v>
      </c>
      <c r="G12" s="14">
        <f ca="1">summary_MWh!H82</f>
        <v>11.273540000000001</v>
      </c>
      <c r="H12" s="14">
        <f ca="1">summary_MWh!I82</f>
        <v>0.91564000000000001</v>
      </c>
      <c r="I12" s="14">
        <f ca="1">summary_MWh!J82</f>
        <v>0.66544000000000003</v>
      </c>
      <c r="J12" s="14">
        <f ca="1">summary_MWh!K82</f>
        <v>0.92535000000000001</v>
      </c>
      <c r="K12" s="14">
        <f ca="1">summary_MWh!L82</f>
        <v>0.64095000000000002</v>
      </c>
      <c r="L12" s="14">
        <f ca="1">summary_MWh!M82</f>
        <v>1.1903300000000001</v>
      </c>
      <c r="M12" s="14">
        <f ca="1">summary_MWh!N82</f>
        <v>0.91564000000000001</v>
      </c>
      <c r="N12" s="14">
        <f ca="1">summary_MWh!O82</f>
        <v>0.91564000000000001</v>
      </c>
      <c r="O12" s="14">
        <f ca="1">summary_MWh!P82</f>
        <v>0.80757000000000001</v>
      </c>
      <c r="P12" s="14">
        <f ca="1">summary_MWh!Q82</f>
        <v>1.02738</v>
      </c>
      <c r="Q12" s="14">
        <f ca="1">summary_MWh!R82</f>
        <v>0.91564000000000001</v>
      </c>
      <c r="R12" s="14">
        <f ca="1">summary_MWh!S82</f>
        <v>0.91564000000000001</v>
      </c>
      <c r="S12" s="14">
        <f ca="1">summary_MWh!T82</f>
        <v>0.91564000000000001</v>
      </c>
      <c r="T12" s="14">
        <f ca="1">summary_MWh!U82</f>
        <v>0.91564000000000001</v>
      </c>
      <c r="U12" s="14">
        <f ca="1">summary_MWh!V82</f>
        <v>0.91564000000000001</v>
      </c>
      <c r="V12" s="14">
        <f ca="1">summary_MWh!W82</f>
        <v>0.91564000000000001</v>
      </c>
      <c r="W12" s="14">
        <f ca="1">summary_MWh!X82</f>
        <v>0.91564000000000001</v>
      </c>
      <c r="X12" s="14">
        <f ca="1">summary_MWh!Y82</f>
        <v>11.273540000000001</v>
      </c>
      <c r="Y12" t="s">
        <v>186</v>
      </c>
      <c r="AA12" s="14">
        <f ca="1">VLOOKUP($Z32,oq25basecaser1!$B$48:$X$147,23,FALSE)</f>
        <v>0.48223069720000017</v>
      </c>
    </row>
    <row r="13" spans="1:27" x14ac:dyDescent="0.3">
      <c r="A13" s="47" t="s">
        <v>239</v>
      </c>
      <c r="B13" s="20">
        <f>SUM(B11:B12)</f>
        <v>6.4802038210870148</v>
      </c>
      <c r="C13" s="20">
        <f t="shared" ref="C13" ca="1" si="47">SUM(C11:C12)</f>
        <v>6.4835399999999996</v>
      </c>
      <c r="D13" s="20">
        <f t="shared" ref="D13" ca="1" si="48">SUM(D11:D12)</f>
        <v>6.4835399999999996</v>
      </c>
      <c r="E13" s="20">
        <f t="shared" ref="E13:F13" ca="1" si="49">SUM(E11:E12)</f>
        <v>6.8339099999999995</v>
      </c>
      <c r="F13" s="20">
        <f t="shared" ca="1" si="49"/>
        <v>6.8339099999999995</v>
      </c>
      <c r="G13" s="20">
        <f t="shared" ref="G13" ca="1" si="50">SUM(G11:G12)</f>
        <v>17.19181</v>
      </c>
      <c r="H13" s="20">
        <f t="shared" ref="H13" ca="1" si="51">SUM(H11:H12)</f>
        <v>4.5756399999999999</v>
      </c>
      <c r="I13" s="20">
        <f t="shared" ref="I13" ca="1" si="52">SUM(I11:I12)</f>
        <v>5.0808499999999999</v>
      </c>
      <c r="J13" s="20">
        <f t="shared" ref="J13" ca="1" si="53">SUM(J11:J12)</f>
        <v>8.3590400000000002</v>
      </c>
      <c r="K13" s="20">
        <f t="shared" ref="K13" ca="1" si="54">SUM(K11:K12)</f>
        <v>4.7837399999999999</v>
      </c>
      <c r="L13" s="20">
        <f t="shared" ref="L13" ca="1" si="55">SUM(L11:L12)</f>
        <v>8.8840900000000005</v>
      </c>
      <c r="M13" s="20">
        <f t="shared" ref="M13" ca="1" si="56">SUM(M11:M12)</f>
        <v>6.8339099999999995</v>
      </c>
      <c r="N13" s="20">
        <f t="shared" ref="N13" ca="1" si="57">SUM(N11:N12)</f>
        <v>6.8339099999999995</v>
      </c>
      <c r="O13" s="20">
        <f t="shared" ref="O13" ca="1" si="58">SUM(O11:O12)</f>
        <v>6.1275000000000004</v>
      </c>
      <c r="P13" s="20">
        <f t="shared" ref="P13" ca="1" si="59">SUM(P11:P12)</f>
        <v>7.54549</v>
      </c>
      <c r="Q13" s="20">
        <f t="shared" ref="Q13" ca="1" si="60">SUM(Q11:Q12)</f>
        <v>6.8339099999999995</v>
      </c>
      <c r="R13" s="20">
        <f t="shared" ref="R13" ca="1" si="61">SUM(R11:R12)</f>
        <v>6.8339099999999995</v>
      </c>
      <c r="S13" s="20">
        <f t="shared" ref="S13" ca="1" si="62">SUM(S11:S12)</f>
        <v>6.8339099999999995</v>
      </c>
      <c r="T13" s="20">
        <f t="shared" ref="T13" ca="1" si="63">SUM(T11:T12)</f>
        <v>6.8339099999999995</v>
      </c>
      <c r="U13" s="20">
        <f t="shared" ref="U13" ca="1" si="64">SUM(U11:U12)</f>
        <v>4.5756399999999999</v>
      </c>
      <c r="V13" s="20">
        <f t="shared" ref="V13" ca="1" si="65">SUM(V11:V12)</f>
        <v>6.8339099999999995</v>
      </c>
      <c r="W13" s="20">
        <f t="shared" ref="W13" ca="1" si="66">SUM(W11:W12)</f>
        <v>4.5756399999999999</v>
      </c>
      <c r="X13" s="20">
        <f t="shared" ref="X13" ca="1" si="67">SUM(X11:X12)</f>
        <v>17.19181</v>
      </c>
      <c r="Y13" t="s">
        <v>186</v>
      </c>
      <c r="AA13" s="20">
        <f t="shared" ref="AA13" ca="1" si="68">SUM(AA11:AA12)</f>
        <v>2.0163106972000007</v>
      </c>
    </row>
    <row r="14" spans="1:27" x14ac:dyDescent="0.3">
      <c r="A14" t="str">
        <f>summary_MWh!A6</f>
        <v>Beaconsfield 132 kV</v>
      </c>
      <c r="B14" s="14">
        <f>summary_MWh!B6</f>
        <v>6.5465038442712986</v>
      </c>
      <c r="C14" s="14">
        <f ca="1">summary_MWh!C6</f>
        <v>6.5470499999999996</v>
      </c>
      <c r="D14" s="14">
        <f ca="1">summary_MWh!D6</f>
        <v>6.5470499999999996</v>
      </c>
      <c r="E14" s="14">
        <f ca="1">summary_MWh!E6</f>
        <v>0.27223999999999998</v>
      </c>
      <c r="F14" s="14">
        <f ca="1">summary_MWh!G6</f>
        <v>6.9858799999999999</v>
      </c>
      <c r="G14" s="14">
        <f ca="1">summary_MWh!H6</f>
        <v>0.27223999999999998</v>
      </c>
      <c r="H14" s="14">
        <f ca="1">summary_MWh!I6</f>
        <v>0.27223999999999998</v>
      </c>
      <c r="I14" s="14">
        <f ca="1">summary_MWh!J6</f>
        <v>0.22814999999999999</v>
      </c>
      <c r="J14" s="14">
        <f ca="1">summary_MWh!K6</f>
        <v>0.31631999999999999</v>
      </c>
      <c r="K14" s="14">
        <f ca="1">summary_MWh!L6</f>
        <v>3.9466100000000002</v>
      </c>
      <c r="L14" s="14">
        <f ca="1">summary_MWh!M6</f>
        <v>0.35391</v>
      </c>
      <c r="M14" s="14">
        <f ca="1">summary_MWh!N6</f>
        <v>0.27223999999999998</v>
      </c>
      <c r="N14" s="14">
        <f ca="1">summary_MWh!O6</f>
        <v>5.63802</v>
      </c>
      <c r="O14" s="14">
        <f ca="1">summary_MWh!P6</f>
        <v>5.0694499999999998</v>
      </c>
      <c r="P14" s="14">
        <f ca="1">summary_MWh!Q6</f>
        <v>0.29949999999999999</v>
      </c>
      <c r="Q14" s="14">
        <f ca="1">summary_MWh!R6</f>
        <v>5.63802</v>
      </c>
      <c r="R14" s="14">
        <f ca="1">summary_MWh!S6</f>
        <v>0.27223999999999998</v>
      </c>
      <c r="S14" s="14">
        <f ca="1">summary_MWh!T6</f>
        <v>0.27223999999999998</v>
      </c>
      <c r="T14" s="14">
        <f ca="1">summary_MWh!U6</f>
        <v>5.63802</v>
      </c>
      <c r="U14" s="14">
        <f ca="1">summary_MWh!V6</f>
        <v>0.27223999999999998</v>
      </c>
      <c r="V14" s="14">
        <f ca="1">summary_MWh!W6</f>
        <v>5.63802</v>
      </c>
      <c r="W14" s="14">
        <f ca="1">summary_MWh!X6</f>
        <v>0.27223999999999998</v>
      </c>
      <c r="X14" s="14">
        <f ca="1">summary_MWh!Y6</f>
        <v>5.63802</v>
      </c>
      <c r="AA14" s="14">
        <f ca="1">VLOOKUP($Z33,oq25basecaser1!$B$48:$X$147,23,FALSE)</f>
        <v>5.1016657824000013</v>
      </c>
    </row>
    <row r="15" spans="1:27" x14ac:dyDescent="0.3">
      <c r="A15" t="str">
        <f>summary_MWh!A34</f>
        <v>Haymarket 132 kV</v>
      </c>
      <c r="B15" s="14">
        <f>summary_MWh!B34</f>
        <v>8.0410433071113765</v>
      </c>
      <c r="C15" s="14">
        <f ca="1">summary_MWh!C34</f>
        <v>8.0417100000000001</v>
      </c>
      <c r="D15" s="14">
        <f ca="1">summary_MWh!D34</f>
        <v>8.0417100000000001</v>
      </c>
      <c r="E15" s="14">
        <f ca="1">summary_MWh!E34</f>
        <v>0.21612000000000001</v>
      </c>
      <c r="F15" s="14">
        <f ca="1">summary_MWh!G34</f>
        <v>9.1752500000000001</v>
      </c>
      <c r="G15" s="14">
        <f ca="1">summary_MWh!H34</f>
        <v>0.21612000000000001</v>
      </c>
      <c r="H15" s="14">
        <f ca="1">summary_MWh!I34</f>
        <v>0.21612000000000001</v>
      </c>
      <c r="I15" s="14">
        <f ca="1">summary_MWh!J34</f>
        <v>0.16861999999999999</v>
      </c>
      <c r="J15" s="14">
        <f ca="1">summary_MWh!K34</f>
        <v>0.26361000000000001</v>
      </c>
      <c r="K15" s="14">
        <f ca="1">summary_MWh!L34</f>
        <v>4.7838700000000003</v>
      </c>
      <c r="L15" s="14">
        <f ca="1">summary_MWh!M34</f>
        <v>0.28094999999999998</v>
      </c>
      <c r="M15" s="14">
        <f ca="1">summary_MWh!N34</f>
        <v>0.21612000000000001</v>
      </c>
      <c r="N15" s="14">
        <f ca="1">summary_MWh!O34</f>
        <v>0.21612000000000001</v>
      </c>
      <c r="O15" s="14">
        <f ca="1">summary_MWh!P34</f>
        <v>0.19424</v>
      </c>
      <c r="P15" s="14">
        <f ca="1">summary_MWh!Q34</f>
        <v>0.23776</v>
      </c>
      <c r="Q15" s="14">
        <f ca="1">summary_MWh!R34</f>
        <v>0.21612000000000001</v>
      </c>
      <c r="R15" s="14">
        <f ca="1">summary_MWh!S34</f>
        <v>0.21612000000000001</v>
      </c>
      <c r="S15" s="14">
        <f ca="1">summary_MWh!T34</f>
        <v>0.21612000000000001</v>
      </c>
      <c r="T15" s="14">
        <f ca="1">summary_MWh!U34</f>
        <v>6.8340899999999998</v>
      </c>
      <c r="U15" s="14">
        <f ca="1">summary_MWh!V34</f>
        <v>0.21612000000000001</v>
      </c>
      <c r="V15" s="14">
        <f ca="1">summary_MWh!W34</f>
        <v>6.8340899999999998</v>
      </c>
      <c r="W15" s="14">
        <f ca="1">summary_MWh!X34</f>
        <v>0.21612000000000001</v>
      </c>
      <c r="X15" s="14">
        <f ca="1">summary_MWh!Y34</f>
        <v>23.434290000000001</v>
      </c>
      <c r="AA15" s="14">
        <f ca="1">VLOOKUP($Z34,oq25basecaser1!$B$48:$X$147,23,FALSE)</f>
        <v>2.4467417280000001</v>
      </c>
    </row>
    <row r="16" spans="1:27" x14ac:dyDescent="0.3">
      <c r="A16" t="str">
        <f>summary_MWh!A73</f>
        <v>Rookwood Road 132 kV</v>
      </c>
      <c r="B16" s="14">
        <f>summary_MWh!B73</f>
        <v>5.3887620068599773</v>
      </c>
      <c r="C16" s="14">
        <f ca="1">summary_MWh!C73</f>
        <v>5.3892100000000003</v>
      </c>
      <c r="D16" s="14">
        <f ca="1">summary_MWh!D73</f>
        <v>5.3892100000000003</v>
      </c>
      <c r="E16" s="14">
        <f ca="1">summary_MWh!E73</f>
        <v>0.19399</v>
      </c>
      <c r="F16" s="14">
        <f ca="1">summary_MWh!G73</f>
        <v>10.020670000000001</v>
      </c>
      <c r="G16" s="14">
        <f ca="1">summary_MWh!H73</f>
        <v>0.19399</v>
      </c>
      <c r="H16" s="14">
        <f ca="1">summary_MWh!I73</f>
        <v>0.19399</v>
      </c>
      <c r="I16" s="14">
        <f ca="1">summary_MWh!J73</f>
        <v>0.81115000000000004</v>
      </c>
      <c r="J16" s="14">
        <f ca="1">summary_MWh!K73</f>
        <v>0.23608000000000001</v>
      </c>
      <c r="K16" s="14">
        <f ca="1">summary_MWh!L73</f>
        <v>0.61129999999999995</v>
      </c>
      <c r="L16" s="14">
        <f ca="1">summary_MWh!M73</f>
        <v>0.25219000000000003</v>
      </c>
      <c r="M16" s="14">
        <f ca="1">summary_MWh!N73</f>
        <v>0.19399</v>
      </c>
      <c r="N16" s="14">
        <f ca="1">summary_MWh!O73</f>
        <v>0.19399</v>
      </c>
      <c r="O16" s="14">
        <f ca="1">summary_MWh!P73</f>
        <v>0.16924</v>
      </c>
      <c r="P16" s="14">
        <f ca="1">summary_MWh!Q73</f>
        <v>0.21967999999999999</v>
      </c>
      <c r="Q16" s="14">
        <f ca="1">summary_MWh!R73</f>
        <v>0.19399</v>
      </c>
      <c r="R16" s="14">
        <f ca="1">summary_MWh!S73</f>
        <v>0.19399</v>
      </c>
      <c r="S16" s="14">
        <f ca="1">summary_MWh!T73</f>
        <v>0.19399</v>
      </c>
      <c r="T16" s="14">
        <f ca="1">summary_MWh!U73</f>
        <v>8.5715800000000009</v>
      </c>
      <c r="U16" s="14">
        <f ca="1">summary_MWh!V73</f>
        <v>0.19399</v>
      </c>
      <c r="V16" s="14">
        <f ca="1">summary_MWh!W73</f>
        <v>8.5715800000000009</v>
      </c>
      <c r="W16" s="14">
        <f ca="1">summary_MWh!X73</f>
        <v>0.19399</v>
      </c>
      <c r="X16" s="14">
        <f ca="1">summary_MWh!Y73</f>
        <v>8.5715800000000009</v>
      </c>
      <c r="AA16" s="14">
        <f ca="1">VLOOKUP($Z35,oq25basecaser1!$B$48:$X$147,23,FALSE)</f>
        <v>1.5360710400000002</v>
      </c>
    </row>
    <row r="17" spans="1:27" x14ac:dyDescent="0.3">
      <c r="A17" t="str">
        <f>summary_MWh!A77</f>
        <v>Sydney North 132 kV</v>
      </c>
      <c r="B17" s="14">
        <f>summary_MWh!B77</f>
        <v>1.0850032664743268</v>
      </c>
      <c r="C17" s="14">
        <f ca="1">summary_MWh!C77</f>
        <v>1.08544</v>
      </c>
      <c r="D17" s="14">
        <f ca="1">summary_MWh!D77</f>
        <v>1.08544</v>
      </c>
      <c r="E17" s="14">
        <f ca="1">summary_MWh!E77</f>
        <v>0.85753999999999997</v>
      </c>
      <c r="F17" s="14">
        <f ca="1">summary_MWh!G77</f>
        <v>3.0855700000000001</v>
      </c>
      <c r="G17" s="14">
        <f ca="1">summary_MWh!H77</f>
        <v>0.85753999999999997</v>
      </c>
      <c r="H17" s="14">
        <f ca="1">summary_MWh!I77</f>
        <v>0.85753999999999997</v>
      </c>
      <c r="I17" s="14">
        <f ca="1">summary_MWh!J77</f>
        <v>0.76700000000000002</v>
      </c>
      <c r="J17" s="14">
        <f ca="1">summary_MWh!K77</f>
        <v>0.98806000000000005</v>
      </c>
      <c r="K17" s="14">
        <f ca="1">summary_MWh!L77</f>
        <v>0.60028000000000004</v>
      </c>
      <c r="L17" s="14">
        <f ca="1">summary_MWh!M77</f>
        <v>1.1148</v>
      </c>
      <c r="M17" s="14">
        <f ca="1">summary_MWh!N77</f>
        <v>0.85753999999999997</v>
      </c>
      <c r="N17" s="14">
        <f ca="1">summary_MWh!O77</f>
        <v>0.85753999999999997</v>
      </c>
      <c r="O17" s="14">
        <f ca="1">summary_MWh!P77</f>
        <v>0.79203000000000001</v>
      </c>
      <c r="P17" s="14">
        <f ca="1">summary_MWh!Q77</f>
        <v>0.99036999999999997</v>
      </c>
      <c r="Q17" s="14">
        <f ca="1">summary_MWh!R77</f>
        <v>0.85753999999999997</v>
      </c>
      <c r="R17" s="14">
        <f ca="1">summary_MWh!S77</f>
        <v>0.85753999999999997</v>
      </c>
      <c r="S17" s="14">
        <f ca="1">summary_MWh!T77</f>
        <v>0.85753999999999997</v>
      </c>
      <c r="T17" s="14">
        <f ca="1">summary_MWh!U77</f>
        <v>0.85753999999999997</v>
      </c>
      <c r="U17" s="14">
        <f ca="1">summary_MWh!V77</f>
        <v>0.85753999999999997</v>
      </c>
      <c r="V17" s="14">
        <f ca="1">summary_MWh!W77</f>
        <v>0.85753999999999997</v>
      </c>
      <c r="W17" s="14">
        <f ca="1">summary_MWh!X77</f>
        <v>0.85753999999999997</v>
      </c>
      <c r="X17" s="14">
        <f ca="1">summary_MWh!Y77</f>
        <v>0.85753999999999997</v>
      </c>
      <c r="AA17" s="14">
        <f ca="1">VLOOKUP($Z36,oq25basecaser1!$B$48:$X$147,23,FALSE)</f>
        <v>1.5622733100000001</v>
      </c>
    </row>
    <row r="18" spans="1:27" x14ac:dyDescent="0.3">
      <c r="A18" t="str">
        <f>summary_MWh!A78</f>
        <v>Sydney South 132 kV</v>
      </c>
      <c r="B18" s="14">
        <f>summary_MWh!B78</f>
        <v>1.1822081855663347</v>
      </c>
      <c r="C18" s="14">
        <f ca="1">summary_MWh!C78</f>
        <v>1.18282</v>
      </c>
      <c r="D18" s="14">
        <f ca="1">summary_MWh!D78</f>
        <v>1.18282</v>
      </c>
      <c r="E18" s="14">
        <f ca="1">summary_MWh!E78</f>
        <v>0.85021000000000002</v>
      </c>
      <c r="F18" s="14">
        <f ca="1">summary_MWh!G78</f>
        <v>2.8781400000000001</v>
      </c>
      <c r="G18" s="14">
        <f ca="1">summary_MWh!H78</f>
        <v>0.85021000000000002</v>
      </c>
      <c r="H18" s="14">
        <f ca="1">summary_MWh!I78</f>
        <v>0.85021000000000002</v>
      </c>
      <c r="I18" s="14">
        <f ca="1">summary_MWh!J78</f>
        <v>0.77566999999999997</v>
      </c>
      <c r="J18" s="14">
        <f ca="1">summary_MWh!K78</f>
        <v>0.97365999999999997</v>
      </c>
      <c r="K18" s="14">
        <f ca="1">summary_MWh!L78</f>
        <v>0.59514999999999996</v>
      </c>
      <c r="L18" s="14">
        <f ca="1">summary_MWh!M78</f>
        <v>1.10528</v>
      </c>
      <c r="M18" s="14">
        <f ca="1">summary_MWh!N78</f>
        <v>0.85021000000000002</v>
      </c>
      <c r="N18" s="14">
        <f ca="1">summary_MWh!O78</f>
        <v>0.85021000000000002</v>
      </c>
      <c r="O18" s="14">
        <f ca="1">summary_MWh!P78</f>
        <v>0.79537999999999998</v>
      </c>
      <c r="P18" s="14">
        <f ca="1">summary_MWh!Q78</f>
        <v>0.98624000000000001</v>
      </c>
      <c r="Q18" s="14">
        <f ca="1">summary_MWh!R78</f>
        <v>0.85021000000000002</v>
      </c>
      <c r="R18" s="14">
        <f ca="1">summary_MWh!S78</f>
        <v>0.85021000000000002</v>
      </c>
      <c r="S18" s="14">
        <f ca="1">summary_MWh!T78</f>
        <v>0.85021000000000002</v>
      </c>
      <c r="T18" s="14">
        <f ca="1">summary_MWh!U78</f>
        <v>0.85021000000000002</v>
      </c>
      <c r="U18" s="14">
        <f ca="1">summary_MWh!V78</f>
        <v>0.85021000000000002</v>
      </c>
      <c r="V18" s="14">
        <f ca="1">summary_MWh!W78</f>
        <v>0.85021000000000002</v>
      </c>
      <c r="W18" s="14">
        <f ca="1">summary_MWh!X78</f>
        <v>0.85021000000000002</v>
      </c>
      <c r="X18" s="14">
        <f ca="1">summary_MWh!Y78</f>
        <v>0.85021000000000002</v>
      </c>
      <c r="AA18" s="14">
        <f ca="1">VLOOKUP($Z37,oq25basecaser1!$B$48:$X$147,23,FALSE)</f>
        <v>1.5753068863200004</v>
      </c>
    </row>
    <row r="19" spans="1:27" x14ac:dyDescent="0.3">
      <c r="A19" s="47" t="s">
        <v>253</v>
      </c>
      <c r="B19" s="20">
        <f>SUM(B14:B18)</f>
        <v>22.243520610283316</v>
      </c>
      <c r="C19" s="20">
        <f t="shared" ref="C19:X19" ca="1" si="69">SUM(C14:C18)</f>
        <v>22.246229999999997</v>
      </c>
      <c r="D19" s="20">
        <f t="shared" ca="1" si="69"/>
        <v>22.246229999999997</v>
      </c>
      <c r="E19" s="20">
        <f t="shared" ca="1" si="69"/>
        <v>2.3900999999999999</v>
      </c>
      <c r="F19" s="20">
        <f t="shared" ref="F19" ca="1" si="70">SUM(F14:F18)</f>
        <v>32.145510000000002</v>
      </c>
      <c r="G19" s="20">
        <f t="shared" ca="1" si="69"/>
        <v>2.3900999999999999</v>
      </c>
      <c r="H19" s="20">
        <f t="shared" ca="1" si="69"/>
        <v>2.3900999999999999</v>
      </c>
      <c r="I19" s="20">
        <f t="shared" ca="1" si="69"/>
        <v>2.7505899999999999</v>
      </c>
      <c r="J19" s="20">
        <f t="shared" ca="1" si="69"/>
        <v>2.77773</v>
      </c>
      <c r="K19" s="20">
        <f t="shared" ca="1" si="69"/>
        <v>10.53721</v>
      </c>
      <c r="L19" s="20">
        <f t="shared" ca="1" si="69"/>
        <v>3.1071300000000002</v>
      </c>
      <c r="M19" s="20">
        <f t="shared" ca="1" si="69"/>
        <v>2.3900999999999999</v>
      </c>
      <c r="N19" s="20">
        <f t="shared" ca="1" si="69"/>
        <v>7.7558800000000003</v>
      </c>
      <c r="O19" s="20">
        <f t="shared" ca="1" si="69"/>
        <v>7.0203399999999991</v>
      </c>
      <c r="P19" s="20">
        <f t="shared" ca="1" si="69"/>
        <v>2.7335500000000001</v>
      </c>
      <c r="Q19" s="20">
        <f t="shared" ca="1" si="69"/>
        <v>7.7558800000000003</v>
      </c>
      <c r="R19" s="20">
        <f t="shared" ca="1" si="69"/>
        <v>2.3900999999999999</v>
      </c>
      <c r="S19" s="20">
        <f t="shared" ca="1" si="69"/>
        <v>2.3900999999999999</v>
      </c>
      <c r="T19" s="20">
        <f t="shared" ca="1" si="69"/>
        <v>22.751440000000002</v>
      </c>
      <c r="U19" s="20">
        <f t="shared" ca="1" si="69"/>
        <v>2.3900999999999999</v>
      </c>
      <c r="V19" s="20">
        <f t="shared" ca="1" si="69"/>
        <v>22.751440000000002</v>
      </c>
      <c r="W19" s="20">
        <f t="shared" ca="1" si="69"/>
        <v>2.3900999999999999</v>
      </c>
      <c r="X19" s="20">
        <f t="shared" ca="1" si="69"/>
        <v>39.351639999999996</v>
      </c>
      <c r="AA19" s="20">
        <f t="shared" ref="AA19" ca="1" si="71">SUM(AA14:AA18)</f>
        <v>12.222058746720002</v>
      </c>
    </row>
    <row r="20" spans="1:27" x14ac:dyDescent="0.3">
      <c r="A20" t="str">
        <f>summary_MWh!A12</f>
        <v>Broken Hill 22 kV</v>
      </c>
      <c r="B20" s="14">
        <f>summary_MWh!B12</f>
        <v>1.5526775579753753</v>
      </c>
      <c r="C20" s="14">
        <f ca="1">summary_MWh!C12</f>
        <v>1.5526800000000001</v>
      </c>
      <c r="D20" s="14">
        <f ca="1">summary_MWh!D12</f>
        <v>1.5526800000000001</v>
      </c>
      <c r="E20" s="14">
        <f ca="1">summary_MWh!E12</f>
        <v>3.9777</v>
      </c>
      <c r="F20" s="14">
        <f ca="1">summary_MWh!G12</f>
        <v>3.9777</v>
      </c>
      <c r="G20" s="14">
        <f ca="1">summary_MWh!H12</f>
        <v>11.845969999999999</v>
      </c>
      <c r="H20" s="14">
        <f ca="1">summary_MWh!I12</f>
        <v>3.9777</v>
      </c>
      <c r="I20" s="14">
        <f ca="1">summary_MWh!J12</f>
        <v>2.8039700000000001</v>
      </c>
      <c r="J20" s="14">
        <f ca="1">summary_MWh!K12</f>
        <v>5.1514199999999999</v>
      </c>
      <c r="K20" s="14">
        <f ca="1">summary_MWh!L12</f>
        <v>8.2921800000000001</v>
      </c>
      <c r="L20" s="14">
        <f ca="1">summary_MWh!M12</f>
        <v>5.1710099999999999</v>
      </c>
      <c r="M20" s="14">
        <f ca="1">summary_MWh!N12</f>
        <v>3.9777</v>
      </c>
      <c r="N20" s="14">
        <f ca="1">summary_MWh!O12</f>
        <v>11.845969999999999</v>
      </c>
      <c r="O20" s="14">
        <f ca="1">summary_MWh!P12</f>
        <v>10.641159999999999</v>
      </c>
      <c r="P20" s="14">
        <f ca="1">summary_MWh!Q12</f>
        <v>4.3816800000000002</v>
      </c>
      <c r="Q20" s="14">
        <f ca="1">summary_MWh!R12</f>
        <v>3.9777</v>
      </c>
      <c r="R20" s="14">
        <f ca="1">summary_MWh!S12</f>
        <v>3.9777</v>
      </c>
      <c r="S20" s="14">
        <f ca="1">summary_MWh!T12</f>
        <v>3.9777</v>
      </c>
      <c r="T20" s="14">
        <f ca="1">summary_MWh!U12</f>
        <v>3.9777</v>
      </c>
      <c r="U20" s="14">
        <f ca="1">summary_MWh!V12</f>
        <v>3.9777</v>
      </c>
      <c r="V20" s="14">
        <f ca="1">summary_MWh!W12</f>
        <v>11.845969999999999</v>
      </c>
      <c r="W20" s="14">
        <f ca="1">summary_MWh!X12</f>
        <v>3.9777</v>
      </c>
      <c r="X20" s="14">
        <f ca="1">summary_MWh!Y12</f>
        <v>11.845969999999999</v>
      </c>
      <c r="AA20" s="14">
        <f ca="1">VLOOKUP($Z38,oq25basecaser1!$B$48:$X$147,23,FALSE)</f>
        <v>0.23060029439999999</v>
      </c>
    </row>
    <row r="21" spans="1:27" x14ac:dyDescent="0.3">
      <c r="A21" t="str">
        <f>summary_MWh!A13</f>
        <v>Broken Hill 220 kV</v>
      </c>
      <c r="B21" s="14">
        <f>summary_MWh!B13</f>
        <v>49.266000000000005</v>
      </c>
      <c r="C21" s="14">
        <f ca="1">summary_MWh!C13</f>
        <v>0.93245999999999996</v>
      </c>
      <c r="D21" s="14">
        <f ca="1">summary_MWh!D13</f>
        <v>0.93245999999999996</v>
      </c>
      <c r="E21" s="14">
        <f ca="1">summary_MWh!E13</f>
        <v>1.1913899999999999</v>
      </c>
      <c r="F21" s="14">
        <f ca="1">summary_MWh!G13</f>
        <v>1.1913899999999999</v>
      </c>
      <c r="G21" s="14">
        <f ca="1">summary_MWh!H13</f>
        <v>1.1913899999999999</v>
      </c>
      <c r="H21" s="14">
        <f ca="1">summary_MWh!I13</f>
        <v>1.1913899999999999</v>
      </c>
      <c r="I21" s="14">
        <f ca="1">summary_MWh!J13</f>
        <v>0.83396999999999999</v>
      </c>
      <c r="J21" s="14">
        <f ca="1">summary_MWh!K13</f>
        <v>1.5488</v>
      </c>
      <c r="K21" s="14">
        <f ca="1">summary_MWh!L13</f>
        <v>0.83396999999999999</v>
      </c>
      <c r="L21" s="14">
        <f ca="1">summary_MWh!M13</f>
        <v>1.5488</v>
      </c>
      <c r="M21" s="14">
        <f ca="1">summary_MWh!N13</f>
        <v>1.1913899999999999</v>
      </c>
      <c r="N21" s="14">
        <f ca="1">summary_MWh!O13</f>
        <v>1.1913899999999999</v>
      </c>
      <c r="O21" s="14">
        <f ca="1">summary_MWh!P13</f>
        <v>1.07229</v>
      </c>
      <c r="P21" s="14">
        <f ca="1">summary_MWh!Q13</f>
        <v>1.3104800000000001</v>
      </c>
      <c r="Q21" s="14">
        <f ca="1">summary_MWh!R13</f>
        <v>1.1913899999999999</v>
      </c>
      <c r="R21" s="14">
        <f ca="1">summary_MWh!S13</f>
        <v>1.1913899999999999</v>
      </c>
      <c r="S21" s="14">
        <f ca="1">summary_MWh!T13</f>
        <v>1.1913899999999999</v>
      </c>
      <c r="T21" s="14">
        <f ca="1">summary_MWh!U13</f>
        <v>1.1913899999999999</v>
      </c>
      <c r="U21" s="14">
        <f ca="1">summary_MWh!V13</f>
        <v>1.1913899999999999</v>
      </c>
      <c r="V21" s="14">
        <f ca="1">summary_MWh!W13</f>
        <v>1.1913899999999999</v>
      </c>
      <c r="W21" s="14">
        <f ca="1">summary_MWh!X13</f>
        <v>1.1913899999999999</v>
      </c>
      <c r="X21" s="14">
        <f ca="1">summary_MWh!Y13</f>
        <v>1.1913899999999999</v>
      </c>
      <c r="AA21" s="14">
        <f ca="1">VLOOKUP($Z39,oq25basecaser1!$B$48:$X$147,23,FALSE)</f>
        <v>0</v>
      </c>
    </row>
    <row r="22" spans="1:27" x14ac:dyDescent="0.3">
      <c r="A22" s="47" t="s">
        <v>255</v>
      </c>
      <c r="B22" s="20">
        <f t="shared" ref="B22:X22" si="72">SUM(B20:B21)</f>
        <v>50.818677557975377</v>
      </c>
      <c r="C22" s="20">
        <f t="shared" ca="1" si="72"/>
        <v>2.4851399999999999</v>
      </c>
      <c r="D22" s="20">
        <f t="shared" ca="1" si="72"/>
        <v>2.4851399999999999</v>
      </c>
      <c r="E22" s="20">
        <f t="shared" ca="1" si="72"/>
        <v>5.1690899999999997</v>
      </c>
      <c r="F22" s="20">
        <f t="shared" ca="1" si="72"/>
        <v>5.1690899999999997</v>
      </c>
      <c r="G22" s="20">
        <f t="shared" ca="1" si="72"/>
        <v>13.03736</v>
      </c>
      <c r="H22" s="20">
        <f t="shared" ca="1" si="72"/>
        <v>5.1690899999999997</v>
      </c>
      <c r="I22" s="20">
        <f t="shared" ca="1" si="72"/>
        <v>3.63794</v>
      </c>
      <c r="J22" s="20">
        <f t="shared" ca="1" si="72"/>
        <v>6.7002199999999998</v>
      </c>
      <c r="K22" s="20">
        <f t="shared" ca="1" si="72"/>
        <v>9.1261500000000009</v>
      </c>
      <c r="L22" s="20">
        <f t="shared" ca="1" si="72"/>
        <v>6.7198099999999998</v>
      </c>
      <c r="M22" s="20">
        <f t="shared" ca="1" si="72"/>
        <v>5.1690899999999997</v>
      </c>
      <c r="N22" s="20">
        <f t="shared" ca="1" si="72"/>
        <v>13.03736</v>
      </c>
      <c r="O22" s="20">
        <f t="shared" ca="1" si="72"/>
        <v>11.71345</v>
      </c>
      <c r="P22" s="20">
        <f t="shared" ca="1" si="72"/>
        <v>5.6921600000000003</v>
      </c>
      <c r="Q22" s="20">
        <f t="shared" ca="1" si="72"/>
        <v>5.1690899999999997</v>
      </c>
      <c r="R22" s="20">
        <f t="shared" ca="1" si="72"/>
        <v>5.1690899999999997</v>
      </c>
      <c r="S22" s="20">
        <f t="shared" ca="1" si="72"/>
        <v>5.1690899999999997</v>
      </c>
      <c r="T22" s="20">
        <f t="shared" ca="1" si="72"/>
        <v>5.1690899999999997</v>
      </c>
      <c r="U22" s="20">
        <f t="shared" ca="1" si="72"/>
        <v>5.1690899999999997</v>
      </c>
      <c r="V22" s="20">
        <f t="shared" ca="1" si="72"/>
        <v>13.03736</v>
      </c>
      <c r="W22" s="20">
        <f t="shared" ca="1" si="72"/>
        <v>5.1690899999999997</v>
      </c>
      <c r="X22" s="20">
        <f t="shared" ca="1" si="72"/>
        <v>13.03736</v>
      </c>
      <c r="AA22" s="20">
        <f t="shared" ref="AA22" ca="1" si="73">SUM(AA20:AA21)</f>
        <v>0.23060029439999999</v>
      </c>
    </row>
    <row r="23" spans="1:27" x14ac:dyDescent="0.3">
      <c r="Y23" t="s">
        <v>186</v>
      </c>
    </row>
    <row r="24" spans="1:27" x14ac:dyDescent="0.3">
      <c r="A24" s="48" t="s">
        <v>240</v>
      </c>
      <c r="K24" s="49">
        <v>0.7</v>
      </c>
      <c r="L24" s="49">
        <v>1.3</v>
      </c>
      <c r="Y24" t="s">
        <v>186</v>
      </c>
      <c r="Z24" t="s">
        <v>241</v>
      </c>
      <c r="AA24" t="s">
        <v>242</v>
      </c>
    </row>
    <row r="25" spans="1:27" x14ac:dyDescent="0.3">
      <c r="A25" t="str">
        <f>A2</f>
        <v>Canberra 132 kV Note 3</v>
      </c>
      <c r="B25">
        <f>C25</f>
        <v>478</v>
      </c>
      <c r="C25">
        <f>VLOOKUP($Z25,out23_0!$B$48:$C$147,2,FALSE)</f>
        <v>478</v>
      </c>
      <c r="D25">
        <f>VLOOKUP($Z25,out25_input0!$B$48:$C$147,2,FALSE)</f>
        <v>478</v>
      </c>
      <c r="E25">
        <f>VLOOKUP($Z25,oq25basecase!$B$48:$C$147,2,FALSE)</f>
        <v>435</v>
      </c>
      <c r="F25">
        <f>VLOOKUP($Z25,oq25basecase!$B$48:$C$147,2,FALSE)</f>
        <v>435</v>
      </c>
      <c r="G25">
        <f>$E25</f>
        <v>435</v>
      </c>
      <c r="H25">
        <f t="shared" ref="H25:W39" si="74">$E25</f>
        <v>435</v>
      </c>
      <c r="I25">
        <f t="shared" si="74"/>
        <v>435</v>
      </c>
      <c r="J25">
        <f t="shared" si="74"/>
        <v>435</v>
      </c>
      <c r="K25" s="26">
        <f>$E25*K$24</f>
        <v>304.5</v>
      </c>
      <c r="L25" s="26">
        <f t="shared" ref="L25:L39" si="75">$E25*L$24</f>
        <v>565.5</v>
      </c>
      <c r="M25">
        <f t="shared" si="74"/>
        <v>435</v>
      </c>
      <c r="N25">
        <f t="shared" si="74"/>
        <v>435</v>
      </c>
      <c r="O25">
        <f t="shared" si="74"/>
        <v>435</v>
      </c>
      <c r="P25">
        <f t="shared" si="74"/>
        <v>435</v>
      </c>
      <c r="Q25">
        <f t="shared" si="74"/>
        <v>435</v>
      </c>
      <c r="R25">
        <f t="shared" si="74"/>
        <v>435</v>
      </c>
      <c r="S25">
        <f t="shared" si="74"/>
        <v>435</v>
      </c>
      <c r="T25">
        <f t="shared" si="74"/>
        <v>435</v>
      </c>
      <c r="U25">
        <f t="shared" si="74"/>
        <v>435</v>
      </c>
      <c r="V25">
        <f t="shared" si="74"/>
        <v>435</v>
      </c>
      <c r="W25">
        <f t="shared" si="74"/>
        <v>435</v>
      </c>
      <c r="X25">
        <f t="shared" ref="X25:X39" si="76">$E25</f>
        <v>435</v>
      </c>
      <c r="Y25" t="s">
        <v>186</v>
      </c>
      <c r="Z25" s="50">
        <f>MATCH(A25,full_summary!$A$23:$A$122,0)</f>
        <v>13</v>
      </c>
      <c r="AA25">
        <f>VLOOKUP($Z25,oq25basecase!$B$48:$I$147,8,FALSE)</f>
        <v>0.55000000000000004</v>
      </c>
    </row>
    <row r="26" spans="1:27" x14ac:dyDescent="0.3">
      <c r="A26" t="str">
        <f t="shared" ref="A26" si="77">A3</f>
        <v>Williamsdale 132 kV Note 3</v>
      </c>
      <c r="B26">
        <f t="shared" ref="B26:B37" si="78">C26</f>
        <v>186</v>
      </c>
      <c r="C26">
        <f>VLOOKUP($Z26,out23_0!$B$48:$C$147,2,FALSE)</f>
        <v>186</v>
      </c>
      <c r="D26">
        <f>VLOOKUP($Z26,out25_input0!$B$48:$C$147,2,FALSE)</f>
        <v>186</v>
      </c>
      <c r="E26">
        <f>VLOOKUP($Z26,oq25basecase!$B$48:$C$147,2,FALSE)</f>
        <v>180</v>
      </c>
      <c r="F26">
        <f>VLOOKUP($Z26,oq25basecase!$B$48:$C$147,2,FALSE)</f>
        <v>180</v>
      </c>
      <c r="G26">
        <f t="shared" ref="G26:G39" si="79">$E26</f>
        <v>180</v>
      </c>
      <c r="H26">
        <f t="shared" si="74"/>
        <v>180</v>
      </c>
      <c r="I26">
        <f t="shared" si="74"/>
        <v>180</v>
      </c>
      <c r="J26">
        <f t="shared" si="74"/>
        <v>180</v>
      </c>
      <c r="K26" s="26">
        <f t="shared" ref="K26:K39" si="80">$E26*K$24</f>
        <v>125.99999999999999</v>
      </c>
      <c r="L26" s="26">
        <f t="shared" si="75"/>
        <v>234</v>
      </c>
      <c r="M26">
        <f t="shared" si="74"/>
        <v>180</v>
      </c>
      <c r="N26">
        <f t="shared" si="74"/>
        <v>180</v>
      </c>
      <c r="O26">
        <f t="shared" si="74"/>
        <v>180</v>
      </c>
      <c r="P26">
        <f t="shared" si="74"/>
        <v>180</v>
      </c>
      <c r="Q26">
        <f t="shared" si="74"/>
        <v>180</v>
      </c>
      <c r="R26">
        <f t="shared" si="74"/>
        <v>180</v>
      </c>
      <c r="S26">
        <f t="shared" si="74"/>
        <v>180</v>
      </c>
      <c r="T26">
        <f t="shared" si="74"/>
        <v>180</v>
      </c>
      <c r="U26">
        <f t="shared" si="74"/>
        <v>180</v>
      </c>
      <c r="V26">
        <f t="shared" si="74"/>
        <v>180</v>
      </c>
      <c r="W26">
        <f t="shared" si="74"/>
        <v>180</v>
      </c>
      <c r="X26">
        <f t="shared" si="76"/>
        <v>180</v>
      </c>
      <c r="Y26" t="s">
        <v>186</v>
      </c>
      <c r="Z26" s="50">
        <f>MATCH(A26,full_summary!$A$23:$A$122,0)</f>
        <v>97</v>
      </c>
      <c r="AA26">
        <f>VLOOKUP($Z26,oq25basecase!$B$48:$I$147,8,FALSE)</f>
        <v>0.55000000000000004</v>
      </c>
    </row>
    <row r="27" spans="1:27" x14ac:dyDescent="0.3">
      <c r="A27" t="str">
        <f>A5</f>
        <v>Macarthur 132 kV</v>
      </c>
      <c r="B27">
        <f t="shared" si="78"/>
        <v>298</v>
      </c>
      <c r="C27">
        <f>VLOOKUP($Z27,out23_0!$B$48:$C$147,2,FALSE)</f>
        <v>298</v>
      </c>
      <c r="D27">
        <f>VLOOKUP($Z27,out25_input0!$B$48:$C$147,2,FALSE)</f>
        <v>298</v>
      </c>
      <c r="E27">
        <f>VLOOKUP($Z27,oq25basecase!$B$48:$C$147,2,FALSE)</f>
        <v>162</v>
      </c>
      <c r="F27">
        <f>VLOOKUP($Z27,oq25basecase!$B$48:$C$147,2,FALSE)</f>
        <v>162</v>
      </c>
      <c r="G27">
        <f t="shared" si="79"/>
        <v>162</v>
      </c>
      <c r="H27">
        <f t="shared" si="74"/>
        <v>162</v>
      </c>
      <c r="I27">
        <f t="shared" si="74"/>
        <v>162</v>
      </c>
      <c r="J27">
        <f t="shared" si="74"/>
        <v>162</v>
      </c>
      <c r="K27" s="26">
        <f t="shared" si="80"/>
        <v>113.39999999999999</v>
      </c>
      <c r="L27" s="26">
        <f t="shared" si="75"/>
        <v>210.6</v>
      </c>
      <c r="M27">
        <f t="shared" si="74"/>
        <v>162</v>
      </c>
      <c r="N27">
        <f t="shared" si="74"/>
        <v>162</v>
      </c>
      <c r="O27">
        <f t="shared" si="74"/>
        <v>162</v>
      </c>
      <c r="P27">
        <f t="shared" si="74"/>
        <v>162</v>
      </c>
      <c r="Q27">
        <f t="shared" si="74"/>
        <v>162</v>
      </c>
      <c r="R27">
        <f t="shared" si="74"/>
        <v>162</v>
      </c>
      <c r="S27">
        <f t="shared" si="74"/>
        <v>162</v>
      </c>
      <c r="T27">
        <f t="shared" si="74"/>
        <v>162</v>
      </c>
      <c r="U27">
        <f t="shared" si="74"/>
        <v>162</v>
      </c>
      <c r="V27">
        <f t="shared" si="74"/>
        <v>162</v>
      </c>
      <c r="W27">
        <f t="shared" si="74"/>
        <v>162</v>
      </c>
      <c r="X27">
        <f t="shared" si="76"/>
        <v>162</v>
      </c>
      <c r="Y27" t="s">
        <v>186</v>
      </c>
      <c r="Z27" s="50">
        <f>MATCH(A27,full_summary!$A$23:$A$122,0)</f>
        <v>44</v>
      </c>
      <c r="AA27">
        <f>VLOOKUP($Z27,oq25basecase!$B$48:$I$147,8,FALSE)</f>
        <v>0.47</v>
      </c>
    </row>
    <row r="28" spans="1:27" x14ac:dyDescent="0.3">
      <c r="A28" t="str">
        <f>A6</f>
        <v>Macarthur 66 kV</v>
      </c>
      <c r="B28">
        <f t="shared" si="78"/>
        <v>178</v>
      </c>
      <c r="C28">
        <f>VLOOKUP($Z28,out23_0!$B$48:$C$147,2,FALSE)</f>
        <v>178</v>
      </c>
      <c r="D28">
        <f>VLOOKUP($Z28,out25_input0!$B$48:$C$147,2,FALSE)</f>
        <v>178</v>
      </c>
      <c r="E28">
        <f>VLOOKUP($Z28,oq25basecase!$B$48:$C$147,2,FALSE)</f>
        <v>162</v>
      </c>
      <c r="F28">
        <f>VLOOKUP($Z28,oq25basecase!$B$48:$C$147,2,FALSE)</f>
        <v>162</v>
      </c>
      <c r="G28">
        <f t="shared" si="79"/>
        <v>162</v>
      </c>
      <c r="H28">
        <f t="shared" si="74"/>
        <v>162</v>
      </c>
      <c r="I28">
        <f t="shared" si="74"/>
        <v>162</v>
      </c>
      <c r="J28">
        <f t="shared" si="74"/>
        <v>162</v>
      </c>
      <c r="K28" s="26">
        <f t="shared" si="80"/>
        <v>113.39999999999999</v>
      </c>
      <c r="L28" s="26">
        <f t="shared" si="75"/>
        <v>210.6</v>
      </c>
      <c r="M28">
        <f t="shared" si="74"/>
        <v>162</v>
      </c>
      <c r="N28">
        <f t="shared" si="74"/>
        <v>162</v>
      </c>
      <c r="O28">
        <f t="shared" si="74"/>
        <v>162</v>
      </c>
      <c r="P28">
        <f t="shared" si="74"/>
        <v>162</v>
      </c>
      <c r="Q28">
        <f t="shared" si="74"/>
        <v>162</v>
      </c>
      <c r="R28">
        <f t="shared" si="74"/>
        <v>162</v>
      </c>
      <c r="S28">
        <f t="shared" si="74"/>
        <v>162</v>
      </c>
      <c r="T28">
        <f t="shared" si="74"/>
        <v>162</v>
      </c>
      <c r="U28">
        <f t="shared" si="74"/>
        <v>162</v>
      </c>
      <c r="V28">
        <f t="shared" si="74"/>
        <v>162</v>
      </c>
      <c r="W28">
        <f t="shared" si="74"/>
        <v>162</v>
      </c>
      <c r="X28">
        <f t="shared" si="76"/>
        <v>162</v>
      </c>
      <c r="Y28" t="s">
        <v>186</v>
      </c>
      <c r="Z28" s="50">
        <f>MATCH(A28,full_summary!$A$23:$A$122,0)</f>
        <v>45</v>
      </c>
      <c r="AA28">
        <f>VLOOKUP($Z28,oq25basecase!$B$48:$I$147,8,FALSE)</f>
        <v>0.47</v>
      </c>
    </row>
    <row r="29" spans="1:27" x14ac:dyDescent="0.3">
      <c r="A29" t="str">
        <f>A8</f>
        <v>Orange North 132 kV</v>
      </c>
      <c r="B29">
        <f t="shared" si="78"/>
        <v>153</v>
      </c>
      <c r="C29">
        <f>VLOOKUP($Z29,out23_0!$B$48:$C$147,2,FALSE)</f>
        <v>153</v>
      </c>
      <c r="D29">
        <f>VLOOKUP($Z29,out25_input0!$B$48:$C$147,2,FALSE)</f>
        <v>153</v>
      </c>
      <c r="E29">
        <f>VLOOKUP($Z29,oq25basecase!$B$48:$C$147,2,FALSE)</f>
        <v>143.6</v>
      </c>
      <c r="F29">
        <f>VLOOKUP($Z29,oq25basecase!$B$48:$C$147,2,FALSE)</f>
        <v>143.6</v>
      </c>
      <c r="G29">
        <f t="shared" si="79"/>
        <v>143.6</v>
      </c>
      <c r="H29">
        <f t="shared" si="74"/>
        <v>143.6</v>
      </c>
      <c r="I29">
        <f t="shared" si="74"/>
        <v>143.6</v>
      </c>
      <c r="J29">
        <f t="shared" si="74"/>
        <v>143.6</v>
      </c>
      <c r="K29" s="26">
        <f t="shared" si="80"/>
        <v>100.52</v>
      </c>
      <c r="L29" s="26">
        <f t="shared" si="75"/>
        <v>186.68</v>
      </c>
      <c r="M29">
        <f t="shared" si="74"/>
        <v>143.6</v>
      </c>
      <c r="N29">
        <f t="shared" si="74"/>
        <v>143.6</v>
      </c>
      <c r="O29">
        <f t="shared" si="74"/>
        <v>143.6</v>
      </c>
      <c r="P29">
        <f t="shared" si="74"/>
        <v>143.6</v>
      </c>
      <c r="Q29">
        <f t="shared" si="74"/>
        <v>143.6</v>
      </c>
      <c r="R29">
        <f t="shared" si="74"/>
        <v>143.6</v>
      </c>
      <c r="S29">
        <f t="shared" si="74"/>
        <v>143.6</v>
      </c>
      <c r="T29">
        <f t="shared" si="74"/>
        <v>143.6</v>
      </c>
      <c r="U29">
        <f t="shared" si="74"/>
        <v>143.6</v>
      </c>
      <c r="V29">
        <f t="shared" si="74"/>
        <v>143.6</v>
      </c>
      <c r="W29">
        <f t="shared" si="74"/>
        <v>143.6</v>
      </c>
      <c r="X29">
        <f t="shared" si="76"/>
        <v>143.6</v>
      </c>
      <c r="Y29" t="s">
        <v>186</v>
      </c>
      <c r="Z29" s="50">
        <f>MATCH(A29,full_summary!$A$23:$A$122,0)</f>
        <v>63</v>
      </c>
      <c r="AA29">
        <f>VLOOKUP($Z29,oq25basecase!$B$48:$I$147,8,FALSE)</f>
        <v>0.74</v>
      </c>
    </row>
    <row r="30" spans="1:27" x14ac:dyDescent="0.3">
      <c r="A30" t="str">
        <f>A9</f>
        <v>Orange 66 kV</v>
      </c>
      <c r="B30">
        <f t="shared" si="78"/>
        <v>62</v>
      </c>
      <c r="C30">
        <f>VLOOKUP($Z30,out23_0!$B$48:$C$147,2,FALSE)</f>
        <v>62</v>
      </c>
      <c r="D30">
        <f>VLOOKUP($Z30,out25_input0!$B$48:$C$147,2,FALSE)</f>
        <v>62</v>
      </c>
      <c r="E30">
        <f>VLOOKUP($Z30,oq25basecase!$B$48:$C$147,2,FALSE)</f>
        <v>48.6</v>
      </c>
      <c r="F30">
        <f>VLOOKUP($Z30,oq25basecase!$B$48:$C$147,2,FALSE)</f>
        <v>48.6</v>
      </c>
      <c r="G30">
        <f t="shared" si="79"/>
        <v>48.6</v>
      </c>
      <c r="H30">
        <f t="shared" si="74"/>
        <v>48.6</v>
      </c>
      <c r="I30">
        <f t="shared" si="74"/>
        <v>48.6</v>
      </c>
      <c r="J30">
        <f t="shared" si="74"/>
        <v>48.6</v>
      </c>
      <c r="K30" s="26">
        <f t="shared" si="80"/>
        <v>34.019999999999996</v>
      </c>
      <c r="L30" s="26">
        <f t="shared" si="75"/>
        <v>63.180000000000007</v>
      </c>
      <c r="M30">
        <f t="shared" si="74"/>
        <v>48.6</v>
      </c>
      <c r="N30">
        <f t="shared" si="74"/>
        <v>48.6</v>
      </c>
      <c r="O30">
        <f t="shared" si="74"/>
        <v>48.6</v>
      </c>
      <c r="P30">
        <f t="shared" si="74"/>
        <v>48.6</v>
      </c>
      <c r="Q30">
        <f t="shared" si="74"/>
        <v>48.6</v>
      </c>
      <c r="R30">
        <f t="shared" si="74"/>
        <v>48.6</v>
      </c>
      <c r="S30">
        <f t="shared" si="74"/>
        <v>48.6</v>
      </c>
      <c r="T30">
        <f t="shared" si="74"/>
        <v>48.6</v>
      </c>
      <c r="U30">
        <f t="shared" si="74"/>
        <v>48.6</v>
      </c>
      <c r="V30">
        <f t="shared" si="74"/>
        <v>48.6</v>
      </c>
      <c r="W30">
        <f t="shared" si="74"/>
        <v>48.6</v>
      </c>
      <c r="X30">
        <f t="shared" si="76"/>
        <v>48.6</v>
      </c>
      <c r="Y30" t="s">
        <v>186</v>
      </c>
      <c r="Z30" s="50">
        <f>MATCH(A30,full_summary!$A$23:$A$122,0)</f>
        <v>64</v>
      </c>
      <c r="AA30">
        <f>VLOOKUP($Z30,oq25basecase!$B$48:$I$147,8,FALSE)</f>
        <v>0.54</v>
      </c>
    </row>
    <row r="31" spans="1:27" x14ac:dyDescent="0.3">
      <c r="A31" t="str">
        <f>A11</f>
        <v>Taree 33 kV</v>
      </c>
      <c r="B31">
        <f t="shared" si="78"/>
        <v>24</v>
      </c>
      <c r="C31">
        <f>VLOOKUP($Z31,out23_0!$B$48:$C$147,2,FALSE)</f>
        <v>24</v>
      </c>
      <c r="D31">
        <f>VLOOKUP($Z31,out25_input0!$B$48:$C$147,2,FALSE)</f>
        <v>24</v>
      </c>
      <c r="E31">
        <f>VLOOKUP($Z31,oq25basecase!$B$48:$C$147,2,FALSE)</f>
        <v>24</v>
      </c>
      <c r="F31">
        <f>VLOOKUP($Z31,oq25basecase!$B$48:$C$147,2,FALSE)</f>
        <v>24</v>
      </c>
      <c r="G31">
        <f t="shared" si="79"/>
        <v>24</v>
      </c>
      <c r="H31">
        <f t="shared" si="74"/>
        <v>24</v>
      </c>
      <c r="I31">
        <f t="shared" si="74"/>
        <v>24</v>
      </c>
      <c r="J31">
        <f t="shared" si="74"/>
        <v>24</v>
      </c>
      <c r="K31" s="26">
        <f t="shared" si="80"/>
        <v>16.799999999999997</v>
      </c>
      <c r="L31" s="26">
        <f t="shared" si="75"/>
        <v>31.200000000000003</v>
      </c>
      <c r="M31">
        <f t="shared" si="74"/>
        <v>24</v>
      </c>
      <c r="N31">
        <f t="shared" si="74"/>
        <v>24</v>
      </c>
      <c r="O31">
        <f t="shared" si="74"/>
        <v>24</v>
      </c>
      <c r="P31">
        <f t="shared" si="74"/>
        <v>24</v>
      </c>
      <c r="Q31">
        <f t="shared" si="74"/>
        <v>24</v>
      </c>
      <c r="R31">
        <f t="shared" si="74"/>
        <v>24</v>
      </c>
      <c r="S31">
        <f t="shared" si="74"/>
        <v>24</v>
      </c>
      <c r="T31">
        <f t="shared" si="74"/>
        <v>24</v>
      </c>
      <c r="U31">
        <f t="shared" si="74"/>
        <v>24</v>
      </c>
      <c r="V31">
        <f t="shared" si="74"/>
        <v>24</v>
      </c>
      <c r="W31">
        <f t="shared" si="74"/>
        <v>24</v>
      </c>
      <c r="X31">
        <f t="shared" si="76"/>
        <v>24</v>
      </c>
      <c r="Y31" t="s">
        <v>186</v>
      </c>
      <c r="Z31" s="50">
        <f>MATCH(A31,full_summary!$A$23:$A$122,0)</f>
        <v>80</v>
      </c>
      <c r="AA31">
        <f>VLOOKUP($Z31,oq25basecase!$B$48:$I$147,8,FALSE)</f>
        <v>0.47</v>
      </c>
    </row>
    <row r="32" spans="1:27" x14ac:dyDescent="0.3">
      <c r="A32" t="str">
        <f>A12</f>
        <v>Taree 66 kV</v>
      </c>
      <c r="B32">
        <f t="shared" si="78"/>
        <v>49</v>
      </c>
      <c r="C32">
        <f>VLOOKUP($Z32,out23_0!$B$48:$C$147,2,FALSE)</f>
        <v>49</v>
      </c>
      <c r="D32">
        <f>VLOOKUP($Z32,out25_input0!$B$48:$C$147,2,FALSE)</f>
        <v>49</v>
      </c>
      <c r="E32">
        <f>VLOOKUP($Z32,oq25basecase!$B$48:$C$147,2,FALSE)</f>
        <v>47</v>
      </c>
      <c r="F32">
        <f>VLOOKUP($Z32,oq25basecase!$B$48:$C$147,2,FALSE)</f>
        <v>47</v>
      </c>
      <c r="G32">
        <f t="shared" si="79"/>
        <v>47</v>
      </c>
      <c r="H32">
        <f t="shared" si="74"/>
        <v>47</v>
      </c>
      <c r="I32">
        <f t="shared" si="74"/>
        <v>47</v>
      </c>
      <c r="J32">
        <f t="shared" si="74"/>
        <v>47</v>
      </c>
      <c r="K32" s="26">
        <f t="shared" si="80"/>
        <v>32.9</v>
      </c>
      <c r="L32" s="26">
        <f t="shared" si="75"/>
        <v>61.1</v>
      </c>
      <c r="M32">
        <f t="shared" si="74"/>
        <v>47</v>
      </c>
      <c r="N32">
        <f t="shared" si="74"/>
        <v>47</v>
      </c>
      <c r="O32">
        <f t="shared" si="74"/>
        <v>47</v>
      </c>
      <c r="P32">
        <f t="shared" si="74"/>
        <v>47</v>
      </c>
      <c r="Q32">
        <f t="shared" si="74"/>
        <v>47</v>
      </c>
      <c r="R32">
        <f t="shared" si="74"/>
        <v>47</v>
      </c>
      <c r="S32">
        <f t="shared" si="74"/>
        <v>47</v>
      </c>
      <c r="T32">
        <f t="shared" si="74"/>
        <v>47</v>
      </c>
      <c r="U32">
        <f t="shared" si="74"/>
        <v>47</v>
      </c>
      <c r="V32">
        <f t="shared" si="74"/>
        <v>47</v>
      </c>
      <c r="W32">
        <f t="shared" si="74"/>
        <v>47</v>
      </c>
      <c r="X32">
        <f t="shared" si="76"/>
        <v>47</v>
      </c>
      <c r="Y32" t="s">
        <v>186</v>
      </c>
      <c r="Z32" s="50">
        <f>MATCH(A32,full_summary!$A$23:$A$122,0)</f>
        <v>81</v>
      </c>
      <c r="AA32">
        <f>VLOOKUP($Z32,oq25basecase!$B$48:$I$147,8,FALSE)</f>
        <v>0.53</v>
      </c>
    </row>
    <row r="33" spans="1:27" x14ac:dyDescent="0.3">
      <c r="A33" t="str">
        <f>A14</f>
        <v>Beaconsfield 132 kV</v>
      </c>
      <c r="B33">
        <f t="shared" si="78"/>
        <v>311</v>
      </c>
      <c r="C33">
        <f>VLOOKUP($Z33,out23_0!$B$48:$C$147,2,FALSE)</f>
        <v>311</v>
      </c>
      <c r="D33">
        <f>VLOOKUP($Z33,out25_input0!$B$48:$C$147,2,FALSE)</f>
        <v>311</v>
      </c>
      <c r="E33">
        <f>VLOOKUP($Z33,oq25basecase!$B$48:$C$147,2,FALSE)</f>
        <v>361.6</v>
      </c>
      <c r="F33">
        <f>VLOOKUP($Z33,oq25basecase!$B$48:$C$147,2,FALSE)</f>
        <v>361.6</v>
      </c>
      <c r="G33">
        <f t="shared" si="79"/>
        <v>361.6</v>
      </c>
      <c r="H33">
        <f t="shared" si="74"/>
        <v>361.6</v>
      </c>
      <c r="I33">
        <f t="shared" si="74"/>
        <v>361.6</v>
      </c>
      <c r="J33">
        <f t="shared" si="74"/>
        <v>361.6</v>
      </c>
      <c r="K33" s="26">
        <f t="shared" si="80"/>
        <v>253.12</v>
      </c>
      <c r="L33" s="26">
        <f t="shared" si="75"/>
        <v>470.08000000000004</v>
      </c>
      <c r="M33">
        <f t="shared" si="74"/>
        <v>361.6</v>
      </c>
      <c r="N33">
        <f t="shared" si="74"/>
        <v>361.6</v>
      </c>
      <c r="O33">
        <f t="shared" si="74"/>
        <v>361.6</v>
      </c>
      <c r="P33">
        <f t="shared" si="74"/>
        <v>361.6</v>
      </c>
      <c r="Q33">
        <f t="shared" si="74"/>
        <v>361.6</v>
      </c>
      <c r="R33">
        <f t="shared" si="74"/>
        <v>361.6</v>
      </c>
      <c r="S33">
        <f t="shared" si="74"/>
        <v>361.6</v>
      </c>
      <c r="T33">
        <f t="shared" si="74"/>
        <v>361.6</v>
      </c>
      <c r="U33">
        <f t="shared" si="74"/>
        <v>361.6</v>
      </c>
      <c r="V33">
        <f t="shared" si="74"/>
        <v>361.6</v>
      </c>
      <c r="W33">
        <f t="shared" si="74"/>
        <v>361.6</v>
      </c>
      <c r="X33">
        <f t="shared" si="76"/>
        <v>361.6</v>
      </c>
      <c r="Z33" s="50">
        <f>MATCH(A33,full_summary!$A$23:$A$122,0)</f>
        <v>5</v>
      </c>
      <c r="AA33">
        <f>VLOOKUP($Z33,oq25basecase!$B$48:$I$147,8,FALSE)</f>
        <v>0.55000000000000004</v>
      </c>
    </row>
    <row r="34" spans="1:27" x14ac:dyDescent="0.3">
      <c r="A34" t="str">
        <f>A15</f>
        <v>Haymarket 132 kV</v>
      </c>
      <c r="B34">
        <f t="shared" si="78"/>
        <v>382</v>
      </c>
      <c r="C34">
        <f>VLOOKUP($Z34,out23_0!$B$48:$C$147,2,FALSE)</f>
        <v>382</v>
      </c>
      <c r="D34">
        <f>VLOOKUP($Z34,out25_input0!$B$48:$C$147,2,FALSE)</f>
        <v>382</v>
      </c>
      <c r="E34">
        <f>VLOOKUP($Z34,oq25basecase!$B$48:$C$147,2,FALSE)</f>
        <v>446</v>
      </c>
      <c r="F34">
        <f>VLOOKUP($Z34,oq25basecase!$B$48:$C$147,2,FALSE)</f>
        <v>446</v>
      </c>
      <c r="G34">
        <f t="shared" si="79"/>
        <v>446</v>
      </c>
      <c r="H34">
        <f t="shared" si="74"/>
        <v>446</v>
      </c>
      <c r="I34">
        <f t="shared" si="74"/>
        <v>446</v>
      </c>
      <c r="J34">
        <f t="shared" si="74"/>
        <v>446</v>
      </c>
      <c r="K34" s="26">
        <f t="shared" si="80"/>
        <v>312.2</v>
      </c>
      <c r="L34" s="26">
        <f t="shared" si="75"/>
        <v>579.80000000000007</v>
      </c>
      <c r="M34">
        <f t="shared" si="74"/>
        <v>446</v>
      </c>
      <c r="N34">
        <f t="shared" si="74"/>
        <v>446</v>
      </c>
      <c r="O34">
        <f t="shared" si="74"/>
        <v>446</v>
      </c>
      <c r="P34">
        <f t="shared" si="74"/>
        <v>446</v>
      </c>
      <c r="Q34">
        <f t="shared" si="74"/>
        <v>446</v>
      </c>
      <c r="R34">
        <f t="shared" si="74"/>
        <v>446</v>
      </c>
      <c r="S34">
        <f t="shared" si="74"/>
        <v>446</v>
      </c>
      <c r="T34">
        <f t="shared" si="74"/>
        <v>446</v>
      </c>
      <c r="U34">
        <f t="shared" si="74"/>
        <v>446</v>
      </c>
      <c r="V34">
        <f t="shared" si="74"/>
        <v>446</v>
      </c>
      <c r="W34">
        <f t="shared" si="74"/>
        <v>446</v>
      </c>
      <c r="X34">
        <f t="shared" si="76"/>
        <v>446</v>
      </c>
      <c r="Z34" s="50">
        <f>MATCH(A34,full_summary!$A$23:$A$122,0)</f>
        <v>33</v>
      </c>
      <c r="AA34">
        <f>VLOOKUP($Z34,oq25basecase!$B$48:$I$147,8,FALSE)</f>
        <v>0.48</v>
      </c>
    </row>
    <row r="35" spans="1:27" x14ac:dyDescent="0.3">
      <c r="A35" t="str">
        <f>A16</f>
        <v>Rookwood Road 132 kV</v>
      </c>
      <c r="B35">
        <f t="shared" si="78"/>
        <v>256</v>
      </c>
      <c r="C35">
        <f>VLOOKUP($Z35,out23_0!$B$48:$C$147,2,FALSE)</f>
        <v>256</v>
      </c>
      <c r="D35">
        <f>VLOOKUP($Z35,out25_input0!$B$48:$C$147,2,FALSE)</f>
        <v>256</v>
      </c>
      <c r="E35">
        <f>VLOOKUP($Z35,oq25basecase!$B$48:$C$147,2,FALSE)</f>
        <v>280</v>
      </c>
      <c r="F35">
        <f>VLOOKUP($Z35,oq25basecase!$B$48:$C$147,2,FALSE)</f>
        <v>280</v>
      </c>
      <c r="G35">
        <f t="shared" si="79"/>
        <v>280</v>
      </c>
      <c r="H35">
        <f t="shared" si="74"/>
        <v>280</v>
      </c>
      <c r="I35">
        <f t="shared" si="74"/>
        <v>280</v>
      </c>
      <c r="J35">
        <f t="shared" si="74"/>
        <v>280</v>
      </c>
      <c r="K35" s="26">
        <f t="shared" si="80"/>
        <v>196</v>
      </c>
      <c r="L35" s="26">
        <f t="shared" si="75"/>
        <v>364</v>
      </c>
      <c r="M35">
        <f t="shared" si="74"/>
        <v>280</v>
      </c>
      <c r="N35">
        <f t="shared" si="74"/>
        <v>280</v>
      </c>
      <c r="O35">
        <f t="shared" si="74"/>
        <v>280</v>
      </c>
      <c r="P35">
        <f t="shared" si="74"/>
        <v>280</v>
      </c>
      <c r="Q35">
        <f t="shared" si="74"/>
        <v>280</v>
      </c>
      <c r="R35">
        <f t="shared" si="74"/>
        <v>280</v>
      </c>
      <c r="S35">
        <f t="shared" si="74"/>
        <v>280</v>
      </c>
      <c r="T35">
        <f t="shared" si="74"/>
        <v>280</v>
      </c>
      <c r="U35">
        <f t="shared" si="74"/>
        <v>280</v>
      </c>
      <c r="V35">
        <f t="shared" si="74"/>
        <v>280</v>
      </c>
      <c r="W35">
        <f t="shared" si="74"/>
        <v>280</v>
      </c>
      <c r="X35">
        <f t="shared" si="76"/>
        <v>280</v>
      </c>
      <c r="Z35" s="50">
        <f>MATCH(A35,full_summary!$A$23:$A$122,0)</f>
        <v>72</v>
      </c>
      <c r="AA35">
        <f>VLOOKUP($Z35,oq25basecase!$B$48:$I$147,8,FALSE)</f>
        <v>0.48</v>
      </c>
    </row>
    <row r="36" spans="1:27" x14ac:dyDescent="0.3">
      <c r="A36" t="str">
        <f>A17</f>
        <v>Sydney North 132 kV</v>
      </c>
      <c r="B36">
        <f t="shared" si="78"/>
        <v>917</v>
      </c>
      <c r="C36">
        <f>VLOOKUP($Z36,out23_0!$B$48:$C$147,2,FALSE)</f>
        <v>917</v>
      </c>
      <c r="D36">
        <f>VLOOKUP($Z36,out25_input0!$B$48:$C$147,2,FALSE)</f>
        <v>917</v>
      </c>
      <c r="E36">
        <f>VLOOKUP($Z36,oq25basecase!$B$48:$C$147,2,FALSE)</f>
        <v>835</v>
      </c>
      <c r="F36">
        <f>VLOOKUP($Z36,oq25basecase!$B$48:$C$147,2,FALSE)</f>
        <v>835</v>
      </c>
      <c r="G36">
        <f t="shared" si="79"/>
        <v>835</v>
      </c>
      <c r="H36">
        <f t="shared" si="74"/>
        <v>835</v>
      </c>
      <c r="I36">
        <f t="shared" si="74"/>
        <v>835</v>
      </c>
      <c r="J36">
        <f t="shared" si="74"/>
        <v>835</v>
      </c>
      <c r="K36" s="26">
        <f t="shared" si="80"/>
        <v>584.5</v>
      </c>
      <c r="L36" s="26">
        <f t="shared" si="75"/>
        <v>1085.5</v>
      </c>
      <c r="M36">
        <f t="shared" si="74"/>
        <v>835</v>
      </c>
      <c r="N36">
        <f t="shared" si="74"/>
        <v>835</v>
      </c>
      <c r="O36">
        <f t="shared" si="74"/>
        <v>835</v>
      </c>
      <c r="P36">
        <f t="shared" si="74"/>
        <v>835</v>
      </c>
      <c r="Q36">
        <f t="shared" si="74"/>
        <v>835</v>
      </c>
      <c r="R36">
        <f t="shared" si="74"/>
        <v>835</v>
      </c>
      <c r="S36">
        <f t="shared" si="74"/>
        <v>835</v>
      </c>
      <c r="T36">
        <f t="shared" si="74"/>
        <v>835</v>
      </c>
      <c r="U36">
        <f t="shared" si="74"/>
        <v>835</v>
      </c>
      <c r="V36">
        <f t="shared" si="74"/>
        <v>835</v>
      </c>
      <c r="W36">
        <f t="shared" si="74"/>
        <v>835</v>
      </c>
      <c r="X36">
        <f t="shared" si="76"/>
        <v>835</v>
      </c>
      <c r="Z36" s="50">
        <f>MATCH(A36,full_summary!$A$23:$A$122,0)</f>
        <v>76</v>
      </c>
      <c r="AA36">
        <f>VLOOKUP($Z36,oq25basecase!$B$48:$I$147,8,FALSE)</f>
        <v>0.52</v>
      </c>
    </row>
    <row r="37" spans="1:27" x14ac:dyDescent="0.3">
      <c r="A37" t="str">
        <f>A18</f>
        <v>Sydney South 132 kV</v>
      </c>
      <c r="B37">
        <f t="shared" si="78"/>
        <v>930</v>
      </c>
      <c r="C37">
        <f>VLOOKUP($Z37,out23_0!$B$48:$C$147,2,FALSE)</f>
        <v>930</v>
      </c>
      <c r="D37">
        <f>VLOOKUP($Z37,out25_input0!$B$48:$C$147,2,FALSE)</f>
        <v>930</v>
      </c>
      <c r="E37">
        <f>VLOOKUP($Z37,oq25basecase!$B$48:$C$147,2,FALSE)</f>
        <v>1032.5999999999999</v>
      </c>
      <c r="F37">
        <f>VLOOKUP($Z37,oq25basecase!$B$48:$C$147,2,FALSE)</f>
        <v>1032.5999999999999</v>
      </c>
      <c r="G37">
        <f t="shared" si="79"/>
        <v>1032.5999999999999</v>
      </c>
      <c r="H37">
        <f t="shared" si="74"/>
        <v>1032.5999999999999</v>
      </c>
      <c r="I37">
        <f t="shared" si="74"/>
        <v>1032.5999999999999</v>
      </c>
      <c r="J37">
        <f t="shared" si="74"/>
        <v>1032.5999999999999</v>
      </c>
      <c r="K37" s="26">
        <f t="shared" si="80"/>
        <v>722.81999999999994</v>
      </c>
      <c r="L37" s="26">
        <f t="shared" si="75"/>
        <v>1342.3799999999999</v>
      </c>
      <c r="M37">
        <f t="shared" si="74"/>
        <v>1032.5999999999999</v>
      </c>
      <c r="N37">
        <f t="shared" si="74"/>
        <v>1032.5999999999999</v>
      </c>
      <c r="O37">
        <f t="shared" si="74"/>
        <v>1032.5999999999999</v>
      </c>
      <c r="P37">
        <f t="shared" si="74"/>
        <v>1032.5999999999999</v>
      </c>
      <c r="Q37">
        <f t="shared" si="74"/>
        <v>1032.5999999999999</v>
      </c>
      <c r="R37">
        <f t="shared" si="74"/>
        <v>1032.5999999999999</v>
      </c>
      <c r="S37">
        <f t="shared" si="74"/>
        <v>1032.5999999999999</v>
      </c>
      <c r="T37">
        <f t="shared" si="74"/>
        <v>1032.5999999999999</v>
      </c>
      <c r="U37">
        <f t="shared" si="74"/>
        <v>1032.5999999999999</v>
      </c>
      <c r="V37">
        <f t="shared" si="74"/>
        <v>1032.5999999999999</v>
      </c>
      <c r="W37">
        <f t="shared" si="74"/>
        <v>1032.5999999999999</v>
      </c>
      <c r="X37">
        <f t="shared" si="76"/>
        <v>1032.5999999999999</v>
      </c>
      <c r="Z37" s="50">
        <f>MATCH(A37,full_summary!$A$23:$A$122,0)</f>
        <v>77</v>
      </c>
      <c r="AA37">
        <f>VLOOKUP($Z37,oq25basecase!$B$48:$I$147,8,FALSE)</f>
        <v>0.53</v>
      </c>
    </row>
    <row r="38" spans="1:27" x14ac:dyDescent="0.3">
      <c r="A38" t="str">
        <f>A20</f>
        <v>Broken Hill 22 kV</v>
      </c>
      <c r="B38">
        <f t="shared" ref="B38:B39" si="81">C38</f>
        <v>38</v>
      </c>
      <c r="C38">
        <f>VLOOKUP($Z38,out23_0!$B$48:$C$147,2,FALSE)</f>
        <v>38</v>
      </c>
      <c r="D38">
        <f>VLOOKUP($Z38,out25_input0!$B$48:$C$147,2,FALSE)</f>
        <v>38</v>
      </c>
      <c r="E38">
        <f>VLOOKUP($Z38,oq25basecase!$B$48:$C$147,2,FALSE)</f>
        <v>38</v>
      </c>
      <c r="F38">
        <f>VLOOKUP($Z38,oq25basecase!$B$48:$C$147,2,FALSE)</f>
        <v>38</v>
      </c>
      <c r="G38">
        <f t="shared" si="79"/>
        <v>38</v>
      </c>
      <c r="H38">
        <f t="shared" si="74"/>
        <v>38</v>
      </c>
      <c r="I38">
        <f t="shared" si="74"/>
        <v>38</v>
      </c>
      <c r="J38">
        <f t="shared" si="74"/>
        <v>38</v>
      </c>
      <c r="K38" s="26">
        <f t="shared" si="80"/>
        <v>26.599999999999998</v>
      </c>
      <c r="L38" s="26">
        <f t="shared" si="75"/>
        <v>49.4</v>
      </c>
      <c r="M38">
        <f t="shared" si="74"/>
        <v>38</v>
      </c>
      <c r="N38">
        <f t="shared" si="74"/>
        <v>38</v>
      </c>
      <c r="O38">
        <f t="shared" si="74"/>
        <v>38</v>
      </c>
      <c r="P38">
        <f t="shared" si="74"/>
        <v>38</v>
      </c>
      <c r="Q38">
        <f t="shared" si="74"/>
        <v>38</v>
      </c>
      <c r="R38">
        <f t="shared" si="74"/>
        <v>38</v>
      </c>
      <c r="S38">
        <f t="shared" si="74"/>
        <v>38</v>
      </c>
      <c r="T38">
        <f t="shared" si="74"/>
        <v>38</v>
      </c>
      <c r="U38">
        <f t="shared" si="74"/>
        <v>38</v>
      </c>
      <c r="V38">
        <f t="shared" si="74"/>
        <v>38</v>
      </c>
      <c r="W38">
        <f t="shared" si="74"/>
        <v>38</v>
      </c>
      <c r="X38">
        <f t="shared" si="76"/>
        <v>38</v>
      </c>
      <c r="Z38" s="50">
        <v>11</v>
      </c>
      <c r="AA38">
        <f>VLOOKUP($Z38,oq25basecase!$B$48:$I$147,8,FALSE)</f>
        <v>0.48</v>
      </c>
    </row>
    <row r="39" spans="1:27" x14ac:dyDescent="0.3">
      <c r="A39" t="str">
        <f>A21</f>
        <v>Broken Hill 220 kV</v>
      </c>
      <c r="B39">
        <f t="shared" si="81"/>
        <v>23</v>
      </c>
      <c r="C39">
        <f>VLOOKUP($Z39,out23_0!$B$48:$C$147,2,FALSE)</f>
        <v>23</v>
      </c>
      <c r="D39">
        <f>VLOOKUP($Z39,out25_input0!$B$48:$C$147,2,FALSE)</f>
        <v>23</v>
      </c>
      <c r="E39">
        <f>VLOOKUP($Z39,oq25basecase!$B$48:$C$147,2,FALSE)</f>
        <v>22</v>
      </c>
      <c r="F39">
        <f>VLOOKUP($Z39,oq25basecase!$B$48:$C$147,2,FALSE)</f>
        <v>22</v>
      </c>
      <c r="G39">
        <f t="shared" si="79"/>
        <v>22</v>
      </c>
      <c r="H39">
        <f t="shared" si="74"/>
        <v>22</v>
      </c>
      <c r="I39">
        <f t="shared" si="74"/>
        <v>22</v>
      </c>
      <c r="J39">
        <f t="shared" si="74"/>
        <v>22</v>
      </c>
      <c r="K39" s="26">
        <f t="shared" si="80"/>
        <v>15.399999999999999</v>
      </c>
      <c r="L39" s="26">
        <f t="shared" si="75"/>
        <v>28.6</v>
      </c>
      <c r="M39">
        <f t="shared" si="74"/>
        <v>22</v>
      </c>
      <c r="N39">
        <f t="shared" si="74"/>
        <v>22</v>
      </c>
      <c r="O39">
        <f t="shared" si="74"/>
        <v>22</v>
      </c>
      <c r="P39">
        <f t="shared" si="74"/>
        <v>22</v>
      </c>
      <c r="Q39">
        <f t="shared" si="74"/>
        <v>22</v>
      </c>
      <c r="R39">
        <f t="shared" si="74"/>
        <v>22</v>
      </c>
      <c r="S39">
        <f t="shared" si="74"/>
        <v>22</v>
      </c>
      <c r="T39">
        <f t="shared" si="74"/>
        <v>22</v>
      </c>
      <c r="U39">
        <f t="shared" si="74"/>
        <v>22</v>
      </c>
      <c r="V39">
        <f t="shared" si="74"/>
        <v>22</v>
      </c>
      <c r="W39">
        <f t="shared" si="74"/>
        <v>22</v>
      </c>
      <c r="X39">
        <f t="shared" si="76"/>
        <v>22</v>
      </c>
      <c r="Z39" s="50">
        <v>12</v>
      </c>
      <c r="AA39">
        <f>VLOOKUP($Z39,oq25basecase!$B$48:$I$147,8,FALSE)</f>
        <v>0.75</v>
      </c>
    </row>
    <row r="40" spans="1:27" x14ac:dyDescent="0.3">
      <c r="K40" s="2"/>
      <c r="L40" s="2"/>
      <c r="Y40" t="s">
        <v>186</v>
      </c>
      <c r="Z40" s="50"/>
    </row>
    <row r="41" spans="1:27" x14ac:dyDescent="0.3">
      <c r="A41" s="48" t="s">
        <v>247</v>
      </c>
      <c r="B41" t="str">
        <f>B1</f>
        <v>DR</v>
      </c>
      <c r="C41" t="str">
        <f t="shared" ref="C41:X41" si="82">C1</f>
        <v>out23_0</v>
      </c>
      <c r="D41" t="str">
        <f t="shared" si="82"/>
        <v>_input0</v>
      </c>
      <c r="E41" t="str">
        <f t="shared" si="82"/>
        <v>basecase</v>
      </c>
      <c r="F41" t="str">
        <f t="shared" ref="F41" si="83">F1</f>
        <v>aemovcr</v>
      </c>
      <c r="G41" t="str">
        <f t="shared" si="82"/>
        <v>VCR70</v>
      </c>
      <c r="H41" t="str">
        <f t="shared" si="82"/>
        <v>VCR130</v>
      </c>
      <c r="I41" t="str">
        <f t="shared" si="82"/>
        <v>length70</v>
      </c>
      <c r="J41" t="str">
        <f t="shared" si="82"/>
        <v>length130</v>
      </c>
      <c r="K41" t="str">
        <f t="shared" si="82"/>
        <v>MD70</v>
      </c>
      <c r="L41" t="str">
        <f t="shared" si="82"/>
        <v>MD130</v>
      </c>
      <c r="M41" t="str">
        <f t="shared" si="82"/>
        <v>discrateL</v>
      </c>
      <c r="N41" t="str">
        <f t="shared" si="82"/>
        <v>discrateH</v>
      </c>
      <c r="O41" t="str">
        <f t="shared" si="82"/>
        <v>failrate90</v>
      </c>
      <c r="P41" t="str">
        <f t="shared" si="82"/>
        <v>failrate110</v>
      </c>
      <c r="Q41" t="str">
        <f t="shared" si="82"/>
        <v>lives70</v>
      </c>
      <c r="R41" t="str">
        <f t="shared" si="82"/>
        <v>lives130</v>
      </c>
      <c r="S41" t="str">
        <f t="shared" si="82"/>
        <v>ugcostmult5</v>
      </c>
      <c r="T41" t="str">
        <f t="shared" si="82"/>
        <v>ugcostmult25</v>
      </c>
      <c r="U41" t="str">
        <f t="shared" si="82"/>
        <v>lcostcoef70</v>
      </c>
      <c r="V41" t="str">
        <f t="shared" si="82"/>
        <v>lcostcoef130</v>
      </c>
      <c r="W41" t="str">
        <f t="shared" si="82"/>
        <v>lcostexp70</v>
      </c>
      <c r="X41" t="str">
        <f t="shared" si="82"/>
        <v>lcostexp130</v>
      </c>
      <c r="Y41" t="s">
        <v>186</v>
      </c>
    </row>
    <row r="42" spans="1:27" x14ac:dyDescent="0.3">
      <c r="A42" s="48" t="s">
        <v>243</v>
      </c>
      <c r="B42" s="14">
        <f ca="1">(B4+$AA4)*60/(B25*$AA25+B26*$AA26)</f>
        <v>2.5511476977554168</v>
      </c>
      <c r="C42" s="14">
        <f t="shared" ref="C42:X42" ca="1" si="84">(C4+$AA4)*60/(C25*$AA25+C26*$AA26)</f>
        <v>2.5512385202628693</v>
      </c>
      <c r="D42" s="14">
        <f t="shared" ca="1" si="84"/>
        <v>2.5512385202628693</v>
      </c>
      <c r="E42" s="14">
        <f t="shared" ca="1" si="84"/>
        <v>2.834947842128603</v>
      </c>
      <c r="F42" s="14">
        <f t="shared" ref="F42" ca="1" si="85">(F4+$AA4)*60/(F25*$AA25+F26*$AA26)</f>
        <v>2.834947842128603</v>
      </c>
      <c r="G42" s="14">
        <f t="shared" ca="1" si="84"/>
        <v>2.834947842128603</v>
      </c>
      <c r="H42" s="14">
        <f t="shared" ca="1" si="84"/>
        <v>2.834947842128603</v>
      </c>
      <c r="I42" s="14">
        <f t="shared" ca="1" si="84"/>
        <v>2.503857819955654</v>
      </c>
      <c r="J42" s="14">
        <f t="shared" ca="1" si="84"/>
        <v>3.178928329933481</v>
      </c>
      <c r="K42" s="14">
        <f t="shared" ca="1" si="84"/>
        <v>3.2045761064301548</v>
      </c>
      <c r="L42" s="14">
        <f t="shared" ca="1" si="84"/>
        <v>2.63591996725226</v>
      </c>
      <c r="M42" s="14">
        <f t="shared" ca="1" si="84"/>
        <v>2.834947842128603</v>
      </c>
      <c r="N42" s="14">
        <f t="shared" ca="1" si="84"/>
        <v>2.834947842128603</v>
      </c>
      <c r="O42" s="14">
        <f t="shared" ca="1" si="84"/>
        <v>2.6307101481152988</v>
      </c>
      <c r="P42" s="14">
        <f t="shared" ca="1" si="84"/>
        <v>3.0407482855875831</v>
      </c>
      <c r="Q42" s="14">
        <f t="shared" ca="1" si="84"/>
        <v>2.834947842128603</v>
      </c>
      <c r="R42" s="14">
        <f t="shared" ca="1" si="84"/>
        <v>2.834947842128603</v>
      </c>
      <c r="S42" s="14">
        <f t="shared" ca="1" si="84"/>
        <v>2.834947842128603</v>
      </c>
      <c r="T42" s="14">
        <f t="shared" ca="1" si="84"/>
        <v>2.834947842128603</v>
      </c>
      <c r="U42" s="14">
        <f t="shared" ca="1" si="84"/>
        <v>2.834947842128603</v>
      </c>
      <c r="V42" s="14">
        <f t="shared" ca="1" si="84"/>
        <v>2.834947842128603</v>
      </c>
      <c r="W42" s="14">
        <f t="shared" ca="1" si="84"/>
        <v>2.834947842128603</v>
      </c>
      <c r="X42" s="14">
        <f t="shared" ca="1" si="84"/>
        <v>2.834947842128603</v>
      </c>
      <c r="Y42" t="s">
        <v>186</v>
      </c>
    </row>
    <row r="43" spans="1:27" x14ac:dyDescent="0.3">
      <c r="A43" s="48" t="s">
        <v>244</v>
      </c>
      <c r="B43" s="14">
        <f ca="1">(B7+$AA7)*60/(B27*$AA27+B28*$AA28)</f>
        <v>1.2224864059274374</v>
      </c>
      <c r="C43" s="14">
        <f t="shared" ref="C43:X43" ca="1" si="86">(C7+$AA7)*60/(C27*$AA27+C28*$AA28)</f>
        <v>1.2224881458966568</v>
      </c>
      <c r="D43" s="14">
        <f t="shared" ca="1" si="86"/>
        <v>1.2224881458966568</v>
      </c>
      <c r="E43" s="14">
        <f t="shared" ca="1" si="86"/>
        <v>2.5175259259259262</v>
      </c>
      <c r="F43" s="14">
        <f t="shared" ref="F43" ca="1" si="87">(F7+$AA7)*60/(F27*$AA27+F28*$AA28)</f>
        <v>2.5175259259259262</v>
      </c>
      <c r="G43" s="14">
        <f t="shared" ca="1" si="86"/>
        <v>4.0277465721040198</v>
      </c>
      <c r="H43" s="14">
        <f t="shared" ca="1" si="86"/>
        <v>1.3780972419227739</v>
      </c>
      <c r="I43" s="14">
        <f t="shared" ca="1" si="86"/>
        <v>1.2270018912529554</v>
      </c>
      <c r="J43" s="14">
        <f t="shared" ca="1" si="86"/>
        <v>4.205725295508274</v>
      </c>
      <c r="K43" s="14">
        <f t="shared" ca="1" si="86"/>
        <v>2.8803561859732079</v>
      </c>
      <c r="L43" s="14">
        <f t="shared" ca="1" si="86"/>
        <v>1.1827304358368194</v>
      </c>
      <c r="M43" s="14">
        <f t="shared" ca="1" si="86"/>
        <v>2.5175259259259262</v>
      </c>
      <c r="N43" s="14">
        <f t="shared" ca="1" si="86"/>
        <v>2.5175259259259262</v>
      </c>
      <c r="O43" s="14">
        <f t="shared" ca="1" si="86"/>
        <v>2.3416669818754929</v>
      </c>
      <c r="P43" s="14">
        <f t="shared" ca="1" si="86"/>
        <v>2.6953352245862887</v>
      </c>
      <c r="Q43" s="14">
        <f t="shared" ca="1" si="86"/>
        <v>4.0277465721040198</v>
      </c>
      <c r="R43" s="14">
        <f t="shared" ca="1" si="86"/>
        <v>2.5175259259259262</v>
      </c>
      <c r="S43" s="14">
        <f t="shared" ca="1" si="86"/>
        <v>2.5175259259259262</v>
      </c>
      <c r="T43" s="14">
        <f t="shared" ca="1" si="86"/>
        <v>2.5175259259259262</v>
      </c>
      <c r="U43" s="14">
        <f t="shared" ca="1" si="86"/>
        <v>1.3780972419227739</v>
      </c>
      <c r="V43" s="14">
        <f t="shared" ca="1" si="86"/>
        <v>4.0277465721040198</v>
      </c>
      <c r="W43" s="14">
        <f t="shared" ca="1" si="86"/>
        <v>1.3780972419227739</v>
      </c>
      <c r="X43" s="14">
        <f t="shared" ca="1" si="86"/>
        <v>8.804243814026794</v>
      </c>
      <c r="Y43" t="s">
        <v>186</v>
      </c>
    </row>
    <row r="44" spans="1:27" x14ac:dyDescent="0.3">
      <c r="A44" s="48" t="s">
        <v>245</v>
      </c>
      <c r="B44" s="14">
        <f ca="1">(B10+$AA10)*60/(B29*$AA29+B30*$AA30)</f>
        <v>5.3262297002547809</v>
      </c>
      <c r="C44" s="14">
        <f t="shared" ref="C44:X44" ca="1" si="88">(C10+$AA10)*60/(C29*$AA29+C30*$AA30)</f>
        <v>3.4921066402944789</v>
      </c>
      <c r="D44" s="14">
        <f t="shared" ca="1" si="88"/>
        <v>3.4921066402944789</v>
      </c>
      <c r="E44" s="14">
        <f t="shared" ca="1" si="88"/>
        <v>6.0387602569746734</v>
      </c>
      <c r="F44" s="14">
        <f t="shared" ref="F44" ca="1" si="89">(F10+$AA10)*60/(F29*$AA29+F30*$AA30)</f>
        <v>6.0387602569746734</v>
      </c>
      <c r="G44" s="14">
        <f t="shared" ca="1" si="88"/>
        <v>6.0387602569746734</v>
      </c>
      <c r="H44" s="14">
        <f t="shared" ca="1" si="88"/>
        <v>5.9329311749569831</v>
      </c>
      <c r="I44" s="14">
        <f t="shared" ca="1" si="88"/>
        <v>4.9086594328734874</v>
      </c>
      <c r="J44" s="14">
        <f t="shared" ca="1" si="88"/>
        <v>7.0229317786941152</v>
      </c>
      <c r="K44" s="14">
        <f t="shared" ca="1" si="88"/>
        <v>6.919423130584029</v>
      </c>
      <c r="L44" s="14">
        <f t="shared" ca="1" si="88"/>
        <v>5.4587336621254794</v>
      </c>
      <c r="M44" s="14">
        <f t="shared" ca="1" si="88"/>
        <v>5.9329311749569831</v>
      </c>
      <c r="N44" s="14">
        <f t="shared" ca="1" si="88"/>
        <v>6.0387602569746734</v>
      </c>
      <c r="O44" s="14">
        <f t="shared" ca="1" si="88"/>
        <v>5.6152129994505984</v>
      </c>
      <c r="P44" s="14">
        <f t="shared" ca="1" si="88"/>
        <v>6.3398786800132818</v>
      </c>
      <c r="Q44" s="14">
        <f t="shared" ca="1" si="88"/>
        <v>6.0387602569746734</v>
      </c>
      <c r="R44" s="14">
        <f t="shared" ca="1" si="88"/>
        <v>6.0387602569746734</v>
      </c>
      <c r="S44" s="14">
        <f t="shared" ca="1" si="88"/>
        <v>6.0387602569746734</v>
      </c>
      <c r="T44" s="14">
        <f t="shared" ca="1" si="88"/>
        <v>6.0387602569746734</v>
      </c>
      <c r="U44" s="14">
        <f t="shared" ca="1" si="88"/>
        <v>6.0387602569746734</v>
      </c>
      <c r="V44" s="14">
        <f t="shared" ca="1" si="88"/>
        <v>6.0387602569746734</v>
      </c>
      <c r="W44" s="14">
        <f t="shared" ca="1" si="88"/>
        <v>6.0387602569746734</v>
      </c>
      <c r="X44" s="14">
        <f t="shared" ca="1" si="88"/>
        <v>6.0387602569746734</v>
      </c>
      <c r="Y44" t="s">
        <v>186</v>
      </c>
    </row>
    <row r="45" spans="1:27" x14ac:dyDescent="0.3">
      <c r="A45" s="48" t="s">
        <v>246</v>
      </c>
      <c r="B45" s="14">
        <f ca="1">(B13+$AA13)*60/(B31*$AA31+B32*$AA32)</f>
        <v>13.685660969052909</v>
      </c>
      <c r="C45" s="14">
        <f t="shared" ref="C45:X45" ca="1" si="90">(C13+$AA13)*60/(C31*$AA31+C32*$AA32)</f>
        <v>13.69103468005369</v>
      </c>
      <c r="D45" s="14">
        <f t="shared" ca="1" si="90"/>
        <v>13.69103468005369</v>
      </c>
      <c r="E45" s="14">
        <f t="shared" ca="1" si="90"/>
        <v>14.672927378612879</v>
      </c>
      <c r="F45" s="14">
        <f t="shared" ref="F45" ca="1" si="91">(F13+$AA13)*60/(F31*$AA31+F32*$AA32)</f>
        <v>14.672927378612879</v>
      </c>
      <c r="G45" s="14">
        <f t="shared" ca="1" si="90"/>
        <v>31.845461227742476</v>
      </c>
      <c r="H45" s="14">
        <f t="shared" ca="1" si="90"/>
        <v>10.928904167781155</v>
      </c>
      <c r="I45" s="14">
        <f t="shared" ca="1" si="90"/>
        <v>11.766500188781434</v>
      </c>
      <c r="J45" s="14">
        <f t="shared" ca="1" si="90"/>
        <v>17.201465648853279</v>
      </c>
      <c r="K45" s="14">
        <f t="shared" ca="1" si="90"/>
        <v>16.105595145936132</v>
      </c>
      <c r="L45" s="14">
        <f t="shared" ca="1" si="90"/>
        <v>13.901503641719982</v>
      </c>
      <c r="M45" s="14">
        <f t="shared" ca="1" si="90"/>
        <v>14.672927378612879</v>
      </c>
      <c r="N45" s="14">
        <f t="shared" ca="1" si="90"/>
        <v>14.672927378612879</v>
      </c>
      <c r="O45" s="14">
        <f t="shared" ca="1" si="90"/>
        <v>13.501758547444048</v>
      </c>
      <c r="P45" s="14">
        <f t="shared" ca="1" si="90"/>
        <v>15.852667638353138</v>
      </c>
      <c r="Q45" s="14">
        <f t="shared" ca="1" si="90"/>
        <v>14.672927378612879</v>
      </c>
      <c r="R45" s="14">
        <f t="shared" ca="1" si="90"/>
        <v>14.672927378612879</v>
      </c>
      <c r="S45" s="14">
        <f t="shared" ca="1" si="90"/>
        <v>14.672927378612879</v>
      </c>
      <c r="T45" s="14">
        <f t="shared" ca="1" si="90"/>
        <v>14.672927378612879</v>
      </c>
      <c r="U45" s="14">
        <f t="shared" ca="1" si="90"/>
        <v>10.928904167781155</v>
      </c>
      <c r="V45" s="14">
        <f t="shared" ca="1" si="90"/>
        <v>14.672927378612879</v>
      </c>
      <c r="W45" s="14">
        <f t="shared" ca="1" si="90"/>
        <v>10.928904167781155</v>
      </c>
      <c r="X45" s="14">
        <f t="shared" ca="1" si="90"/>
        <v>31.845461227742476</v>
      </c>
      <c r="Y45" t="s">
        <v>186</v>
      </c>
    </row>
    <row r="46" spans="1:27" x14ac:dyDescent="0.3">
      <c r="A46" s="48" t="s">
        <v>252</v>
      </c>
      <c r="B46" s="14">
        <f ca="1">(B19+$AA19)*60/(B33*$AA33+B34*$AA34+B35*$AA35+B36*$AA36+B37*$AA37)</f>
        <v>1.4290890730808616</v>
      </c>
      <c r="C46" s="14">
        <f t="shared" ref="C46:X46" ca="1" si="92">(C19+$AA19)*60/(C33*$AA33+C34*$AA34+C35*$AA35+C36*$AA36+C37*$AA37)</f>
        <v>1.4292014158678121</v>
      </c>
      <c r="D46" s="14">
        <f t="shared" ca="1" si="92"/>
        <v>1.4292014158678121</v>
      </c>
      <c r="E46" s="14">
        <f t="shared" ca="1" si="92"/>
        <v>0.57346136399226089</v>
      </c>
      <c r="F46" s="14">
        <f t="shared" ca="1" si="92"/>
        <v>1.7412270788685262</v>
      </c>
      <c r="G46" s="14">
        <f t="shared" ca="1" si="92"/>
        <v>0.57346136399226089</v>
      </c>
      <c r="H46" s="14">
        <f t="shared" ca="1" si="92"/>
        <v>0.57346136399226089</v>
      </c>
      <c r="I46" s="14">
        <f t="shared" ca="1" si="92"/>
        <v>0.58760897152163938</v>
      </c>
      <c r="J46" s="14">
        <f t="shared" ca="1" si="92"/>
        <v>0.58867409418342564</v>
      </c>
      <c r="K46" s="14">
        <f t="shared" ca="1" si="92"/>
        <v>1.2759981528484847</v>
      </c>
      <c r="L46" s="14">
        <f t="shared" ca="1" si="92"/>
        <v>0.46277043027409348</v>
      </c>
      <c r="M46" s="14">
        <f t="shared" ca="1" si="92"/>
        <v>0.57346136399226089</v>
      </c>
      <c r="N46" s="14">
        <f t="shared" ca="1" si="92"/>
        <v>0.78404404181685716</v>
      </c>
      <c r="O46" s="14">
        <f t="shared" ca="1" si="92"/>
        <v>0.75517741238980185</v>
      </c>
      <c r="P46" s="14">
        <f t="shared" ca="1" si="92"/>
        <v>0.58694022833236759</v>
      </c>
      <c r="Q46" s="14">
        <f t="shared" ca="1" si="92"/>
        <v>0.78404404181685716</v>
      </c>
      <c r="R46" s="14">
        <f t="shared" ca="1" si="92"/>
        <v>0.57346136399226089</v>
      </c>
      <c r="S46" s="14">
        <f t="shared" ca="1" si="92"/>
        <v>0.57346136399226089</v>
      </c>
      <c r="T46" s="14">
        <f t="shared" ca="1" si="92"/>
        <v>1.3725521767533253</v>
      </c>
      <c r="U46" s="14">
        <f t="shared" ca="1" si="92"/>
        <v>0.57346136399226089</v>
      </c>
      <c r="V46" s="14">
        <f t="shared" ca="1" si="92"/>
        <v>1.3725521767533253</v>
      </c>
      <c r="W46" s="14">
        <f t="shared" ca="1" si="92"/>
        <v>0.57346136399226089</v>
      </c>
      <c r="X46" s="14">
        <f t="shared" ca="1" si="92"/>
        <v>2.0240351984992526</v>
      </c>
    </row>
    <row r="47" spans="1:27" x14ac:dyDescent="0.3">
      <c r="A47" s="48" t="s">
        <v>256</v>
      </c>
      <c r="B47" s="14">
        <f ca="1">(B22+$AA22)*60/(B38*$AA38+B39*$AA39)</f>
        <v>86.304780815512061</v>
      </c>
      <c r="C47" s="14">
        <f t="shared" ref="C47:X47" ca="1" si="93">(C22+$AA22)*60/(C38*$AA38+C39*$AA39)</f>
        <v>4.5912769136094678</v>
      </c>
      <c r="D47" s="14">
        <f t="shared" ca="1" si="93"/>
        <v>4.5912769136094678</v>
      </c>
      <c r="E47" s="14">
        <f t="shared" ca="1" si="93"/>
        <v>9.3258899730569951</v>
      </c>
      <c r="F47" s="14">
        <f t="shared" ca="1" si="93"/>
        <v>9.3258899730569951</v>
      </c>
      <c r="G47" s="14">
        <f t="shared" ca="1" si="93"/>
        <v>22.915302753713302</v>
      </c>
      <c r="H47" s="14">
        <f t="shared" ca="1" si="93"/>
        <v>9.3258899730569951</v>
      </c>
      <c r="I47" s="14">
        <f t="shared" ca="1" si="93"/>
        <v>6.6814167433506055</v>
      </c>
      <c r="J47" s="14">
        <f t="shared" ca="1" si="93"/>
        <v>11.97032866044905</v>
      </c>
      <c r="K47" s="14">
        <f t="shared" ca="1" si="93"/>
        <v>23.085986415988163</v>
      </c>
      <c r="L47" s="14">
        <f t="shared" ca="1" si="93"/>
        <v>9.2339714287232617</v>
      </c>
      <c r="M47" s="14">
        <f t="shared" ca="1" si="93"/>
        <v>9.3258899730569951</v>
      </c>
      <c r="N47" s="14">
        <f t="shared" ca="1" si="93"/>
        <v>22.915302753713302</v>
      </c>
      <c r="O47" s="14">
        <f t="shared" ca="1" si="93"/>
        <v>20.628756985146808</v>
      </c>
      <c r="P47" s="14">
        <f t="shared" ca="1" si="93"/>
        <v>10.229292391018999</v>
      </c>
      <c r="Q47" s="14">
        <f t="shared" ca="1" si="93"/>
        <v>9.3258899730569951</v>
      </c>
      <c r="R47" s="14">
        <f t="shared" ca="1" si="93"/>
        <v>9.3258899730569951</v>
      </c>
      <c r="S47" s="14">
        <f t="shared" ca="1" si="93"/>
        <v>9.3258899730569951</v>
      </c>
      <c r="T47" s="14">
        <f t="shared" ca="1" si="93"/>
        <v>9.3258899730569951</v>
      </c>
      <c r="U47" s="14">
        <f t="shared" ca="1" si="93"/>
        <v>9.3258899730569951</v>
      </c>
      <c r="V47" s="14">
        <f t="shared" ca="1" si="93"/>
        <v>22.915302753713302</v>
      </c>
      <c r="W47" s="14">
        <f t="shared" ca="1" si="93"/>
        <v>9.3258899730569951</v>
      </c>
      <c r="X47" s="14">
        <f t="shared" ca="1" si="93"/>
        <v>22.915302753713302</v>
      </c>
    </row>
  </sheetData>
  <pageMargins left="0.25" right="0.25" top="0.75" bottom="0.75" header="0.3" footer="0.3"/>
  <pageSetup paperSize="9" scale="58" orientation="landscape" r:id="rId1"/>
  <headerFooter>
    <oddHeader>&amp;L&amp;D&amp;C&amp;F&amp;R&amp;A</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01"/>
  <sheetViews>
    <sheetView workbookViewId="0">
      <selection activeCell="J29" sqref="J29"/>
    </sheetView>
  </sheetViews>
  <sheetFormatPr defaultRowHeight="16.5" x14ac:dyDescent="0.3"/>
  <sheetData>
    <row r="1" spans="1:2" x14ac:dyDescent="0.3">
      <c r="A1" t="s">
        <v>211</v>
      </c>
    </row>
    <row r="2" spans="1:2" x14ac:dyDescent="0.3">
      <c r="A2">
        <v>202.67387755102044</v>
      </c>
    </row>
    <row r="3" spans="1:2" x14ac:dyDescent="0.3">
      <c r="A3">
        <v>190.70624561403511</v>
      </c>
    </row>
    <row r="4" spans="1:2" x14ac:dyDescent="0.3">
      <c r="A4">
        <v>115.72792857142856</v>
      </c>
    </row>
    <row r="5" spans="1:2" x14ac:dyDescent="0.3">
      <c r="A5">
        <v>115.72791964285713</v>
      </c>
    </row>
    <row r="6" spans="1:2" x14ac:dyDescent="0.3">
      <c r="A6">
        <v>114.08259259259258</v>
      </c>
    </row>
    <row r="7" spans="1:2" x14ac:dyDescent="0.3">
      <c r="A7">
        <v>78.675056068743288</v>
      </c>
    </row>
    <row r="8" spans="1:2" x14ac:dyDescent="0.3">
      <c r="A8">
        <v>64.706655209452194</v>
      </c>
      <c r="B8" t="s">
        <v>249</v>
      </c>
    </row>
    <row r="9" spans="1:2" x14ac:dyDescent="0.3">
      <c r="A9">
        <v>51.362903225806448</v>
      </c>
    </row>
    <row r="10" spans="1:2" x14ac:dyDescent="0.3">
      <c r="A10">
        <v>50.505764327285185</v>
      </c>
    </row>
    <row r="11" spans="1:2" x14ac:dyDescent="0.3">
      <c r="A11">
        <v>48.896666666666675</v>
      </c>
    </row>
    <row r="12" spans="1:2" x14ac:dyDescent="0.3">
      <c r="A12">
        <v>45.392826398852229</v>
      </c>
    </row>
    <row r="13" spans="1:2" x14ac:dyDescent="0.3">
      <c r="A13">
        <v>42.054661111111109</v>
      </c>
    </row>
    <row r="14" spans="1:2" x14ac:dyDescent="0.3">
      <c r="A14">
        <v>41.847678018575849</v>
      </c>
    </row>
    <row r="15" spans="1:2" x14ac:dyDescent="0.3">
      <c r="A15">
        <v>41.579536679536673</v>
      </c>
    </row>
    <row r="16" spans="1:2" x14ac:dyDescent="0.3">
      <c r="A16">
        <v>40.445130469690888</v>
      </c>
    </row>
    <row r="17" spans="1:1" x14ac:dyDescent="0.3">
      <c r="A17">
        <v>40.30838709677419</v>
      </c>
    </row>
    <row r="18" spans="1:1" x14ac:dyDescent="0.3">
      <c r="A18">
        <v>39.640159574468086</v>
      </c>
    </row>
    <row r="19" spans="1:1" x14ac:dyDescent="0.3">
      <c r="A19">
        <v>39.592079300291545</v>
      </c>
    </row>
    <row r="20" spans="1:1" x14ac:dyDescent="0.3">
      <c r="A20">
        <v>32.543721234119779</v>
      </c>
    </row>
    <row r="21" spans="1:1" x14ac:dyDescent="0.3">
      <c r="A21">
        <v>32.355041120925982</v>
      </c>
    </row>
    <row r="22" spans="1:1" x14ac:dyDescent="0.3">
      <c r="A22">
        <v>31.439203148057057</v>
      </c>
    </row>
    <row r="23" spans="1:1" x14ac:dyDescent="0.3">
      <c r="A23">
        <v>31.183846153846154</v>
      </c>
    </row>
    <row r="24" spans="1:1" x14ac:dyDescent="0.3">
      <c r="A24">
        <v>30.888875379939211</v>
      </c>
    </row>
    <row r="25" spans="1:1" x14ac:dyDescent="0.3">
      <c r="A25">
        <v>27.842898290598292</v>
      </c>
    </row>
    <row r="26" spans="1:1" x14ac:dyDescent="0.3">
      <c r="A26">
        <v>27.0128612716763</v>
      </c>
    </row>
    <row r="27" spans="1:1" x14ac:dyDescent="0.3">
      <c r="A27">
        <v>25.641633681180281</v>
      </c>
    </row>
    <row r="28" spans="1:1" x14ac:dyDescent="0.3">
      <c r="A28">
        <v>24.945612012937012</v>
      </c>
    </row>
    <row r="29" spans="1:1" x14ac:dyDescent="0.3">
      <c r="A29">
        <v>23.862441503617401</v>
      </c>
    </row>
    <row r="30" spans="1:1" x14ac:dyDescent="0.3">
      <c r="A30">
        <v>23.437786314525813</v>
      </c>
    </row>
    <row r="31" spans="1:1" x14ac:dyDescent="0.3">
      <c r="A31">
        <v>22.555096602265156</v>
      </c>
    </row>
    <row r="32" spans="1:1" x14ac:dyDescent="0.3">
      <c r="A32">
        <v>21.465094117647062</v>
      </c>
    </row>
    <row r="33" spans="1:2" x14ac:dyDescent="0.3">
      <c r="A33">
        <v>20.418457869634338</v>
      </c>
      <c r="B33" t="s">
        <v>250</v>
      </c>
    </row>
    <row r="34" spans="1:2" x14ac:dyDescent="0.3">
      <c r="A34">
        <v>19.568314211841763</v>
      </c>
    </row>
    <row r="35" spans="1:2" x14ac:dyDescent="0.3">
      <c r="A35">
        <v>18.83483645148636</v>
      </c>
    </row>
    <row r="36" spans="1:2" x14ac:dyDescent="0.3">
      <c r="A36">
        <v>18.67839157894737</v>
      </c>
    </row>
    <row r="37" spans="1:2" x14ac:dyDescent="0.3">
      <c r="A37">
        <v>18.667808012885409</v>
      </c>
    </row>
    <row r="38" spans="1:2" x14ac:dyDescent="0.3">
      <c r="A38">
        <v>18.604382018655922</v>
      </c>
    </row>
    <row r="39" spans="1:2" x14ac:dyDescent="0.3">
      <c r="A39">
        <v>18.306755811255407</v>
      </c>
    </row>
    <row r="40" spans="1:2" x14ac:dyDescent="0.3">
      <c r="A40">
        <v>18.178741275912405</v>
      </c>
    </row>
    <row r="41" spans="1:2" x14ac:dyDescent="0.3">
      <c r="A41">
        <v>17.625746606334843</v>
      </c>
    </row>
    <row r="42" spans="1:2" x14ac:dyDescent="0.3">
      <c r="A42">
        <v>17.145695695695697</v>
      </c>
    </row>
    <row r="43" spans="1:2" x14ac:dyDescent="0.3">
      <c r="A43">
        <v>16.973037735849054</v>
      </c>
    </row>
    <row r="44" spans="1:2" x14ac:dyDescent="0.3">
      <c r="A44">
        <v>16.531631520532741</v>
      </c>
    </row>
    <row r="45" spans="1:2" x14ac:dyDescent="0.3">
      <c r="A45">
        <v>13.843093073684212</v>
      </c>
    </row>
    <row r="46" spans="1:2" x14ac:dyDescent="0.3">
      <c r="A46">
        <v>13.831939495948035</v>
      </c>
    </row>
    <row r="47" spans="1:2" x14ac:dyDescent="0.3">
      <c r="A47">
        <v>13.47566425120773</v>
      </c>
    </row>
    <row r="48" spans="1:2" x14ac:dyDescent="0.3">
      <c r="A48">
        <v>13.334968426832617</v>
      </c>
    </row>
    <row r="49" spans="1:2" x14ac:dyDescent="0.3">
      <c r="A49">
        <v>13.307117798177376</v>
      </c>
    </row>
    <row r="50" spans="1:2" x14ac:dyDescent="0.3">
      <c r="A50">
        <v>13.168244680851064</v>
      </c>
    </row>
    <row r="51" spans="1:2" x14ac:dyDescent="0.3">
      <c r="A51">
        <v>12.692292026229506</v>
      </c>
    </row>
    <row r="52" spans="1:2" x14ac:dyDescent="0.3">
      <c r="A52">
        <v>12.319113391935995</v>
      </c>
    </row>
    <row r="53" spans="1:2" x14ac:dyDescent="0.3">
      <c r="A53">
        <v>12.312612077381354</v>
      </c>
    </row>
    <row r="54" spans="1:2" x14ac:dyDescent="0.3">
      <c r="A54">
        <v>12.302616312851896</v>
      </c>
    </row>
    <row r="55" spans="1:2" x14ac:dyDescent="0.3">
      <c r="A55">
        <v>12.125918608321165</v>
      </c>
    </row>
    <row r="56" spans="1:2" x14ac:dyDescent="0.3">
      <c r="A56">
        <v>11.825391118505708</v>
      </c>
    </row>
    <row r="57" spans="1:2" x14ac:dyDescent="0.3">
      <c r="A57">
        <v>11.661201780625932</v>
      </c>
    </row>
    <row r="58" spans="1:2" x14ac:dyDescent="0.3">
      <c r="A58">
        <v>11.056014051063832</v>
      </c>
    </row>
    <row r="59" spans="1:2" x14ac:dyDescent="0.3">
      <c r="A59">
        <v>10.803692307692307</v>
      </c>
      <c r="B59" t="s">
        <v>251</v>
      </c>
    </row>
    <row r="60" spans="1:2" x14ac:dyDescent="0.3">
      <c r="A60">
        <v>9.5975991968630439</v>
      </c>
    </row>
    <row r="61" spans="1:2" x14ac:dyDescent="0.3">
      <c r="A61">
        <v>9.3239378523177265</v>
      </c>
    </row>
    <row r="62" spans="1:2" x14ac:dyDescent="0.3">
      <c r="A62">
        <v>8.295205479452056</v>
      </c>
    </row>
    <row r="63" spans="1:2" x14ac:dyDescent="0.3">
      <c r="A63">
        <v>6.9777773195876289</v>
      </c>
    </row>
    <row r="64" spans="1:2" x14ac:dyDescent="0.3">
      <c r="A64">
        <v>6.6999433863735609</v>
      </c>
    </row>
    <row r="65" spans="1:1" x14ac:dyDescent="0.3">
      <c r="A65">
        <v>6.4459915809057531</v>
      </c>
    </row>
    <row r="66" spans="1:1" x14ac:dyDescent="0.3">
      <c r="A66">
        <v>6.2719555555555546</v>
      </c>
    </row>
    <row r="67" spans="1:1" x14ac:dyDescent="0.3">
      <c r="A67">
        <v>5.4188794520547949</v>
      </c>
    </row>
    <row r="68" spans="1:1" x14ac:dyDescent="0.3">
      <c r="A68">
        <v>5.1200853571570626</v>
      </c>
    </row>
    <row r="69" spans="1:1" x14ac:dyDescent="0.3">
      <c r="A69">
        <v>5.1104244229337308</v>
      </c>
    </row>
    <row r="70" spans="1:1" x14ac:dyDescent="0.3">
      <c r="A70">
        <v>4.9421628363636358</v>
      </c>
    </row>
    <row r="71" spans="1:1" x14ac:dyDescent="0.3">
      <c r="A71">
        <v>4.8857755924069997</v>
      </c>
    </row>
    <row r="72" spans="1:1" x14ac:dyDescent="0.3">
      <c r="A72">
        <v>4.8725870994152043</v>
      </c>
    </row>
    <row r="73" spans="1:1" x14ac:dyDescent="0.3">
      <c r="A73">
        <v>4.6375799584415578</v>
      </c>
    </row>
    <row r="74" spans="1:1" x14ac:dyDescent="0.3">
      <c r="A74">
        <v>4.5753736352201262</v>
      </c>
    </row>
    <row r="75" spans="1:1" x14ac:dyDescent="0.3">
      <c r="A75">
        <v>4.332327272727273</v>
      </c>
    </row>
    <row r="76" spans="1:1" x14ac:dyDescent="0.3">
      <c r="A76">
        <v>4.1848354647930037</v>
      </c>
    </row>
    <row r="77" spans="1:1" x14ac:dyDescent="0.3">
      <c r="A77">
        <v>4.0405730649350655</v>
      </c>
    </row>
    <row r="78" spans="1:1" x14ac:dyDescent="0.3">
      <c r="A78">
        <v>4.0049541998773766</v>
      </c>
    </row>
    <row r="79" spans="1:1" x14ac:dyDescent="0.3">
      <c r="A79">
        <v>3.9456822996632086</v>
      </c>
    </row>
    <row r="80" spans="1:1" x14ac:dyDescent="0.3">
      <c r="A80">
        <v>3.9103665939393939</v>
      </c>
    </row>
    <row r="81" spans="1:1" x14ac:dyDescent="0.3">
      <c r="A81">
        <v>3.7783414477924446</v>
      </c>
    </row>
    <row r="82" spans="1:1" x14ac:dyDescent="0.3">
      <c r="A82">
        <v>3.7225416863672187</v>
      </c>
    </row>
    <row r="83" spans="1:1" x14ac:dyDescent="0.3">
      <c r="A83">
        <v>3.6504444917748917</v>
      </c>
    </row>
    <row r="84" spans="1:1" x14ac:dyDescent="0.3">
      <c r="A84">
        <v>3.367010912565235</v>
      </c>
    </row>
    <row r="85" spans="1:1" x14ac:dyDescent="0.3">
      <c r="A85">
        <v>3.361578270141746</v>
      </c>
    </row>
    <row r="86" spans="1:1" x14ac:dyDescent="0.3">
      <c r="A86">
        <v>3.2619453908471274</v>
      </c>
    </row>
    <row r="87" spans="1:1" x14ac:dyDescent="0.3">
      <c r="A87">
        <v>2.8865762519603533</v>
      </c>
    </row>
    <row r="88" spans="1:1" x14ac:dyDescent="0.3">
      <c r="A88">
        <v>2.6067020673931522</v>
      </c>
    </row>
    <row r="89" spans="1:1" x14ac:dyDescent="0.3">
      <c r="A89">
        <v>2.0050735078075039</v>
      </c>
    </row>
    <row r="90" spans="1:1" x14ac:dyDescent="0.3">
      <c r="A90">
        <v>1.9629968100313482</v>
      </c>
    </row>
    <row r="91" spans="1:1" x14ac:dyDescent="0.3">
      <c r="A91">
        <v>1.6212507388576027</v>
      </c>
    </row>
    <row r="92" spans="1:1" x14ac:dyDescent="0.3">
      <c r="A92">
        <v>1.3362411269002719</v>
      </c>
    </row>
    <row r="93" spans="1:1" x14ac:dyDescent="0.3">
      <c r="A93">
        <v>1.3125101654846336</v>
      </c>
    </row>
    <row r="94" spans="1:1" x14ac:dyDescent="0.3">
      <c r="A94">
        <v>1.1894827435021726</v>
      </c>
    </row>
    <row r="95" spans="1:1" x14ac:dyDescent="0.3">
      <c r="A95">
        <v>1.0718114143920594</v>
      </c>
    </row>
    <row r="96" spans="1:1" x14ac:dyDescent="0.3">
      <c r="A96">
        <v>0.98325799739303177</v>
      </c>
    </row>
    <row r="97" spans="1:1" x14ac:dyDescent="0.3">
      <c r="A97">
        <v>0.80315806449978888</v>
      </c>
    </row>
    <row r="98" spans="1:1" x14ac:dyDescent="0.3">
      <c r="A98">
        <v>0.77234867857142864</v>
      </c>
    </row>
    <row r="99" spans="1:1" x14ac:dyDescent="0.3">
      <c r="A99">
        <v>0.74631774887892388</v>
      </c>
    </row>
    <row r="100" spans="1:1" x14ac:dyDescent="0.3">
      <c r="A100">
        <v>0.33438230907415939</v>
      </c>
    </row>
    <row r="101" spans="1:1" x14ac:dyDescent="0.3">
      <c r="A101">
        <v>0.26591789397563947</v>
      </c>
    </row>
  </sheetData>
  <sortState ref="A2:A101">
    <sortCondition descending="1" ref="A2:A101"/>
  </sortState>
  <printOptions headings="1" gridLines="1"/>
  <pageMargins left="0.7" right="0.7" top="0.75" bottom="0.75" header="0.3" footer="0.3"/>
  <pageSetup paperSize="9" scale="49" orientation="portrait" r:id="rId1"/>
  <headerFooter>
    <oddHeader>&amp;L&amp;D&amp;C&amp;F&amp;R&amp;A</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37</vt:i4>
      </vt:variant>
      <vt:variant>
        <vt:lpstr>Charts</vt:lpstr>
      </vt:variant>
      <vt:variant>
        <vt:i4>21</vt:i4>
      </vt:variant>
      <vt:variant>
        <vt:lpstr>Named Ranges</vt:lpstr>
      </vt:variant>
      <vt:variant>
        <vt:i4>2</vt:i4>
      </vt:variant>
    </vt:vector>
  </HeadingPairs>
  <TitlesOfParts>
    <vt:vector size="60" baseType="lpstr">
      <vt:lpstr>oq25vcrBH</vt:lpstr>
      <vt:lpstr>oq25baseBH</vt:lpstr>
      <vt:lpstr>oq25base_bsp96LDC</vt:lpstr>
      <vt:lpstr>oq25basecase</vt:lpstr>
      <vt:lpstr>oq25basecaser1</vt:lpstr>
      <vt:lpstr>oq25aemovcr</vt:lpstr>
      <vt:lpstr>oq25VCR70</vt:lpstr>
      <vt:lpstr>oq25VCR130</vt:lpstr>
      <vt:lpstr>oq25length70</vt:lpstr>
      <vt:lpstr>oq25length130</vt:lpstr>
      <vt:lpstr>oq25MD70</vt:lpstr>
      <vt:lpstr>oq25MD130</vt:lpstr>
      <vt:lpstr>oq25discrateL</vt:lpstr>
      <vt:lpstr>oq25discrateH</vt:lpstr>
      <vt:lpstr>oq25failrate90</vt:lpstr>
      <vt:lpstr>oq25failrate110</vt:lpstr>
      <vt:lpstr>oq25lives70</vt:lpstr>
      <vt:lpstr>oq25lives130</vt:lpstr>
      <vt:lpstr>oq25ugcostmult5</vt:lpstr>
      <vt:lpstr>oq25ugcostmult25</vt:lpstr>
      <vt:lpstr>oq25lcostcoef70</vt:lpstr>
      <vt:lpstr>oq25lcostcoef130</vt:lpstr>
      <vt:lpstr>oq25lcostexp70</vt:lpstr>
      <vt:lpstr>oq25lcostexp130</vt:lpstr>
      <vt:lpstr>DR</vt:lpstr>
      <vt:lpstr>out23_0</vt:lpstr>
      <vt:lpstr>out25_input0</vt:lpstr>
      <vt:lpstr>check_res1</vt:lpstr>
      <vt:lpstr>summary_MWh</vt:lpstr>
      <vt:lpstr>summary_mins</vt:lpstr>
      <vt:lpstr>summary_MWh_currstd</vt:lpstr>
      <vt:lpstr>summary_MWh_N-1</vt:lpstr>
      <vt:lpstr>summary_MWh_optconting</vt:lpstr>
      <vt:lpstr>compliance_test</vt:lpstr>
      <vt:lpstr>full_summary</vt:lpstr>
      <vt:lpstr>grouped_bsp</vt:lpstr>
      <vt:lpstr>EUE_distribution</vt:lpstr>
      <vt:lpstr>costexpvBASE_MWh</vt:lpstr>
      <vt:lpstr>costexpvBASE_mins</vt:lpstr>
      <vt:lpstr>costcoefvBASE_MWh</vt:lpstr>
      <vt:lpstr>costcoefvBASE_mins</vt:lpstr>
      <vt:lpstr>UGCMvBASE_MWh</vt:lpstr>
      <vt:lpstr>UGCMvBASE_mins</vt:lpstr>
      <vt:lpstr>livesvBASE_MWh</vt:lpstr>
      <vt:lpstr>livesvBASE_mins</vt:lpstr>
      <vt:lpstr>failratevBASE_MWh</vt:lpstr>
      <vt:lpstr>failratevBASE_mins</vt:lpstr>
      <vt:lpstr>discratevBASE_MWh</vt:lpstr>
      <vt:lpstr>discratevBASE_mins</vt:lpstr>
      <vt:lpstr>MDvBASE_MWh</vt:lpstr>
      <vt:lpstr>MDvBASE_mins</vt:lpstr>
      <vt:lpstr>lengthvBASE_MWh</vt:lpstr>
      <vt:lpstr>lengthvBASE_mins</vt:lpstr>
      <vt:lpstr>VCRvBASE_MWh</vt:lpstr>
      <vt:lpstr>VCRvBASE_mins</vt:lpstr>
      <vt:lpstr>aemovcr_vBASE_mins</vt:lpstr>
      <vt:lpstr>BASEvDR_MWh</vt:lpstr>
      <vt:lpstr>BASEvDR_mins</vt:lpstr>
      <vt:lpstr>CP_table</vt:lpstr>
      <vt:lpstr>compliance_test!Print_Area</vt:lpstr>
    </vt:vector>
  </TitlesOfParts>
  <Company>IPART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Smart</dc:creator>
  <cp:lastModifiedBy>Mike Smart</cp:lastModifiedBy>
  <cp:lastPrinted>2016-09-21T03:47:17Z</cp:lastPrinted>
  <dcterms:created xsi:type="dcterms:W3CDTF">2016-07-15T06:02:02Z</dcterms:created>
  <dcterms:modified xsi:type="dcterms:W3CDTF">2016-09-23T03:14:09Z</dcterms:modified>
</cp:coreProperties>
</file>