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390" yWindow="615" windowWidth="27480" windowHeight="11550" activeTab="1"/>
  </bookViews>
  <sheets>
    <sheet name="Works Schedule" sheetId="9" r:id="rId1"/>
    <sheet name="Land Acquisition" sheetId="14" r:id="rId2"/>
    <sheet name="Land Acq. GIS Data" sheetId="13" state="hidden" r:id="rId3"/>
    <sheet name="Combined Basins RG &amp; Outlets" sheetId="10" state="hidden" r:id="rId4"/>
    <sheet name="Sheet1" sheetId="8" state="hidden" r:id="rId5"/>
    <sheet name="OS Location" sheetId="11" r:id="rId6"/>
    <sheet name="WM Location" sheetId="12" state="hidden" r:id="rId7"/>
    <sheet name="List of IPART Amendments" sheetId="15" r:id="rId8"/>
  </sheets>
  <definedNames>
    <definedName name="_xlnm._FilterDatabase" localSheetId="2" hidden="1">'Land Acq. GIS Data'!$A$1:$L$230</definedName>
    <definedName name="_xlnm._FilterDatabase" localSheetId="1" hidden="1">'Land Acquisition'!$A$2:$U$2</definedName>
    <definedName name="_xlnm.Database" localSheetId="1">#REF!</definedName>
    <definedName name="_xlnm.Database">#REF!</definedName>
    <definedName name="_xlnm.Print_Area" localSheetId="0">'Works Schedule'!$A$40:$M$82</definedName>
  </definedNames>
  <calcPr calcId="145621"/>
</workbook>
</file>

<file path=xl/calcChain.xml><?xml version="1.0" encoding="utf-8"?>
<calcChain xmlns="http://schemas.openxmlformats.org/spreadsheetml/2006/main">
  <c r="N137" i="9" l="1"/>
  <c r="N135" i="9"/>
  <c r="N134" i="9"/>
  <c r="N133" i="9"/>
  <c r="N132" i="9"/>
  <c r="N131" i="9"/>
  <c r="N130" i="9"/>
  <c r="N128" i="9"/>
  <c r="O146" i="9"/>
  <c r="N122" i="9"/>
  <c r="N138" i="9" s="1"/>
  <c r="N81" i="9"/>
  <c r="N78" i="9"/>
  <c r="N72" i="9"/>
  <c r="N71" i="9"/>
  <c r="N70" i="9"/>
  <c r="N68" i="9"/>
  <c r="N61" i="9"/>
  <c r="N60" i="9"/>
  <c r="E60" i="9"/>
  <c r="N56" i="9"/>
  <c r="N52" i="9"/>
  <c r="N45" i="9"/>
  <c r="N44" i="9"/>
  <c r="N43" i="9"/>
  <c r="N24" i="9"/>
  <c r="N23" i="9"/>
  <c r="N22" i="9"/>
  <c r="N21" i="9"/>
  <c r="N20" i="9"/>
  <c r="N19" i="9"/>
  <c r="N14" i="9"/>
  <c r="N13" i="9"/>
  <c r="N12" i="9"/>
  <c r="N11" i="9"/>
  <c r="N8" i="9"/>
  <c r="N7" i="9"/>
  <c r="N6" i="9"/>
  <c r="N38" i="9" s="1"/>
  <c r="Y176" i="9" l="1"/>
  <c r="Y171" i="9"/>
  <c r="Y172" i="9"/>
  <c r="T169" i="9"/>
  <c r="Y169" i="9" s="1"/>
  <c r="S158" i="9"/>
  <c r="I39" i="15"/>
  <c r="U176" i="9"/>
  <c r="M183" i="9" l="1"/>
  <c r="M184" i="9" s="1"/>
  <c r="K146" i="9" l="1"/>
  <c r="U187" i="14"/>
  <c r="S187" i="14"/>
  <c r="P188" i="14"/>
  <c r="P187" i="14"/>
  <c r="I188" i="14"/>
  <c r="I187" i="14"/>
  <c r="B187" i="14"/>
  <c r="I80" i="9" l="1"/>
  <c r="I82" i="9"/>
  <c r="I92" i="9"/>
  <c r="I93" i="9"/>
  <c r="I94" i="9"/>
  <c r="I95" i="9"/>
  <c r="I96" i="9"/>
  <c r="I97" i="9"/>
  <c r="I98" i="9"/>
  <c r="I99" i="9"/>
  <c r="I100" i="9"/>
  <c r="I101" i="9"/>
  <c r="I102" i="9"/>
  <c r="I103" i="9"/>
  <c r="I104" i="9"/>
  <c r="I105" i="9"/>
  <c r="I91" i="9"/>
  <c r="O9" i="15"/>
  <c r="H134" i="9" l="1"/>
  <c r="I134" i="9" s="1"/>
  <c r="K4" i="14" l="1"/>
  <c r="E135" i="9"/>
  <c r="E128" i="9"/>
  <c r="T186" i="14"/>
  <c r="R186" i="14"/>
  <c r="T172" i="14"/>
  <c r="T167" i="14"/>
  <c r="T163" i="14"/>
  <c r="R163" i="14"/>
  <c r="T156" i="14"/>
  <c r="R156" i="14"/>
  <c r="T136" i="14"/>
  <c r="R136" i="14"/>
  <c r="T125" i="14"/>
  <c r="R125" i="14"/>
  <c r="T122" i="14"/>
  <c r="R122" i="14"/>
  <c r="T117" i="14"/>
  <c r="R117" i="14"/>
  <c r="T113" i="14"/>
  <c r="R113" i="14"/>
  <c r="T122" i="9" l="1"/>
  <c r="T107" i="14" l="1"/>
  <c r="R107" i="14"/>
  <c r="T105" i="14"/>
  <c r="R105" i="14"/>
  <c r="T103" i="14"/>
  <c r="R103" i="14"/>
  <c r="T101" i="14"/>
  <c r="R101" i="14"/>
  <c r="T98" i="14"/>
  <c r="R98" i="14"/>
  <c r="T96" i="14"/>
  <c r="R96" i="14"/>
  <c r="T93" i="14"/>
  <c r="R93" i="14"/>
  <c r="T83" i="14"/>
  <c r="R83" i="14"/>
  <c r="T79" i="14"/>
  <c r="R79" i="14"/>
  <c r="T76" i="14"/>
  <c r="R76" i="14"/>
  <c r="T55" i="14"/>
  <c r="R55" i="14"/>
  <c r="T34" i="14"/>
  <c r="R34" i="14"/>
  <c r="T18" i="14"/>
  <c r="R18" i="14"/>
  <c r="Q80" i="9" l="1"/>
  <c r="R100" i="9"/>
  <c r="P100" i="9"/>
  <c r="O70" i="9"/>
  <c r="P136" i="9"/>
  <c r="H115" i="9"/>
  <c r="I115" i="9" s="1"/>
  <c r="R172" i="14" l="1"/>
  <c r="R167" i="14"/>
  <c r="K115" i="9"/>
  <c r="E82" i="15" s="1"/>
  <c r="O12" i="15" s="1"/>
  <c r="I90" i="9"/>
  <c r="H135" i="9"/>
  <c r="F66" i="15"/>
  <c r="F70" i="15" s="1"/>
  <c r="F69" i="15"/>
  <c r="F65" i="15"/>
  <c r="F157" i="9"/>
  <c r="I273" i="14"/>
  <c r="K273" i="14"/>
  <c r="M273" i="14" s="1"/>
  <c r="N273" i="14" s="1"/>
  <c r="I83" i="9"/>
  <c r="H68" i="9"/>
  <c r="I68" i="9" s="1"/>
  <c r="H70" i="9"/>
  <c r="I70" i="9" s="1"/>
  <c r="H61" i="9"/>
  <c r="I61" i="9" s="1"/>
  <c r="H133" i="9"/>
  <c r="I133" i="9" s="1"/>
  <c r="H132" i="9"/>
  <c r="I132" i="9" s="1"/>
  <c r="H131" i="9"/>
  <c r="I131" i="9" s="1"/>
  <c r="H130" i="9"/>
  <c r="I130" i="9" s="1"/>
  <c r="I240" i="14"/>
  <c r="X12" i="14"/>
  <c r="G135" i="9" l="1"/>
  <c r="I135" i="9"/>
  <c r="P273" i="14"/>
  <c r="H55" i="15" s="1"/>
  <c r="O10" i="15" s="1"/>
  <c r="M115" i="9"/>
  <c r="O273" i="14"/>
  <c r="I122" i="14"/>
  <c r="K25" i="15"/>
  <c r="K119" i="14"/>
  <c r="M119" i="14" s="1"/>
  <c r="N119" i="14" s="1"/>
  <c r="K120" i="14"/>
  <c r="M120" i="14" s="1"/>
  <c r="N120" i="14" s="1"/>
  <c r="K121" i="14"/>
  <c r="M121" i="14" s="1"/>
  <c r="N121" i="14" s="1"/>
  <c r="K118" i="14"/>
  <c r="M118" i="14" s="1"/>
  <c r="N118" i="14" s="1"/>
  <c r="I33" i="15"/>
  <c r="I32" i="15"/>
  <c r="I31" i="15"/>
  <c r="I30" i="15"/>
  <c r="I26" i="15"/>
  <c r="I25" i="15"/>
  <c r="K123" i="14"/>
  <c r="M123" i="14"/>
  <c r="N123" i="14" s="1"/>
  <c r="I117" i="14"/>
  <c r="K114" i="14"/>
  <c r="M114" i="14" s="1"/>
  <c r="N114" i="14" s="1"/>
  <c r="K115" i="14"/>
  <c r="M115" i="14" s="1"/>
  <c r="N115" i="14" s="1"/>
  <c r="O115" i="14" s="1"/>
  <c r="K116" i="14"/>
  <c r="M116" i="14" s="1"/>
  <c r="N116" i="14" s="1"/>
  <c r="I14" i="15"/>
  <c r="I13" i="15"/>
  <c r="I12" i="15"/>
  <c r="P115" i="9" l="1"/>
  <c r="R115" i="9"/>
  <c r="N122" i="14"/>
  <c r="O122" i="14" s="1"/>
  <c r="P122" i="14" s="1"/>
  <c r="O121" i="14"/>
  <c r="P121" i="14" s="1"/>
  <c r="O120" i="14"/>
  <c r="P120" i="14" s="1"/>
  <c r="O119" i="14"/>
  <c r="P119" i="14" s="1"/>
  <c r="O118" i="14"/>
  <c r="P118" i="14" s="1"/>
  <c r="N117" i="14"/>
  <c r="O123" i="14"/>
  <c r="P123" i="14" s="1"/>
  <c r="O114" i="14"/>
  <c r="O116" i="14"/>
  <c r="P116" i="14" s="1"/>
  <c r="P115" i="14"/>
  <c r="H35" i="15" l="1"/>
  <c r="O8" i="15" s="1"/>
  <c r="U122" i="14"/>
  <c r="S122" i="14"/>
  <c r="P114" i="14"/>
  <c r="P117" i="14" s="1"/>
  <c r="O117" i="14"/>
  <c r="G78" i="9"/>
  <c r="S117" i="14" l="1"/>
  <c r="U117" i="14"/>
  <c r="H16" i="15"/>
  <c r="O7" i="15" s="1"/>
  <c r="G194" i="9"/>
  <c r="H187" i="9"/>
  <c r="E186" i="9"/>
  <c r="J186" i="9" s="1"/>
  <c r="B186" i="9"/>
  <c r="E185" i="9"/>
  <c r="J185" i="9" s="1"/>
  <c r="E184" i="9"/>
  <c r="J184" i="9" s="1"/>
  <c r="E183" i="9"/>
  <c r="J183" i="9" s="1"/>
  <c r="B183" i="9"/>
  <c r="E182" i="9"/>
  <c r="J182" i="9" s="1"/>
  <c r="E180" i="9"/>
  <c r="J180" i="9" s="1"/>
  <c r="E178" i="9"/>
  <c r="J178" i="9" s="1"/>
  <c r="I136" i="9" l="1"/>
  <c r="H118" i="9"/>
  <c r="I118" i="9" s="1"/>
  <c r="H109" i="9"/>
  <c r="I109" i="9" s="1"/>
  <c r="H110" i="9"/>
  <c r="I110" i="9" s="1"/>
  <c r="H111" i="9"/>
  <c r="I111" i="9" s="1"/>
  <c r="H112" i="9"/>
  <c r="I112" i="9" s="1"/>
  <c r="H113" i="9"/>
  <c r="I113" i="9" s="1"/>
  <c r="H114" i="9"/>
  <c r="I114" i="9" s="1"/>
  <c r="H108" i="9"/>
  <c r="I108" i="9" s="1"/>
  <c r="J81" i="9"/>
  <c r="I81" i="9"/>
  <c r="K81" i="9" s="1"/>
  <c r="I46" i="9" l="1"/>
  <c r="I47" i="9"/>
  <c r="I48" i="9"/>
  <c r="I49" i="9"/>
  <c r="I50" i="9"/>
  <c r="I51" i="9"/>
  <c r="I53" i="9"/>
  <c r="I54" i="9"/>
  <c r="I55" i="9"/>
  <c r="E52" i="9" l="1"/>
  <c r="H52" i="9" s="1"/>
  <c r="I52" i="9" s="1"/>
  <c r="E56" i="9"/>
  <c r="H56" i="9" s="1"/>
  <c r="I56" i="9" s="1"/>
  <c r="C7" i="10" l="1"/>
  <c r="Q275" i="14" l="1"/>
  <c r="Q271" i="14"/>
  <c r="Q247" i="14"/>
  <c r="Q240" i="14"/>
  <c r="Q228" i="14"/>
  <c r="Q221" i="14"/>
  <c r="Q219" i="14"/>
  <c r="Q217" i="14"/>
  <c r="Q211" i="14"/>
  <c r="Q209" i="14"/>
  <c r="Q206" i="14"/>
  <c r="Q203" i="14"/>
  <c r="Q200" i="14"/>
  <c r="Q196" i="14"/>
  <c r="Q194" i="14"/>
  <c r="Q192" i="14" l="1"/>
  <c r="Q186" i="14"/>
  <c r="Q177" i="14"/>
  <c r="Q172" i="14"/>
  <c r="Q167" i="14"/>
  <c r="Q163" i="14"/>
  <c r="Q156" i="14"/>
  <c r="Q150" i="14"/>
  <c r="Q142" i="14"/>
  <c r="Q136" i="14"/>
  <c r="Q125" i="14"/>
  <c r="Q113" i="14"/>
  <c r="K274" i="14"/>
  <c r="M274" i="14" s="1"/>
  <c r="N274" i="14" s="1"/>
  <c r="O274" i="14" s="1"/>
  <c r="P274" i="14" s="1"/>
  <c r="K272" i="14"/>
  <c r="M272" i="14" s="1"/>
  <c r="N272" i="14" s="1"/>
  <c r="K249" i="14"/>
  <c r="M249" i="14" s="1"/>
  <c r="N249" i="14" s="1"/>
  <c r="K250" i="14"/>
  <c r="M250" i="14" s="1"/>
  <c r="N250" i="14" s="1"/>
  <c r="O250" i="14" s="1"/>
  <c r="P250" i="14" s="1"/>
  <c r="K251" i="14"/>
  <c r="M251" i="14" s="1"/>
  <c r="N251" i="14" s="1"/>
  <c r="O251" i="14" s="1"/>
  <c r="P251" i="14" s="1"/>
  <c r="K252" i="14"/>
  <c r="M252" i="14" s="1"/>
  <c r="N252" i="14" s="1"/>
  <c r="O252" i="14" s="1"/>
  <c r="K253" i="14"/>
  <c r="M253" i="14" s="1"/>
  <c r="N253" i="14" s="1"/>
  <c r="O253" i="14" s="1"/>
  <c r="P253" i="14" s="1"/>
  <c r="K254" i="14"/>
  <c r="M254" i="14" s="1"/>
  <c r="N254" i="14" s="1"/>
  <c r="O254" i="14" s="1"/>
  <c r="K255" i="14"/>
  <c r="M255" i="14" s="1"/>
  <c r="N255" i="14" s="1"/>
  <c r="O255" i="14" s="1"/>
  <c r="P255" i="14" s="1"/>
  <c r="K256" i="14"/>
  <c r="M256" i="14" s="1"/>
  <c r="N256" i="14" s="1"/>
  <c r="O256" i="14" s="1"/>
  <c r="K257" i="14"/>
  <c r="M257" i="14" s="1"/>
  <c r="N257" i="14" s="1"/>
  <c r="O257" i="14" s="1"/>
  <c r="P257" i="14" s="1"/>
  <c r="K258" i="14"/>
  <c r="M258" i="14" s="1"/>
  <c r="N258" i="14" s="1"/>
  <c r="O258" i="14" s="1"/>
  <c r="K259" i="14"/>
  <c r="M259" i="14" s="1"/>
  <c r="N259" i="14" s="1"/>
  <c r="O259" i="14" s="1"/>
  <c r="P259" i="14" s="1"/>
  <c r="K260" i="14"/>
  <c r="M260" i="14" s="1"/>
  <c r="N260" i="14" s="1"/>
  <c r="O260" i="14" s="1"/>
  <c r="K261" i="14"/>
  <c r="M261" i="14" s="1"/>
  <c r="N261" i="14" s="1"/>
  <c r="O261" i="14" s="1"/>
  <c r="P261" i="14" s="1"/>
  <c r="K262" i="14"/>
  <c r="M262" i="14" s="1"/>
  <c r="N262" i="14" s="1"/>
  <c r="O262" i="14" s="1"/>
  <c r="K263" i="14"/>
  <c r="M263" i="14" s="1"/>
  <c r="N263" i="14" s="1"/>
  <c r="O263" i="14" s="1"/>
  <c r="P263" i="14" s="1"/>
  <c r="K264" i="14"/>
  <c r="M264" i="14" s="1"/>
  <c r="N264" i="14" s="1"/>
  <c r="O264" i="14" s="1"/>
  <c r="P264" i="14" s="1"/>
  <c r="K265" i="14"/>
  <c r="M265" i="14" s="1"/>
  <c r="N265" i="14" s="1"/>
  <c r="O265" i="14" s="1"/>
  <c r="K266" i="14"/>
  <c r="M266" i="14" s="1"/>
  <c r="N266" i="14" s="1"/>
  <c r="O266" i="14" s="1"/>
  <c r="P266" i="14" s="1"/>
  <c r="K267" i="14"/>
  <c r="M267" i="14" s="1"/>
  <c r="N267" i="14" s="1"/>
  <c r="K268" i="14"/>
  <c r="M268" i="14" s="1"/>
  <c r="N268" i="14" s="1"/>
  <c r="O268" i="14" s="1"/>
  <c r="P268" i="14" s="1"/>
  <c r="K269" i="14"/>
  <c r="M269" i="14" s="1"/>
  <c r="N269" i="14" s="1"/>
  <c r="K270" i="14"/>
  <c r="M270" i="14" s="1"/>
  <c r="N270" i="14" s="1"/>
  <c r="O270" i="14" s="1"/>
  <c r="P270" i="14" s="1"/>
  <c r="K248" i="14"/>
  <c r="M248" i="14" s="1"/>
  <c r="N248" i="14" s="1"/>
  <c r="K242" i="14"/>
  <c r="M242" i="14" s="1"/>
  <c r="N242" i="14" s="1"/>
  <c r="O242" i="14" s="1"/>
  <c r="K243" i="14"/>
  <c r="M243" i="14" s="1"/>
  <c r="N243" i="14" s="1"/>
  <c r="O243" i="14" s="1"/>
  <c r="P243" i="14" s="1"/>
  <c r="K244" i="14"/>
  <c r="M244" i="14" s="1"/>
  <c r="N244" i="14" s="1"/>
  <c r="O244" i="14" s="1"/>
  <c r="K245" i="14"/>
  <c r="M245" i="14" s="1"/>
  <c r="N245" i="14" s="1"/>
  <c r="O245" i="14" s="1"/>
  <c r="K246" i="14"/>
  <c r="M246" i="14" s="1"/>
  <c r="N246" i="14" s="1"/>
  <c r="K241" i="14"/>
  <c r="M241" i="14" s="1"/>
  <c r="N241" i="14" s="1"/>
  <c r="K230" i="14"/>
  <c r="M230" i="14" s="1"/>
  <c r="N230" i="14" s="1"/>
  <c r="O230" i="14" s="1"/>
  <c r="K231" i="14"/>
  <c r="M231" i="14" s="1"/>
  <c r="N231" i="14" s="1"/>
  <c r="K232" i="14"/>
  <c r="M232" i="14" s="1"/>
  <c r="N232" i="14" s="1"/>
  <c r="K233" i="14"/>
  <c r="M233" i="14" s="1"/>
  <c r="N233" i="14" s="1"/>
  <c r="O233" i="14" s="1"/>
  <c r="K234" i="14"/>
  <c r="M234" i="14" s="1"/>
  <c r="N234" i="14" s="1"/>
  <c r="K235" i="14"/>
  <c r="M235" i="14" s="1"/>
  <c r="N235" i="14" s="1"/>
  <c r="K236" i="14"/>
  <c r="M236" i="14" s="1"/>
  <c r="N236" i="14" s="1"/>
  <c r="O236" i="14" s="1"/>
  <c r="K237" i="14"/>
  <c r="M237" i="14" s="1"/>
  <c r="N237" i="14" s="1"/>
  <c r="K238" i="14"/>
  <c r="M238" i="14" s="1"/>
  <c r="N238" i="14" s="1"/>
  <c r="O238" i="14" s="1"/>
  <c r="K239" i="14"/>
  <c r="M239" i="14" s="1"/>
  <c r="N239" i="14" s="1"/>
  <c r="O239" i="14" s="1"/>
  <c r="K229" i="14"/>
  <c r="M229" i="14" s="1"/>
  <c r="N229" i="14" s="1"/>
  <c r="K223" i="14"/>
  <c r="M223" i="14" s="1"/>
  <c r="N223" i="14" s="1"/>
  <c r="O223" i="14" s="1"/>
  <c r="P223" i="14" s="1"/>
  <c r="K224" i="14"/>
  <c r="M224" i="14" s="1"/>
  <c r="N224" i="14" s="1"/>
  <c r="O224" i="14" s="1"/>
  <c r="K225" i="14"/>
  <c r="M225" i="14" s="1"/>
  <c r="N225" i="14" s="1"/>
  <c r="O225" i="14" s="1"/>
  <c r="P225" i="14" s="1"/>
  <c r="K226" i="14"/>
  <c r="M226" i="14" s="1"/>
  <c r="N226" i="14" s="1"/>
  <c r="O226" i="14" s="1"/>
  <c r="P226" i="14" s="1"/>
  <c r="K227" i="14"/>
  <c r="M227" i="14" s="1"/>
  <c r="N227" i="14" s="1"/>
  <c r="O227" i="14" s="1"/>
  <c r="P227" i="14" s="1"/>
  <c r="K222" i="14"/>
  <c r="M222" i="14" s="1"/>
  <c r="N222" i="14" s="1"/>
  <c r="O222" i="14" s="1"/>
  <c r="K220" i="14"/>
  <c r="M220" i="14" s="1"/>
  <c r="N220" i="14" s="1"/>
  <c r="N221" i="14" s="1"/>
  <c r="K218" i="14"/>
  <c r="M218" i="14" s="1"/>
  <c r="N218" i="14" s="1"/>
  <c r="N219" i="14" s="1"/>
  <c r="K213" i="14"/>
  <c r="M213" i="14" s="1"/>
  <c r="N213" i="14" s="1"/>
  <c r="K214" i="14"/>
  <c r="M214" i="14" s="1"/>
  <c r="N214" i="14" s="1"/>
  <c r="O214" i="14" s="1"/>
  <c r="K215" i="14"/>
  <c r="M215" i="14" s="1"/>
  <c r="N215" i="14" s="1"/>
  <c r="K216" i="14"/>
  <c r="M216" i="14" s="1"/>
  <c r="N216" i="14" s="1"/>
  <c r="O216" i="14" s="1"/>
  <c r="K212" i="14"/>
  <c r="M212" i="14" s="1"/>
  <c r="N212" i="14" s="1"/>
  <c r="O212" i="14" s="1"/>
  <c r="K210" i="14"/>
  <c r="M210" i="14" s="1"/>
  <c r="N210" i="14" s="1"/>
  <c r="N211" i="14" s="1"/>
  <c r="K208" i="14"/>
  <c r="M208" i="14" s="1"/>
  <c r="N208" i="14" s="1"/>
  <c r="O208" i="14" s="1"/>
  <c r="P208" i="14" s="1"/>
  <c r="K207" i="14"/>
  <c r="M207" i="14" s="1"/>
  <c r="N207" i="14" s="1"/>
  <c r="K205" i="14"/>
  <c r="M205" i="14" s="1"/>
  <c r="N205" i="14" s="1"/>
  <c r="O205" i="14" s="1"/>
  <c r="P205" i="14" s="1"/>
  <c r="K204" i="14"/>
  <c r="M204" i="14" s="1"/>
  <c r="N204" i="14" s="1"/>
  <c r="K202" i="14"/>
  <c r="M202" i="14" s="1"/>
  <c r="N202" i="14" s="1"/>
  <c r="O202" i="14" s="1"/>
  <c r="K201" i="14"/>
  <c r="M201" i="14" s="1"/>
  <c r="N201" i="14" s="1"/>
  <c r="K198" i="14"/>
  <c r="M198" i="14" s="1"/>
  <c r="N198" i="14" s="1"/>
  <c r="O198" i="14" s="1"/>
  <c r="P198" i="14" s="1"/>
  <c r="K199" i="14"/>
  <c r="M199" i="14" s="1"/>
  <c r="N199" i="14" s="1"/>
  <c r="O199" i="14" s="1"/>
  <c r="P199" i="14" s="1"/>
  <c r="K197" i="14"/>
  <c r="M197" i="14" s="1"/>
  <c r="N197" i="14" s="1"/>
  <c r="K195" i="14"/>
  <c r="M195" i="14" s="1"/>
  <c r="N195" i="14" s="1"/>
  <c r="N196" i="14" s="1"/>
  <c r="K193" i="14"/>
  <c r="M193" i="14" s="1"/>
  <c r="N193" i="14" s="1"/>
  <c r="N194" i="14" s="1"/>
  <c r="K191" i="14"/>
  <c r="M191" i="14" s="1"/>
  <c r="N191" i="14" s="1"/>
  <c r="K190" i="14"/>
  <c r="M190" i="14" s="1"/>
  <c r="N190" i="14" s="1"/>
  <c r="K179" i="14"/>
  <c r="M179" i="14" s="1"/>
  <c r="N179" i="14" s="1"/>
  <c r="K180" i="14"/>
  <c r="M180" i="14" s="1"/>
  <c r="N180" i="14" s="1"/>
  <c r="K181" i="14"/>
  <c r="M181" i="14" s="1"/>
  <c r="N181" i="14" s="1"/>
  <c r="K182" i="14"/>
  <c r="M182" i="14" s="1"/>
  <c r="N182" i="14" s="1"/>
  <c r="K183" i="14"/>
  <c r="M183" i="14" s="1"/>
  <c r="N183" i="14" s="1"/>
  <c r="K184" i="14"/>
  <c r="M184" i="14" s="1"/>
  <c r="N184" i="14" s="1"/>
  <c r="K185" i="14"/>
  <c r="M185" i="14" s="1"/>
  <c r="N185" i="14" s="1"/>
  <c r="K178" i="14"/>
  <c r="M178" i="14" s="1"/>
  <c r="N178" i="14" s="1"/>
  <c r="K174" i="14"/>
  <c r="M174" i="14" s="1"/>
  <c r="N174" i="14" s="1"/>
  <c r="K175" i="14"/>
  <c r="M175" i="14" s="1"/>
  <c r="N175" i="14" s="1"/>
  <c r="O175" i="14" s="1"/>
  <c r="K176" i="14"/>
  <c r="M176" i="14" s="1"/>
  <c r="N176" i="14" s="1"/>
  <c r="O176" i="14" s="1"/>
  <c r="K173" i="14"/>
  <c r="M173" i="14" s="1"/>
  <c r="N173" i="14" s="1"/>
  <c r="K171" i="14"/>
  <c r="M171" i="14" s="1"/>
  <c r="N171" i="14" s="1"/>
  <c r="K169" i="14"/>
  <c r="M169" i="14" s="1"/>
  <c r="N169" i="14" s="1"/>
  <c r="K170" i="14"/>
  <c r="M170" i="14" s="1"/>
  <c r="N170" i="14" s="1"/>
  <c r="K168" i="14"/>
  <c r="M168" i="14" s="1"/>
  <c r="N168" i="14" s="1"/>
  <c r="K165" i="14"/>
  <c r="M165" i="14" s="1"/>
  <c r="N165" i="14" s="1"/>
  <c r="K166" i="14"/>
  <c r="M166" i="14" s="1"/>
  <c r="N166" i="14" s="1"/>
  <c r="K164" i="14"/>
  <c r="M164" i="14" s="1"/>
  <c r="N164" i="14" s="1"/>
  <c r="K158" i="14"/>
  <c r="M158" i="14" s="1"/>
  <c r="N158" i="14" s="1"/>
  <c r="K159" i="14"/>
  <c r="M159" i="14" s="1"/>
  <c r="N159" i="14" s="1"/>
  <c r="K160" i="14"/>
  <c r="M160" i="14" s="1"/>
  <c r="N160" i="14" s="1"/>
  <c r="K161" i="14"/>
  <c r="M161" i="14" s="1"/>
  <c r="N161" i="14" s="1"/>
  <c r="K162" i="14"/>
  <c r="M162" i="14" s="1"/>
  <c r="N162" i="14" s="1"/>
  <c r="K157" i="14"/>
  <c r="M157" i="14" s="1"/>
  <c r="N157" i="14" s="1"/>
  <c r="K152" i="14"/>
  <c r="M152" i="14" s="1"/>
  <c r="N152" i="14" s="1"/>
  <c r="K153" i="14"/>
  <c r="M153" i="14" s="1"/>
  <c r="N153" i="14" s="1"/>
  <c r="K154" i="14"/>
  <c r="M154" i="14" s="1"/>
  <c r="N154" i="14" s="1"/>
  <c r="K155" i="14"/>
  <c r="M155" i="14" s="1"/>
  <c r="N155" i="14" s="1"/>
  <c r="K151" i="14"/>
  <c r="M151" i="14" s="1"/>
  <c r="N151" i="14" s="1"/>
  <c r="K144" i="14"/>
  <c r="M144" i="14" s="1"/>
  <c r="N144" i="14" s="1"/>
  <c r="K145" i="14"/>
  <c r="M145" i="14" s="1"/>
  <c r="N145" i="14" s="1"/>
  <c r="K146" i="14"/>
  <c r="M146" i="14" s="1"/>
  <c r="N146" i="14" s="1"/>
  <c r="K147" i="14"/>
  <c r="M147" i="14" s="1"/>
  <c r="N147" i="14" s="1"/>
  <c r="K148" i="14"/>
  <c r="M148" i="14" s="1"/>
  <c r="N148" i="14" s="1"/>
  <c r="K149" i="14"/>
  <c r="M149" i="14" s="1"/>
  <c r="N149" i="14" s="1"/>
  <c r="K143" i="14"/>
  <c r="M143" i="14" s="1"/>
  <c r="N143" i="14" s="1"/>
  <c r="K138" i="14"/>
  <c r="M138" i="14" s="1"/>
  <c r="N138" i="14" s="1"/>
  <c r="K139" i="14"/>
  <c r="M139" i="14" s="1"/>
  <c r="N139" i="14" s="1"/>
  <c r="K140" i="14"/>
  <c r="M140" i="14" s="1"/>
  <c r="N140" i="14" s="1"/>
  <c r="K141" i="14"/>
  <c r="M141" i="14" s="1"/>
  <c r="N141" i="14" s="1"/>
  <c r="K137" i="14"/>
  <c r="M137" i="14" s="1"/>
  <c r="N137" i="14" s="1"/>
  <c r="K128" i="14"/>
  <c r="M128" i="14" s="1"/>
  <c r="N128" i="14" s="1"/>
  <c r="K129" i="14"/>
  <c r="M129" i="14" s="1"/>
  <c r="N129" i="14" s="1"/>
  <c r="K130" i="14"/>
  <c r="M130" i="14" s="1"/>
  <c r="N130" i="14" s="1"/>
  <c r="K131" i="14"/>
  <c r="M131" i="14" s="1"/>
  <c r="N131" i="14" s="1"/>
  <c r="K132" i="14"/>
  <c r="M132" i="14" s="1"/>
  <c r="N132" i="14" s="1"/>
  <c r="K133" i="14"/>
  <c r="M133" i="14" s="1"/>
  <c r="N133" i="14" s="1"/>
  <c r="K134" i="14"/>
  <c r="M134" i="14" s="1"/>
  <c r="N134" i="14" s="1"/>
  <c r="K135" i="14"/>
  <c r="M135" i="14" s="1"/>
  <c r="N135" i="14" s="1"/>
  <c r="K127" i="14"/>
  <c r="M127" i="14" s="1"/>
  <c r="N127" i="14" s="1"/>
  <c r="K126" i="14"/>
  <c r="M126" i="14" s="1"/>
  <c r="N126" i="14" s="1"/>
  <c r="K124" i="14"/>
  <c r="M124" i="14" s="1"/>
  <c r="N124" i="14" s="1"/>
  <c r="K111" i="14"/>
  <c r="M111" i="14" s="1"/>
  <c r="N111" i="14" s="1"/>
  <c r="O111" i="14" s="1"/>
  <c r="K112" i="14"/>
  <c r="M112" i="14" s="1"/>
  <c r="N112" i="14" s="1"/>
  <c r="O112" i="14" s="1"/>
  <c r="K110" i="14"/>
  <c r="M110" i="14" s="1"/>
  <c r="N110" i="14" s="1"/>
  <c r="K106" i="14"/>
  <c r="M106" i="14" s="1"/>
  <c r="N106" i="14" s="1"/>
  <c r="K104" i="14"/>
  <c r="M104" i="14" s="1"/>
  <c r="N104" i="14" s="1"/>
  <c r="K102" i="14"/>
  <c r="M102" i="14" s="1"/>
  <c r="N102" i="14" s="1"/>
  <c r="K100" i="14"/>
  <c r="M100" i="14" s="1"/>
  <c r="N100" i="14" s="1"/>
  <c r="K99" i="14"/>
  <c r="M99" i="14" s="1"/>
  <c r="N99" i="14" s="1"/>
  <c r="K97" i="14"/>
  <c r="M97" i="14" s="1"/>
  <c r="N97" i="14" s="1"/>
  <c r="K95" i="14"/>
  <c r="M95" i="14" s="1"/>
  <c r="N95" i="14" s="1"/>
  <c r="K94" i="14"/>
  <c r="M94" i="14" s="1"/>
  <c r="N94" i="14" s="1"/>
  <c r="K85" i="14"/>
  <c r="M85" i="14" s="1"/>
  <c r="N85" i="14" s="1"/>
  <c r="K86" i="14"/>
  <c r="M86" i="14" s="1"/>
  <c r="N86" i="14" s="1"/>
  <c r="K87" i="14"/>
  <c r="M87" i="14" s="1"/>
  <c r="N87" i="14" s="1"/>
  <c r="K88" i="14"/>
  <c r="M88" i="14" s="1"/>
  <c r="N88" i="14" s="1"/>
  <c r="K89" i="14"/>
  <c r="M89" i="14" s="1"/>
  <c r="N89" i="14" s="1"/>
  <c r="K90" i="14"/>
  <c r="M90" i="14" s="1"/>
  <c r="N90" i="14" s="1"/>
  <c r="K91" i="14"/>
  <c r="M91" i="14" s="1"/>
  <c r="N91" i="14" s="1"/>
  <c r="K92" i="14"/>
  <c r="M92" i="14" s="1"/>
  <c r="N92" i="14" s="1"/>
  <c r="K84" i="14"/>
  <c r="M84" i="14" s="1"/>
  <c r="N84" i="14" s="1"/>
  <c r="K81" i="14"/>
  <c r="M81" i="14" s="1"/>
  <c r="N81" i="14" s="1"/>
  <c r="K82" i="14"/>
  <c r="M82" i="14" s="1"/>
  <c r="N82" i="14" s="1"/>
  <c r="K80" i="14"/>
  <c r="M80" i="14" s="1"/>
  <c r="N80" i="14" s="1"/>
  <c r="K78" i="14"/>
  <c r="M78" i="14" s="1"/>
  <c r="N78" i="14" s="1"/>
  <c r="K77" i="14"/>
  <c r="M77" i="14" s="1"/>
  <c r="N77" i="14" s="1"/>
  <c r="K62" i="14"/>
  <c r="M62" i="14" s="1"/>
  <c r="N62" i="14" s="1"/>
  <c r="K63" i="14"/>
  <c r="M63" i="14" s="1"/>
  <c r="N63" i="14" s="1"/>
  <c r="K64" i="14"/>
  <c r="M64" i="14" s="1"/>
  <c r="N64" i="14" s="1"/>
  <c r="K65" i="14"/>
  <c r="M65" i="14" s="1"/>
  <c r="N65" i="14" s="1"/>
  <c r="K66" i="14"/>
  <c r="M66" i="14" s="1"/>
  <c r="N66" i="14" s="1"/>
  <c r="K67" i="14"/>
  <c r="M67" i="14" s="1"/>
  <c r="N67" i="14" s="1"/>
  <c r="K68" i="14"/>
  <c r="M68" i="14" s="1"/>
  <c r="N68" i="14" s="1"/>
  <c r="K69" i="14"/>
  <c r="M69" i="14" s="1"/>
  <c r="N69" i="14" s="1"/>
  <c r="K70" i="14"/>
  <c r="M70" i="14" s="1"/>
  <c r="N70" i="14" s="1"/>
  <c r="K71" i="14"/>
  <c r="M71" i="14" s="1"/>
  <c r="N71" i="14" s="1"/>
  <c r="K72" i="14"/>
  <c r="M72" i="14" s="1"/>
  <c r="N72" i="14" s="1"/>
  <c r="K73" i="14"/>
  <c r="M73" i="14" s="1"/>
  <c r="N73" i="14" s="1"/>
  <c r="K74" i="14"/>
  <c r="M74" i="14" s="1"/>
  <c r="N74" i="14" s="1"/>
  <c r="K75" i="14"/>
  <c r="M75" i="14" s="1"/>
  <c r="N75" i="14" s="1"/>
  <c r="K57" i="14"/>
  <c r="M57" i="14" s="1"/>
  <c r="N57" i="14" s="1"/>
  <c r="K58" i="14"/>
  <c r="M58" i="14" s="1"/>
  <c r="N58" i="14" s="1"/>
  <c r="K59" i="14"/>
  <c r="M59" i="14" s="1"/>
  <c r="N59" i="14" s="1"/>
  <c r="K60" i="14"/>
  <c r="M60" i="14" s="1"/>
  <c r="N60" i="14" s="1"/>
  <c r="K61" i="14"/>
  <c r="M61" i="14" s="1"/>
  <c r="N61" i="14" s="1"/>
  <c r="K56" i="14"/>
  <c r="M56" i="14" s="1"/>
  <c r="N56" i="14" s="1"/>
  <c r="K36" i="14"/>
  <c r="M36" i="14" s="1"/>
  <c r="N36" i="14" s="1"/>
  <c r="K37" i="14"/>
  <c r="M37" i="14" s="1"/>
  <c r="N37" i="14" s="1"/>
  <c r="K38" i="14"/>
  <c r="M38" i="14" s="1"/>
  <c r="N38" i="14" s="1"/>
  <c r="K39" i="14"/>
  <c r="M39" i="14" s="1"/>
  <c r="N39" i="14" s="1"/>
  <c r="K40" i="14"/>
  <c r="M40" i="14" s="1"/>
  <c r="N40" i="14" s="1"/>
  <c r="K41" i="14"/>
  <c r="M41" i="14" s="1"/>
  <c r="N41" i="14" s="1"/>
  <c r="K42" i="14"/>
  <c r="M42" i="14" s="1"/>
  <c r="N42" i="14" s="1"/>
  <c r="K43" i="14"/>
  <c r="M43" i="14" s="1"/>
  <c r="N43" i="14" s="1"/>
  <c r="K44" i="14"/>
  <c r="M44" i="14" s="1"/>
  <c r="N44" i="14" s="1"/>
  <c r="K45" i="14"/>
  <c r="M45" i="14" s="1"/>
  <c r="N45" i="14" s="1"/>
  <c r="K46" i="14"/>
  <c r="M46" i="14" s="1"/>
  <c r="N46" i="14" s="1"/>
  <c r="K47" i="14"/>
  <c r="M47" i="14" s="1"/>
  <c r="N47" i="14" s="1"/>
  <c r="K48" i="14"/>
  <c r="M48" i="14" s="1"/>
  <c r="N48" i="14" s="1"/>
  <c r="K49" i="14"/>
  <c r="M49" i="14" s="1"/>
  <c r="N49" i="14" s="1"/>
  <c r="K50" i="14"/>
  <c r="M50" i="14" s="1"/>
  <c r="N50" i="14" s="1"/>
  <c r="K51" i="14"/>
  <c r="M51" i="14" s="1"/>
  <c r="N51" i="14" s="1"/>
  <c r="K52" i="14"/>
  <c r="M52" i="14" s="1"/>
  <c r="N52" i="14" s="1"/>
  <c r="K53" i="14"/>
  <c r="M53" i="14" s="1"/>
  <c r="N53" i="14" s="1"/>
  <c r="K54" i="14"/>
  <c r="M54" i="14" s="1"/>
  <c r="N54" i="14" s="1"/>
  <c r="K35" i="14"/>
  <c r="M35" i="14" s="1"/>
  <c r="N35" i="14" s="1"/>
  <c r="K20" i="14"/>
  <c r="M20" i="14" s="1"/>
  <c r="K21" i="14"/>
  <c r="M21" i="14" s="1"/>
  <c r="K22" i="14"/>
  <c r="M22" i="14" s="1"/>
  <c r="K23" i="14"/>
  <c r="M23" i="14" s="1"/>
  <c r="K24" i="14"/>
  <c r="M24" i="14" s="1"/>
  <c r="K25" i="14"/>
  <c r="M25" i="14" s="1"/>
  <c r="K26" i="14"/>
  <c r="M26" i="14" s="1"/>
  <c r="K27" i="14"/>
  <c r="M27" i="14" s="1"/>
  <c r="K28" i="14"/>
  <c r="M28" i="14" s="1"/>
  <c r="K29" i="14"/>
  <c r="M29" i="14" s="1"/>
  <c r="K30" i="14"/>
  <c r="M30" i="14" s="1"/>
  <c r="K31" i="14"/>
  <c r="M31" i="14" s="1"/>
  <c r="K32" i="14"/>
  <c r="M32" i="14" s="1"/>
  <c r="K33" i="14"/>
  <c r="M33" i="14" s="1"/>
  <c r="K19" i="14"/>
  <c r="M19" i="14" s="1"/>
  <c r="K5" i="14"/>
  <c r="M5" i="14" s="1"/>
  <c r="K6" i="14"/>
  <c r="M6" i="14" s="1"/>
  <c r="K7" i="14"/>
  <c r="M7" i="14" s="1"/>
  <c r="K8" i="14"/>
  <c r="M8" i="14" s="1"/>
  <c r="K9" i="14"/>
  <c r="M9" i="14" s="1"/>
  <c r="K10" i="14"/>
  <c r="M10" i="14" s="1"/>
  <c r="K11" i="14"/>
  <c r="M11" i="14" s="1"/>
  <c r="K12" i="14"/>
  <c r="M12" i="14" s="1"/>
  <c r="K13" i="14"/>
  <c r="M13" i="14" s="1"/>
  <c r="K14" i="14"/>
  <c r="M14" i="14" s="1"/>
  <c r="K15" i="14"/>
  <c r="M15" i="14" s="1"/>
  <c r="K16" i="14"/>
  <c r="M16" i="14" s="1"/>
  <c r="K17" i="14"/>
  <c r="M17" i="14" s="1"/>
  <c r="M4" i="14"/>
  <c r="O229" i="14" l="1"/>
  <c r="N240" i="14"/>
  <c r="N200" i="14"/>
  <c r="N271" i="14"/>
  <c r="N206" i="14"/>
  <c r="P222" i="14"/>
  <c r="O228" i="14"/>
  <c r="P212" i="14"/>
  <c r="N113" i="14"/>
  <c r="N150" i="14"/>
  <c r="N203" i="14"/>
  <c r="N209" i="14"/>
  <c r="N275" i="14"/>
  <c r="O197" i="14"/>
  <c r="O204" i="14"/>
  <c r="O206" i="14" s="1"/>
  <c r="O213" i="14"/>
  <c r="P213" i="14" s="1"/>
  <c r="O215" i="14"/>
  <c r="P215" i="14" s="1"/>
  <c r="O220" i="14"/>
  <c r="P224" i="14"/>
  <c r="O234" i="14"/>
  <c r="P234" i="14" s="1"/>
  <c r="O231" i="14"/>
  <c r="P231" i="14" s="1"/>
  <c r="O232" i="14"/>
  <c r="P232" i="14" s="1"/>
  <c r="O235" i="14"/>
  <c r="P235" i="14" s="1"/>
  <c r="O237" i="14"/>
  <c r="P237" i="14" s="1"/>
  <c r="O246" i="14"/>
  <c r="P246" i="14" s="1"/>
  <c r="P244" i="14"/>
  <c r="O249" i="14"/>
  <c r="P249" i="14" s="1"/>
  <c r="P258" i="14"/>
  <c r="O267" i="14"/>
  <c r="P267" i="14" s="1"/>
  <c r="O269" i="14"/>
  <c r="P269" i="14" s="1"/>
  <c r="P202" i="14"/>
  <c r="O210" i="14"/>
  <c r="P214" i="14"/>
  <c r="P216" i="14"/>
  <c r="P230" i="14"/>
  <c r="P238" i="14"/>
  <c r="P239" i="14"/>
  <c r="P236" i="14"/>
  <c r="P233" i="14"/>
  <c r="P242" i="14"/>
  <c r="P245" i="14"/>
  <c r="P265" i="14"/>
  <c r="P252" i="14"/>
  <c r="P256" i="14"/>
  <c r="N228" i="14"/>
  <c r="O193" i="14"/>
  <c r="O207" i="14"/>
  <c r="O209" i="14" s="1"/>
  <c r="O248" i="14"/>
  <c r="P254" i="14"/>
  <c r="P262" i="14"/>
  <c r="P260" i="14"/>
  <c r="N217" i="14"/>
  <c r="O241" i="14"/>
  <c r="N247" i="14"/>
  <c r="O195" i="14"/>
  <c r="O201" i="14"/>
  <c r="O203" i="14" s="1"/>
  <c r="O218" i="14"/>
  <c r="O272" i="14"/>
  <c r="N163" i="14"/>
  <c r="Q188" i="14"/>
  <c r="O148" i="14"/>
  <c r="P148" i="14" s="1"/>
  <c r="N167" i="14"/>
  <c r="N125" i="14"/>
  <c r="N142" i="14"/>
  <c r="O147" i="14"/>
  <c r="P147" i="14" s="1"/>
  <c r="N156" i="14"/>
  <c r="O146" i="14"/>
  <c r="P146" i="14" s="1"/>
  <c r="N136" i="14"/>
  <c r="O149" i="14"/>
  <c r="P149" i="14" s="1"/>
  <c r="N172" i="14"/>
  <c r="N177" i="14"/>
  <c r="N186" i="14"/>
  <c r="N192" i="14"/>
  <c r="O191" i="14"/>
  <c r="P191" i="14" s="1"/>
  <c r="O190" i="14"/>
  <c r="O180" i="14"/>
  <c r="P180" i="14" s="1"/>
  <c r="O183" i="14"/>
  <c r="P183" i="14" s="1"/>
  <c r="O182" i="14"/>
  <c r="P182" i="14" s="1"/>
  <c r="O184" i="14"/>
  <c r="P184" i="14" s="1"/>
  <c r="O185" i="14"/>
  <c r="P185" i="14" s="1"/>
  <c r="O181" i="14"/>
  <c r="P181" i="14" s="1"/>
  <c r="O178" i="14"/>
  <c r="O179" i="14"/>
  <c r="P179" i="14" s="1"/>
  <c r="P176" i="14"/>
  <c r="P175" i="14"/>
  <c r="O174" i="14"/>
  <c r="P174" i="14" s="1"/>
  <c r="O173" i="14"/>
  <c r="O169" i="14"/>
  <c r="P169" i="14" s="1"/>
  <c r="O171" i="14"/>
  <c r="P171" i="14" s="1"/>
  <c r="O170" i="14"/>
  <c r="P170" i="14" s="1"/>
  <c r="O168" i="14"/>
  <c r="O166" i="14"/>
  <c r="P166" i="14" s="1"/>
  <c r="O164" i="14"/>
  <c r="O165" i="14"/>
  <c r="P165" i="14" s="1"/>
  <c r="O161" i="14"/>
  <c r="P161" i="14" s="1"/>
  <c r="O160" i="14"/>
  <c r="P160" i="14" s="1"/>
  <c r="O162" i="14"/>
  <c r="P162" i="14" s="1"/>
  <c r="O159" i="14"/>
  <c r="P159" i="14" s="1"/>
  <c r="O157" i="14"/>
  <c r="P157" i="14" s="1"/>
  <c r="O158" i="14"/>
  <c r="P158" i="14" s="1"/>
  <c r="O153" i="14"/>
  <c r="P153" i="14" s="1"/>
  <c r="O155" i="14"/>
  <c r="P155" i="14" s="1"/>
  <c r="O154" i="14"/>
  <c r="P154" i="14" s="1"/>
  <c r="O151" i="14"/>
  <c r="O152" i="14"/>
  <c r="P152" i="14" s="1"/>
  <c r="O145" i="14"/>
  <c r="P145" i="14" s="1"/>
  <c r="O143" i="14"/>
  <c r="P143" i="14" s="1"/>
  <c r="O144" i="14"/>
  <c r="P144" i="14" s="1"/>
  <c r="O139" i="14"/>
  <c r="P139" i="14" s="1"/>
  <c r="O141" i="14"/>
  <c r="P141" i="14" s="1"/>
  <c r="O140" i="14"/>
  <c r="P140" i="14" s="1"/>
  <c r="O137" i="14"/>
  <c r="O138" i="14"/>
  <c r="P138" i="14" s="1"/>
  <c r="O135" i="14"/>
  <c r="P135" i="14" s="1"/>
  <c r="O131" i="14"/>
  <c r="P131" i="14" s="1"/>
  <c r="O134" i="14"/>
  <c r="P134" i="14" s="1"/>
  <c r="O130" i="14"/>
  <c r="P130" i="14" s="1"/>
  <c r="O133" i="14"/>
  <c r="P133" i="14" s="1"/>
  <c r="O129" i="14"/>
  <c r="P129" i="14" s="1"/>
  <c r="O132" i="14"/>
  <c r="P132" i="14" s="1"/>
  <c r="O128" i="14"/>
  <c r="P128" i="14" s="1"/>
  <c r="O126" i="14"/>
  <c r="O127" i="14"/>
  <c r="P127" i="14" s="1"/>
  <c r="O124" i="14"/>
  <c r="P124" i="14" s="1"/>
  <c r="P112" i="14"/>
  <c r="P111" i="14"/>
  <c r="O110" i="14"/>
  <c r="O106" i="14"/>
  <c r="P106" i="14" s="1"/>
  <c r="O104" i="14"/>
  <c r="P104" i="14" s="1"/>
  <c r="O102" i="14"/>
  <c r="P102" i="14" s="1"/>
  <c r="O100" i="14"/>
  <c r="P100" i="14" s="1"/>
  <c r="O99" i="14"/>
  <c r="P99" i="14" s="1"/>
  <c r="O97" i="14"/>
  <c r="P97" i="14" s="1"/>
  <c r="O94" i="14"/>
  <c r="P94" i="14" s="1"/>
  <c r="O95" i="14"/>
  <c r="P95" i="14" s="1"/>
  <c r="O89" i="14"/>
  <c r="P89" i="14" s="1"/>
  <c r="O92" i="14"/>
  <c r="P92" i="14" s="1"/>
  <c r="O88" i="14"/>
  <c r="P88" i="14" s="1"/>
  <c r="O90" i="14"/>
  <c r="P90" i="14" s="1"/>
  <c r="O91" i="14"/>
  <c r="P91" i="14" s="1"/>
  <c r="O87" i="14"/>
  <c r="P87" i="14" s="1"/>
  <c r="O85" i="14"/>
  <c r="P85" i="14" s="1"/>
  <c r="O86" i="14"/>
  <c r="P86" i="14" s="1"/>
  <c r="O84" i="14"/>
  <c r="P84" i="14" s="1"/>
  <c r="O82" i="14"/>
  <c r="P82" i="14" s="1"/>
  <c r="O80" i="14"/>
  <c r="P80" i="14" s="1"/>
  <c r="O81" i="14"/>
  <c r="P81" i="14" s="1"/>
  <c r="O77" i="14"/>
  <c r="P77" i="14" s="1"/>
  <c r="O78" i="14"/>
  <c r="P78" i="14" s="1"/>
  <c r="O74" i="14"/>
  <c r="P74" i="14" s="1"/>
  <c r="O73" i="14"/>
  <c r="P73" i="14" s="1"/>
  <c r="O69" i="14"/>
  <c r="P69" i="14" s="1"/>
  <c r="O65" i="14"/>
  <c r="P65" i="14" s="1"/>
  <c r="O61" i="14"/>
  <c r="P61" i="14" s="1"/>
  <c r="O70" i="14"/>
  <c r="P70" i="14" s="1"/>
  <c r="O72" i="14"/>
  <c r="P72" i="14" s="1"/>
  <c r="O68" i="14"/>
  <c r="P68" i="14" s="1"/>
  <c r="O64" i="14"/>
  <c r="P64" i="14" s="1"/>
  <c r="O60" i="14"/>
  <c r="P60" i="14" s="1"/>
  <c r="O75" i="14"/>
  <c r="P75" i="14" s="1"/>
  <c r="O71" i="14"/>
  <c r="P71" i="14" s="1"/>
  <c r="O67" i="14"/>
  <c r="P67" i="14" s="1"/>
  <c r="O63" i="14"/>
  <c r="P63" i="14" s="1"/>
  <c r="O59" i="14"/>
  <c r="P59" i="14" s="1"/>
  <c r="O66" i="14"/>
  <c r="P66" i="14" s="1"/>
  <c r="O62" i="14"/>
  <c r="P62" i="14" s="1"/>
  <c r="O58" i="14"/>
  <c r="P58" i="14" s="1"/>
  <c r="O56" i="14"/>
  <c r="P56" i="14" s="1"/>
  <c r="O57" i="14"/>
  <c r="P57" i="14" s="1"/>
  <c r="O53" i="14"/>
  <c r="P53" i="14" s="1"/>
  <c r="O49" i="14"/>
  <c r="P49" i="14" s="1"/>
  <c r="O45" i="14"/>
  <c r="P45" i="14" s="1"/>
  <c r="O52" i="14"/>
  <c r="P52" i="14" s="1"/>
  <c r="O48" i="14"/>
  <c r="P48" i="14" s="1"/>
  <c r="O44" i="14"/>
  <c r="P44" i="14" s="1"/>
  <c r="O40" i="14"/>
  <c r="P40" i="14" s="1"/>
  <c r="O51" i="14"/>
  <c r="P51" i="14" s="1"/>
  <c r="O47" i="14"/>
  <c r="P47" i="14" s="1"/>
  <c r="O43" i="14"/>
  <c r="P43" i="14" s="1"/>
  <c r="O39" i="14"/>
  <c r="P39" i="14" s="1"/>
  <c r="O41" i="14"/>
  <c r="P41" i="14" s="1"/>
  <c r="O54" i="14"/>
  <c r="P54" i="14" s="1"/>
  <c r="O50" i="14"/>
  <c r="P50" i="14" s="1"/>
  <c r="O46" i="14"/>
  <c r="P46" i="14" s="1"/>
  <c r="O42" i="14"/>
  <c r="P42" i="14" s="1"/>
  <c r="O38" i="14"/>
  <c r="P38" i="14" s="1"/>
  <c r="O37" i="14"/>
  <c r="P37" i="14" s="1"/>
  <c r="O36" i="14"/>
  <c r="P36" i="14" s="1"/>
  <c r="O35" i="14"/>
  <c r="P35" i="14" s="1"/>
  <c r="I275" i="14"/>
  <c r="I271" i="14"/>
  <c r="I247" i="14"/>
  <c r="I228" i="14"/>
  <c r="I221" i="14"/>
  <c r="I219" i="14"/>
  <c r="I217" i="14"/>
  <c r="I211" i="14"/>
  <c r="I209" i="14"/>
  <c r="I206" i="14"/>
  <c r="I203" i="14"/>
  <c r="I200" i="14"/>
  <c r="I196" i="14"/>
  <c r="I194" i="14"/>
  <c r="I192" i="14"/>
  <c r="I186" i="14"/>
  <c r="I177" i="14"/>
  <c r="I172" i="14"/>
  <c r="I167" i="14"/>
  <c r="I163" i="14"/>
  <c r="I156" i="14"/>
  <c r="I150" i="14"/>
  <c r="I142" i="14"/>
  <c r="I136" i="14"/>
  <c r="I125" i="14"/>
  <c r="I113" i="14"/>
  <c r="N188" i="14" l="1"/>
  <c r="P229" i="14"/>
  <c r="P240" i="14" s="1"/>
  <c r="O240" i="14"/>
  <c r="E146" i="9"/>
  <c r="I284" i="14"/>
  <c r="N284" i="14" s="1"/>
  <c r="E147" i="9"/>
  <c r="P204" i="14"/>
  <c r="P206" i="14" s="1"/>
  <c r="P201" i="14"/>
  <c r="P203" i="14" s="1"/>
  <c r="O217" i="14"/>
  <c r="P125" i="14"/>
  <c r="P248" i="14"/>
  <c r="P271" i="14" s="1"/>
  <c r="O271" i="14"/>
  <c r="P210" i="14"/>
  <c r="P211" i="14" s="1"/>
  <c r="O211" i="14"/>
  <c r="P218" i="14"/>
  <c r="P219" i="14" s="1"/>
  <c r="O219" i="14"/>
  <c r="P195" i="14"/>
  <c r="P196" i="14" s="1"/>
  <c r="O196" i="14"/>
  <c r="P228" i="14"/>
  <c r="P207" i="14"/>
  <c r="P209" i="14" s="1"/>
  <c r="P193" i="14"/>
  <c r="P194" i="14" s="1"/>
  <c r="O194" i="14"/>
  <c r="P220" i="14"/>
  <c r="P221" i="14" s="1"/>
  <c r="O221" i="14"/>
  <c r="P217" i="14"/>
  <c r="P272" i="14"/>
  <c r="P275" i="14" s="1"/>
  <c r="O275" i="14"/>
  <c r="P241" i="14"/>
  <c r="P247" i="14" s="1"/>
  <c r="O247" i="14"/>
  <c r="P197" i="14"/>
  <c r="P200" i="14" s="1"/>
  <c r="O200" i="14"/>
  <c r="O177" i="14"/>
  <c r="P173" i="14"/>
  <c r="P177" i="14" s="1"/>
  <c r="P126" i="14"/>
  <c r="P136" i="14" s="1"/>
  <c r="O136" i="14"/>
  <c r="P190" i="14"/>
  <c r="P192" i="14" s="1"/>
  <c r="O192" i="14"/>
  <c r="P110" i="14"/>
  <c r="P113" i="14" s="1"/>
  <c r="O113" i="14"/>
  <c r="O125" i="14"/>
  <c r="O150" i="14"/>
  <c r="P168" i="14"/>
  <c r="P172" i="14" s="1"/>
  <c r="O172" i="14"/>
  <c r="P178" i="14"/>
  <c r="P186" i="14" s="1"/>
  <c r="O186" i="14"/>
  <c r="P163" i="14"/>
  <c r="P137" i="14"/>
  <c r="P142" i="14" s="1"/>
  <c r="O142" i="14"/>
  <c r="P150" i="14"/>
  <c r="P151" i="14"/>
  <c r="P156" i="14" s="1"/>
  <c r="O156" i="14"/>
  <c r="O163" i="14"/>
  <c r="P164" i="14"/>
  <c r="P167" i="14" s="1"/>
  <c r="O167" i="14"/>
  <c r="N107" i="14"/>
  <c r="O107" i="14"/>
  <c r="P107" i="14"/>
  <c r="Q107" i="14"/>
  <c r="I107" i="14"/>
  <c r="N105" i="14"/>
  <c r="O105" i="14"/>
  <c r="P105" i="14"/>
  <c r="Q105" i="14"/>
  <c r="I105" i="14"/>
  <c r="N103" i="14"/>
  <c r="O103" i="14"/>
  <c r="P103" i="14"/>
  <c r="Q103" i="14"/>
  <c r="I103" i="14"/>
  <c r="N101" i="14"/>
  <c r="O101" i="14"/>
  <c r="P101" i="14"/>
  <c r="Q101" i="14"/>
  <c r="I101" i="14"/>
  <c r="N98" i="14"/>
  <c r="O98" i="14"/>
  <c r="P98" i="14"/>
  <c r="Q98" i="14"/>
  <c r="I98" i="14"/>
  <c r="N96" i="14"/>
  <c r="O96" i="14"/>
  <c r="P96" i="14"/>
  <c r="Q96" i="14"/>
  <c r="I96" i="14"/>
  <c r="N93" i="14"/>
  <c r="O93" i="14"/>
  <c r="P93" i="14"/>
  <c r="Q93" i="14"/>
  <c r="I93" i="14"/>
  <c r="N83" i="14"/>
  <c r="O83" i="14"/>
  <c r="P83" i="14"/>
  <c r="Q83" i="14"/>
  <c r="I83" i="14"/>
  <c r="N79" i="14"/>
  <c r="O79" i="14"/>
  <c r="P79" i="14"/>
  <c r="Q79" i="14"/>
  <c r="N76" i="14"/>
  <c r="O76" i="14"/>
  <c r="P76" i="14"/>
  <c r="Q76" i="14"/>
  <c r="I79" i="14"/>
  <c r="I76" i="14"/>
  <c r="I55" i="14"/>
  <c r="I34" i="14"/>
  <c r="I18" i="14"/>
  <c r="N276" i="14"/>
  <c r="Q276" i="14"/>
  <c r="I276" i="14"/>
  <c r="I286" i="14" s="1"/>
  <c r="N55" i="14"/>
  <c r="O55" i="14"/>
  <c r="P55" i="14"/>
  <c r="Q55" i="14"/>
  <c r="Q18" i="14"/>
  <c r="Q34" i="14"/>
  <c r="N33" i="14"/>
  <c r="O33" i="14" s="1"/>
  <c r="P33" i="14" s="1"/>
  <c r="N32" i="14"/>
  <c r="O32" i="14" s="1"/>
  <c r="N31" i="14"/>
  <c r="N30" i="14"/>
  <c r="N29" i="14"/>
  <c r="N28" i="14"/>
  <c r="O28" i="14" s="1"/>
  <c r="P28" i="14" s="1"/>
  <c r="N27" i="14"/>
  <c r="N26" i="14"/>
  <c r="O26" i="14" s="1"/>
  <c r="N25" i="14"/>
  <c r="N24" i="14"/>
  <c r="O24" i="14" s="1"/>
  <c r="P24" i="14" s="1"/>
  <c r="N23" i="14"/>
  <c r="O23" i="14" s="1"/>
  <c r="N22" i="14"/>
  <c r="O22" i="14" s="1"/>
  <c r="N21" i="14"/>
  <c r="N20" i="14"/>
  <c r="O20" i="14" s="1"/>
  <c r="P20" i="14" s="1"/>
  <c r="N19" i="14"/>
  <c r="O19" i="14" s="1"/>
  <c r="P19" i="14" s="1"/>
  <c r="N6" i="14"/>
  <c r="O6" i="14" s="1"/>
  <c r="P6" i="14" s="1"/>
  <c r="N7" i="14"/>
  <c r="N8" i="14"/>
  <c r="O8" i="14" s="1"/>
  <c r="N9" i="14"/>
  <c r="O9" i="14" s="1"/>
  <c r="N10" i="14"/>
  <c r="O10" i="14" s="1"/>
  <c r="P10" i="14" s="1"/>
  <c r="N11" i="14"/>
  <c r="O11" i="14" s="1"/>
  <c r="P11" i="14" s="1"/>
  <c r="N12" i="14"/>
  <c r="O12" i="14" s="1"/>
  <c r="N13" i="14"/>
  <c r="O13" i="14" s="1"/>
  <c r="N14" i="14"/>
  <c r="N15" i="14"/>
  <c r="O15" i="14" s="1"/>
  <c r="P15" i="14" s="1"/>
  <c r="N16" i="14"/>
  <c r="N17" i="14"/>
  <c r="O17" i="14" s="1"/>
  <c r="U103" i="14" l="1"/>
  <c r="S103" i="14"/>
  <c r="U221" i="14"/>
  <c r="S221" i="14"/>
  <c r="S228" i="14"/>
  <c r="U228" i="14"/>
  <c r="U271" i="14"/>
  <c r="S271" i="14"/>
  <c r="U206" i="14"/>
  <c r="S206" i="14"/>
  <c r="U219" i="14"/>
  <c r="S219" i="14"/>
  <c r="S105" i="14"/>
  <c r="U105" i="14"/>
  <c r="U200" i="14"/>
  <c r="S200" i="14"/>
  <c r="U275" i="14"/>
  <c r="S275" i="14"/>
  <c r="U240" i="14"/>
  <c r="S240" i="14"/>
  <c r="U98" i="14"/>
  <c r="S98" i="14"/>
  <c r="S107" i="14"/>
  <c r="U107" i="14"/>
  <c r="U217" i="14"/>
  <c r="S217" i="14"/>
  <c r="U194" i="14"/>
  <c r="S194" i="14"/>
  <c r="U196" i="14"/>
  <c r="S196" i="14"/>
  <c r="U211" i="14"/>
  <c r="S211" i="14"/>
  <c r="U101" i="14"/>
  <c r="S101" i="14"/>
  <c r="U192" i="14"/>
  <c r="S192" i="14"/>
  <c r="U247" i="14"/>
  <c r="S247" i="14"/>
  <c r="U209" i="14"/>
  <c r="S209" i="14"/>
  <c r="U203" i="14"/>
  <c r="S203" i="14"/>
  <c r="S83" i="14"/>
  <c r="U83" i="14"/>
  <c r="S186" i="14"/>
  <c r="U186" i="14"/>
  <c r="U93" i="14"/>
  <c r="S93" i="14"/>
  <c r="S142" i="14"/>
  <c r="U142" i="14"/>
  <c r="S96" i="14"/>
  <c r="U96" i="14"/>
  <c r="S156" i="14"/>
  <c r="U156" i="14"/>
  <c r="S163" i="14"/>
  <c r="U163" i="14"/>
  <c r="S172" i="14"/>
  <c r="U172" i="14"/>
  <c r="S113" i="14"/>
  <c r="U113" i="14"/>
  <c r="S136" i="14"/>
  <c r="U136" i="14"/>
  <c r="S125" i="14"/>
  <c r="U125" i="14"/>
  <c r="U55" i="14"/>
  <c r="S55" i="14"/>
  <c r="S76" i="14"/>
  <c r="U76" i="14"/>
  <c r="U79" i="14"/>
  <c r="S79" i="14"/>
  <c r="U167" i="14"/>
  <c r="S167" i="14"/>
  <c r="S150" i="14"/>
  <c r="U150" i="14"/>
  <c r="U177" i="14"/>
  <c r="S177" i="14"/>
  <c r="P284" i="14"/>
  <c r="O188" i="14"/>
  <c r="I280" i="14"/>
  <c r="N286" i="14"/>
  <c r="E143" i="9"/>
  <c r="I282" i="14"/>
  <c r="N282" i="14" s="1"/>
  <c r="E145" i="9" s="1"/>
  <c r="P282" i="14"/>
  <c r="K145" i="9" s="1"/>
  <c r="K147" i="9"/>
  <c r="O276" i="14"/>
  <c r="P276" i="14"/>
  <c r="P286" i="14" s="1"/>
  <c r="K143" i="9" s="1"/>
  <c r="Q108" i="14"/>
  <c r="I108" i="14"/>
  <c r="N34" i="14"/>
  <c r="O27" i="14"/>
  <c r="P27" i="14" s="1"/>
  <c r="P22" i="14"/>
  <c r="P23" i="14"/>
  <c r="P32" i="14"/>
  <c r="O30" i="14"/>
  <c r="P30" i="14" s="1"/>
  <c r="P26" i="14"/>
  <c r="O21" i="14"/>
  <c r="P21" i="14" s="1"/>
  <c r="O25" i="14"/>
  <c r="P25" i="14" s="1"/>
  <c r="O29" i="14"/>
  <c r="P29" i="14" s="1"/>
  <c r="O31" i="14"/>
  <c r="P31" i="14" s="1"/>
  <c r="P13" i="14"/>
  <c r="O14" i="14"/>
  <c r="P14" i="14" s="1"/>
  <c r="O7" i="14"/>
  <c r="P7" i="14" s="1"/>
  <c r="P9" i="14"/>
  <c r="P17" i="14"/>
  <c r="P12" i="14"/>
  <c r="P8" i="14"/>
  <c r="O16" i="14"/>
  <c r="P16" i="14" s="1"/>
  <c r="N5" i="14"/>
  <c r="N4" i="14"/>
  <c r="U188" i="14" l="1"/>
  <c r="U284" i="14" s="1"/>
  <c r="Q169" i="9" s="1"/>
  <c r="S188" i="14"/>
  <c r="S284" i="14" s="1"/>
  <c r="P169" i="9" s="1"/>
  <c r="S282" i="14"/>
  <c r="P167" i="9" s="1"/>
  <c r="S276" i="14"/>
  <c r="S286" i="14" s="1"/>
  <c r="P171" i="9" s="1"/>
  <c r="U276" i="14"/>
  <c r="U286" i="14" s="1"/>
  <c r="Q171" i="9" s="1"/>
  <c r="U282" i="14"/>
  <c r="Q167" i="9" s="1"/>
  <c r="N280" i="14"/>
  <c r="I288" i="14"/>
  <c r="P34" i="14"/>
  <c r="N18" i="14"/>
  <c r="N108" i="14" s="1"/>
  <c r="O34" i="14"/>
  <c r="O4" i="14"/>
  <c r="O5" i="14"/>
  <c r="P5" i="14" s="1"/>
  <c r="J80" i="9"/>
  <c r="K80" i="9" s="1"/>
  <c r="M80" i="9" s="1"/>
  <c r="E80" i="9"/>
  <c r="M81" i="9"/>
  <c r="J83" i="9"/>
  <c r="J82" i="9"/>
  <c r="K82" i="9" s="1"/>
  <c r="M82" i="9" s="1"/>
  <c r="S34" i="14" l="1"/>
  <c r="U34" i="14"/>
  <c r="P81" i="9"/>
  <c r="R81" i="9"/>
  <c r="R82" i="9"/>
  <c r="P82" i="9"/>
  <c r="P80" i="9"/>
  <c r="R80" i="9"/>
  <c r="N288" i="14"/>
  <c r="E144" i="9"/>
  <c r="O18" i="14"/>
  <c r="O108" i="14" s="1"/>
  <c r="P4" i="14"/>
  <c r="P18" i="14" s="1"/>
  <c r="K83" i="9"/>
  <c r="O62" i="11"/>
  <c r="N62" i="11"/>
  <c r="M62" i="11"/>
  <c r="L62" i="11"/>
  <c r="K62" i="11"/>
  <c r="P280" i="14" l="1"/>
  <c r="S18" i="14"/>
  <c r="U18" i="14"/>
  <c r="P108" i="14"/>
  <c r="M22" i="9"/>
  <c r="H77" i="9"/>
  <c r="G77" i="9"/>
  <c r="H45" i="9"/>
  <c r="I45" i="9" s="1"/>
  <c r="H44" i="9"/>
  <c r="I44" i="9" s="1"/>
  <c r="H43" i="9"/>
  <c r="I43" i="9" s="1"/>
  <c r="P22" i="9" l="1"/>
  <c r="R22" i="9"/>
  <c r="S280" i="14"/>
  <c r="S108" i="14"/>
  <c r="U280" i="14"/>
  <c r="U108" i="14"/>
  <c r="P288" i="14"/>
  <c r="K144" i="9"/>
  <c r="E134" i="9"/>
  <c r="G134" i="9" s="1"/>
  <c r="E133" i="9"/>
  <c r="G133" i="9" s="1"/>
  <c r="E132" i="9"/>
  <c r="G132" i="9" s="1"/>
  <c r="E131" i="9"/>
  <c r="G131" i="9" s="1"/>
  <c r="E130" i="9"/>
  <c r="G130" i="9" s="1"/>
  <c r="J131" i="9"/>
  <c r="J132" i="9"/>
  <c r="J133" i="9"/>
  <c r="J134" i="9"/>
  <c r="J135" i="9"/>
  <c r="K135" i="9" s="1"/>
  <c r="J130" i="9"/>
  <c r="E62" i="11"/>
  <c r="F62" i="11"/>
  <c r="G62" i="11"/>
  <c r="H62" i="11"/>
  <c r="D62" i="11"/>
  <c r="S288" i="14" l="1"/>
  <c r="P165" i="9"/>
  <c r="U288" i="14"/>
  <c r="Q165" i="9"/>
  <c r="K130" i="9"/>
  <c r="M135" i="9"/>
  <c r="K132" i="9"/>
  <c r="K131" i="9"/>
  <c r="K133" i="9"/>
  <c r="M133" i="9" s="1"/>
  <c r="K134" i="9"/>
  <c r="M134" i="9" s="1"/>
  <c r="K78" i="9"/>
  <c r="O11" i="15" l="1"/>
  <c r="R135" i="9"/>
  <c r="P135" i="9"/>
  <c r="P133" i="9"/>
  <c r="R133" i="9"/>
  <c r="P134" i="9"/>
  <c r="R134" i="9"/>
  <c r="M130" i="9"/>
  <c r="M131" i="9"/>
  <c r="M132" i="9"/>
  <c r="R132" i="9" l="1"/>
  <c r="P132" i="9"/>
  <c r="P131" i="9"/>
  <c r="R131" i="9"/>
  <c r="P130" i="9"/>
  <c r="R130" i="9"/>
  <c r="I88" i="9"/>
  <c r="I89" i="9"/>
  <c r="I87" i="9"/>
  <c r="I86" i="9"/>
  <c r="K109" i="9" l="1"/>
  <c r="K114" i="9"/>
  <c r="K112" i="9"/>
  <c r="K113" i="9"/>
  <c r="K108" i="9"/>
  <c r="K110" i="9"/>
  <c r="K111" i="9"/>
  <c r="K14" i="9"/>
  <c r="C92" i="10"/>
  <c r="C88" i="10"/>
  <c r="K13" i="9"/>
  <c r="C78" i="10"/>
  <c r="C73" i="10"/>
  <c r="C74" i="10" s="1"/>
  <c r="C64" i="10"/>
  <c r="C60" i="10"/>
  <c r="C61" i="10" s="1"/>
  <c r="C46" i="10"/>
  <c r="C47" i="10" s="1"/>
  <c r="C48" i="10" s="1"/>
  <c r="C49" i="10" s="1"/>
  <c r="C51" i="10"/>
  <c r="C38" i="10"/>
  <c r="C34" i="10"/>
  <c r="C20" i="10"/>
  <c r="C25" i="10"/>
  <c r="C21" i="10"/>
  <c r="C22" i="10" s="1"/>
  <c r="C23" i="10" s="1"/>
  <c r="C12" i="10"/>
  <c r="C8" i="10"/>
  <c r="C89" i="10" l="1"/>
  <c r="C90" i="10"/>
  <c r="C75" i="10"/>
  <c r="C76" i="10" s="1"/>
  <c r="C77" i="10" s="1"/>
  <c r="C79" i="10" s="1"/>
  <c r="C62" i="10"/>
  <c r="C50" i="10"/>
  <c r="C52" i="10" s="1"/>
  <c r="K11" i="9" s="1"/>
  <c r="C35" i="10"/>
  <c r="C36" i="10"/>
  <c r="C24" i="10"/>
  <c r="C26" i="10" s="1"/>
  <c r="K9" i="9" s="1"/>
  <c r="C9" i="10"/>
  <c r="C10" i="10" s="1"/>
  <c r="C91" i="10" l="1"/>
  <c r="C93" i="10" s="1"/>
  <c r="C63" i="10"/>
  <c r="C65" i="10" s="1"/>
  <c r="K12" i="9" s="1"/>
  <c r="C37" i="10"/>
  <c r="C39" i="10" s="1"/>
  <c r="K10" i="9" s="1"/>
  <c r="C11" i="10"/>
  <c r="C13" i="10" s="1"/>
  <c r="K8" i="9" s="1"/>
  <c r="M83" i="9" l="1"/>
  <c r="R83" i="9" l="1"/>
  <c r="P83" i="9"/>
  <c r="G174" i="9"/>
  <c r="H121" i="9" l="1"/>
  <c r="I121" i="9" s="1"/>
  <c r="M16" i="9"/>
  <c r="G16" i="9"/>
  <c r="P16" i="9" l="1"/>
  <c r="R16" i="9"/>
  <c r="J121" i="9"/>
  <c r="M145" i="9"/>
  <c r="D167" i="9" s="1"/>
  <c r="O167" i="9" s="1"/>
  <c r="K121" i="9" l="1"/>
  <c r="I167" i="9"/>
  <c r="M78" i="9"/>
  <c r="F190" i="9"/>
  <c r="G190" i="9" s="1"/>
  <c r="K128" i="9"/>
  <c r="M77" i="9"/>
  <c r="P78" i="9" l="1"/>
  <c r="R78" i="9"/>
  <c r="R77" i="9"/>
  <c r="P77" i="9"/>
  <c r="I76" i="9"/>
  <c r="I75" i="9"/>
  <c r="I74" i="9"/>
  <c r="I73" i="9"/>
  <c r="I72" i="9"/>
  <c r="I71" i="9"/>
  <c r="I59" i="9"/>
  <c r="I58" i="9"/>
  <c r="K38" i="9"/>
  <c r="M7" i="9"/>
  <c r="M8" i="9"/>
  <c r="M9" i="9"/>
  <c r="M10" i="9"/>
  <c r="M11" i="9"/>
  <c r="M12" i="9"/>
  <c r="M13" i="9"/>
  <c r="M14" i="9"/>
  <c r="M17" i="9"/>
  <c r="M18" i="9"/>
  <c r="M19" i="9"/>
  <c r="M20" i="9"/>
  <c r="M21" i="9"/>
  <c r="M23" i="9"/>
  <c r="M24" i="9"/>
  <c r="M26" i="9"/>
  <c r="M27" i="9"/>
  <c r="M28" i="9"/>
  <c r="M29" i="9"/>
  <c r="M30" i="9"/>
  <c r="M31" i="9"/>
  <c r="M32" i="9"/>
  <c r="M35" i="9"/>
  <c r="M36" i="9"/>
  <c r="M37" i="9"/>
  <c r="M6" i="9"/>
  <c r="G18" i="9"/>
  <c r="A173" i="9"/>
  <c r="A170" i="9"/>
  <c r="M109" i="9"/>
  <c r="M110" i="9"/>
  <c r="M111" i="9"/>
  <c r="M112" i="9"/>
  <c r="M113" i="9"/>
  <c r="M114" i="9"/>
  <c r="M108" i="9"/>
  <c r="J72" i="9"/>
  <c r="J71" i="9"/>
  <c r="J86" i="9"/>
  <c r="J87" i="9"/>
  <c r="J88" i="9"/>
  <c r="J89" i="9"/>
  <c r="J59" i="9"/>
  <c r="J58" i="9"/>
  <c r="P37" i="9" l="1"/>
  <c r="R37" i="9"/>
  <c r="P21" i="9"/>
  <c r="R21" i="9"/>
  <c r="R7" i="9"/>
  <c r="P7" i="9"/>
  <c r="R35" i="9"/>
  <c r="P35" i="9"/>
  <c r="R29" i="9"/>
  <c r="P29" i="9"/>
  <c r="P24" i="9"/>
  <c r="R24" i="9"/>
  <c r="P19" i="9"/>
  <c r="R19" i="9"/>
  <c r="R31" i="9"/>
  <c r="P31" i="9"/>
  <c r="P17" i="9"/>
  <c r="R17" i="9"/>
  <c r="P6" i="9"/>
  <c r="R6" i="9"/>
  <c r="P32" i="9"/>
  <c r="R32" i="9"/>
  <c r="P28" i="9"/>
  <c r="R28" i="9"/>
  <c r="P23" i="9"/>
  <c r="R23" i="9"/>
  <c r="P18" i="9"/>
  <c r="R18" i="9"/>
  <c r="R27" i="9"/>
  <c r="P27" i="9"/>
  <c r="P36" i="9"/>
  <c r="R36" i="9"/>
  <c r="P30" i="9"/>
  <c r="R30" i="9"/>
  <c r="R26" i="9"/>
  <c r="P26" i="9"/>
  <c r="P20" i="9"/>
  <c r="R20" i="9"/>
  <c r="R13" i="9"/>
  <c r="P13" i="9"/>
  <c r="R9" i="9"/>
  <c r="P9" i="9"/>
  <c r="R8" i="9"/>
  <c r="P8" i="9"/>
  <c r="R11" i="9"/>
  <c r="P11" i="9"/>
  <c r="R12" i="9"/>
  <c r="P12" i="9"/>
  <c r="P14" i="9"/>
  <c r="R14" i="9"/>
  <c r="R10" i="9"/>
  <c r="P10" i="9"/>
  <c r="R114" i="9"/>
  <c r="P114" i="9"/>
  <c r="R113" i="9"/>
  <c r="P113" i="9"/>
  <c r="R110" i="9"/>
  <c r="P110" i="9"/>
  <c r="P112" i="9"/>
  <c r="R112" i="9"/>
  <c r="P111" i="9"/>
  <c r="R111" i="9"/>
  <c r="R109" i="9"/>
  <c r="P109" i="9"/>
  <c r="R108" i="9"/>
  <c r="P108" i="9"/>
  <c r="E181" i="9"/>
  <c r="J181" i="9" s="1"/>
  <c r="D168" i="9"/>
  <c r="O168" i="9" s="1"/>
  <c r="K71" i="9"/>
  <c r="Q168" i="9" l="1"/>
  <c r="P168" i="9"/>
  <c r="P166" i="9"/>
  <c r="P38" i="9"/>
  <c r="Q166" i="9"/>
  <c r="R38" i="9"/>
  <c r="I168" i="9"/>
  <c r="J105" i="9"/>
  <c r="J104" i="9"/>
  <c r="K104" i="9" s="1"/>
  <c r="M104" i="9" s="1"/>
  <c r="J103" i="9"/>
  <c r="K103" i="9" s="1"/>
  <c r="M103" i="9" s="1"/>
  <c r="J102" i="9"/>
  <c r="J101" i="9"/>
  <c r="K101" i="9" s="1"/>
  <c r="M101" i="9" s="1"/>
  <c r="J99" i="9"/>
  <c r="K99" i="9" s="1"/>
  <c r="M99" i="9" s="1"/>
  <c r="J98" i="9"/>
  <c r="J97" i="9"/>
  <c r="J96" i="9"/>
  <c r="J95" i="9"/>
  <c r="J94" i="9"/>
  <c r="K94" i="9" s="1"/>
  <c r="M94" i="9" s="1"/>
  <c r="J93" i="9"/>
  <c r="K93" i="9" s="1"/>
  <c r="J92" i="9"/>
  <c r="K92" i="9" s="1"/>
  <c r="J91" i="9"/>
  <c r="K91" i="9" s="1"/>
  <c r="J90" i="9"/>
  <c r="K90" i="9" s="1"/>
  <c r="K86" i="9"/>
  <c r="K87" i="9"/>
  <c r="K88" i="9"/>
  <c r="K89" i="9"/>
  <c r="M128" i="9"/>
  <c r="P128" i="9" l="1"/>
  <c r="P137" i="9" s="1"/>
  <c r="P172" i="9" s="1"/>
  <c r="R128" i="9"/>
  <c r="R137" i="9" s="1"/>
  <c r="Q172" i="9" s="1"/>
  <c r="P94" i="9"/>
  <c r="R94" i="9"/>
  <c r="P103" i="9"/>
  <c r="R103" i="9"/>
  <c r="R104" i="9"/>
  <c r="P104" i="9"/>
  <c r="R101" i="9"/>
  <c r="P101" i="9"/>
  <c r="R99" i="9"/>
  <c r="P99" i="9"/>
  <c r="M90" i="9"/>
  <c r="M137" i="9"/>
  <c r="D172" i="9" s="1"/>
  <c r="O172" i="9" s="1"/>
  <c r="S172" i="9" s="1"/>
  <c r="K137" i="9"/>
  <c r="G94" i="9"/>
  <c r="G92" i="9"/>
  <c r="M92" i="9"/>
  <c r="G93" i="9"/>
  <c r="M93" i="9"/>
  <c r="G91" i="9"/>
  <c r="M91" i="9"/>
  <c r="G88" i="9"/>
  <c r="G89" i="9"/>
  <c r="G87" i="9"/>
  <c r="G86" i="9"/>
  <c r="G90" i="9"/>
  <c r="R90" i="9" l="1"/>
  <c r="P90" i="9"/>
  <c r="R92" i="9"/>
  <c r="P92" i="9"/>
  <c r="P93" i="9"/>
  <c r="R93" i="9"/>
  <c r="R91" i="9"/>
  <c r="P91" i="9"/>
  <c r="I172" i="9"/>
  <c r="M121" i="9"/>
  <c r="X170" i="9" s="1"/>
  <c r="Y170" i="9" s="1"/>
  <c r="P121" i="9" l="1"/>
  <c r="R121" i="9"/>
  <c r="K105" i="9"/>
  <c r="M105" i="9" s="1"/>
  <c r="J73" i="9"/>
  <c r="J74" i="9"/>
  <c r="J75" i="9"/>
  <c r="J76" i="9"/>
  <c r="P105" i="9" l="1"/>
  <c r="R105" i="9"/>
  <c r="G105" i="9"/>
  <c r="K95" i="9" l="1"/>
  <c r="M95" i="9" s="1"/>
  <c r="K96" i="9"/>
  <c r="K97" i="9"/>
  <c r="M97" i="9" s="1"/>
  <c r="K98" i="9"/>
  <c r="G99" i="9"/>
  <c r="G101" i="9"/>
  <c r="K102" i="9"/>
  <c r="M102" i="9" s="1"/>
  <c r="G103" i="9"/>
  <c r="G104" i="9"/>
  <c r="K68" i="9"/>
  <c r="K70" i="9"/>
  <c r="G71" i="9"/>
  <c r="K73" i="9"/>
  <c r="K74" i="9"/>
  <c r="K75" i="9"/>
  <c r="K76" i="9"/>
  <c r="J55" i="9"/>
  <c r="K55" i="9" s="1"/>
  <c r="G55" i="9" s="1"/>
  <c r="J54" i="9"/>
  <c r="K54" i="9" s="1"/>
  <c r="G54" i="9" s="1"/>
  <c r="J53" i="9"/>
  <c r="K53" i="9" s="1"/>
  <c r="G53" i="9" s="1"/>
  <c r="K45" i="9"/>
  <c r="M45" i="9" s="1"/>
  <c r="F57" i="8"/>
  <c r="R102" i="9" l="1"/>
  <c r="P102" i="9"/>
  <c r="R95" i="9"/>
  <c r="P95" i="9"/>
  <c r="R45" i="9"/>
  <c r="P45" i="9"/>
  <c r="R97" i="9"/>
  <c r="P97" i="9"/>
  <c r="G102" i="9"/>
  <c r="G98" i="9"/>
  <c r="M98" i="9"/>
  <c r="G96" i="9"/>
  <c r="M96" i="9"/>
  <c r="G76" i="9"/>
  <c r="G75" i="9"/>
  <c r="G73" i="9"/>
  <c r="G74" i="9"/>
  <c r="M70" i="9"/>
  <c r="M68" i="9"/>
  <c r="G23" i="9"/>
  <c r="K72" i="9"/>
  <c r="G95" i="9"/>
  <c r="K118" i="9"/>
  <c r="G97" i="9"/>
  <c r="K43" i="9"/>
  <c r="K44" i="9"/>
  <c r="M44" i="9" s="1"/>
  <c r="K59" i="9"/>
  <c r="K58" i="9"/>
  <c r="K56" i="9"/>
  <c r="H7" i="8"/>
  <c r="H8" i="8"/>
  <c r="H9" i="8"/>
  <c r="I258" i="8"/>
  <c r="I259" i="8" s="1"/>
  <c r="I253" i="8"/>
  <c r="I254" i="8" s="1"/>
  <c r="I248" i="8"/>
  <c r="I249" i="8" s="1"/>
  <c r="I243" i="8"/>
  <c r="I244" i="8" s="1"/>
  <c r="I238" i="8"/>
  <c r="I239" i="8" s="1"/>
  <c r="I233" i="8"/>
  <c r="I234" i="8" s="1"/>
  <c r="I228" i="8"/>
  <c r="I229" i="8" s="1"/>
  <c r="I223" i="8"/>
  <c r="I225" i="8" s="1"/>
  <c r="I217" i="8"/>
  <c r="I218" i="8" s="1"/>
  <c r="I212" i="8"/>
  <c r="I213" i="8" s="1"/>
  <c r="I207" i="8"/>
  <c r="I208" i="8" s="1"/>
  <c r="I202" i="8"/>
  <c r="I203" i="8" s="1"/>
  <c r="I197" i="8"/>
  <c r="I198" i="8" s="1"/>
  <c r="I192" i="8"/>
  <c r="I193" i="8" s="1"/>
  <c r="I187" i="8"/>
  <c r="I188" i="8" s="1"/>
  <c r="I182" i="8"/>
  <c r="I183" i="8" s="1"/>
  <c r="I177" i="8"/>
  <c r="I178" i="8" s="1"/>
  <c r="I172" i="8"/>
  <c r="I173" i="8" s="1"/>
  <c r="I167" i="8"/>
  <c r="I168" i="8" s="1"/>
  <c r="I162" i="8"/>
  <c r="I163" i="8" s="1"/>
  <c r="I157" i="8"/>
  <c r="I158" i="8" s="1"/>
  <c r="I152" i="8"/>
  <c r="I154" i="8" s="1"/>
  <c r="H146" i="8"/>
  <c r="I147" i="8"/>
  <c r="I148" i="8"/>
  <c r="H141" i="8"/>
  <c r="I142" i="8"/>
  <c r="I143" i="8"/>
  <c r="I138" i="8"/>
  <c r="I137" i="8"/>
  <c r="H136" i="8"/>
  <c r="H131" i="8"/>
  <c r="I132" i="8"/>
  <c r="I133" i="8"/>
  <c r="H120" i="8"/>
  <c r="I121" i="8"/>
  <c r="I122" i="8"/>
  <c r="H125" i="8"/>
  <c r="I126" i="8"/>
  <c r="I127" i="8"/>
  <c r="H115" i="8"/>
  <c r="I116" i="8"/>
  <c r="I117" i="8"/>
  <c r="H110" i="8"/>
  <c r="I111" i="8"/>
  <c r="I112" i="8"/>
  <c r="H100" i="8"/>
  <c r="H105" i="8"/>
  <c r="I106" i="8"/>
  <c r="I107" i="8"/>
  <c r="I101" i="8"/>
  <c r="I102" i="8"/>
  <c r="I96" i="8"/>
  <c r="I97" i="8"/>
  <c r="I92" i="8"/>
  <c r="I91" i="8"/>
  <c r="H90" i="8"/>
  <c r="F81" i="8"/>
  <c r="H82" i="8"/>
  <c r="H83" i="8"/>
  <c r="H84" i="8"/>
  <c r="I85" i="8"/>
  <c r="I86" i="8"/>
  <c r="H74" i="8"/>
  <c r="H75" i="8"/>
  <c r="H76" i="8"/>
  <c r="F73" i="8"/>
  <c r="I78" i="8"/>
  <c r="I77" i="8"/>
  <c r="I70" i="8"/>
  <c r="I69" i="8"/>
  <c r="H60" i="8"/>
  <c r="H68" i="8"/>
  <c r="F65" i="8"/>
  <c r="H66" i="8"/>
  <c r="H67" i="8"/>
  <c r="I62" i="8"/>
  <c r="I61" i="8"/>
  <c r="H59" i="8"/>
  <c r="H57" i="8"/>
  <c r="H58" i="8"/>
  <c r="I54" i="8"/>
  <c r="I53" i="8"/>
  <c r="I47" i="8"/>
  <c r="I46" i="8"/>
  <c r="H51" i="8"/>
  <c r="H52" i="8"/>
  <c r="F50" i="8"/>
  <c r="H45" i="8"/>
  <c r="H44" i="8"/>
  <c r="F43" i="8"/>
  <c r="H43" i="8" s="1"/>
  <c r="I40" i="8"/>
  <c r="I33" i="8"/>
  <c r="I26" i="8"/>
  <c r="I19" i="8"/>
  <c r="I18" i="8"/>
  <c r="I25" i="8"/>
  <c r="I32" i="8"/>
  <c r="I39" i="8"/>
  <c r="H37" i="8"/>
  <c r="H38" i="8"/>
  <c r="F36" i="8"/>
  <c r="H36" i="8" s="1"/>
  <c r="F29" i="8"/>
  <c r="H29" i="8" s="1"/>
  <c r="H30" i="8"/>
  <c r="H31" i="8"/>
  <c r="H24" i="8"/>
  <c r="H23" i="8"/>
  <c r="H17" i="8"/>
  <c r="H16" i="8"/>
  <c r="H15" i="8"/>
  <c r="F22" i="8"/>
  <c r="H22" i="8" s="1"/>
  <c r="F14" i="8"/>
  <c r="H14" i="8" s="1"/>
  <c r="F6" i="8"/>
  <c r="R96" i="9" l="1"/>
  <c r="P96" i="9"/>
  <c r="R44" i="9"/>
  <c r="P44" i="9"/>
  <c r="R98" i="9"/>
  <c r="P98" i="9"/>
  <c r="P68" i="9"/>
  <c r="R68" i="9"/>
  <c r="P70" i="9"/>
  <c r="R70" i="9"/>
  <c r="M118" i="9"/>
  <c r="G72" i="9"/>
  <c r="G58" i="9"/>
  <c r="M56" i="9"/>
  <c r="M43" i="9"/>
  <c r="G20" i="9"/>
  <c r="G19" i="9"/>
  <c r="K61" i="9"/>
  <c r="K122" i="9" s="1"/>
  <c r="G59" i="9"/>
  <c r="K52" i="9"/>
  <c r="H73" i="8"/>
  <c r="H50" i="8"/>
  <c r="G12" i="9"/>
  <c r="H65" i="8"/>
  <c r="G14" i="9"/>
  <c r="H81" i="8"/>
  <c r="I55" i="8"/>
  <c r="I87" i="8"/>
  <c r="I34" i="8"/>
  <c r="H6" i="8"/>
  <c r="I134" i="8"/>
  <c r="I174" i="8"/>
  <c r="I240" i="8"/>
  <c r="I245" i="8"/>
  <c r="I246" i="8" s="1"/>
  <c r="I250" i="8"/>
  <c r="I251" i="8" s="1"/>
  <c r="I153" i="8"/>
  <c r="I98" i="8"/>
  <c r="I103" i="8"/>
  <c r="I108" i="8"/>
  <c r="I164" i="8"/>
  <c r="I184" i="8"/>
  <c r="I199" i="8"/>
  <c r="I200" i="8" s="1"/>
  <c r="I260" i="8"/>
  <c r="I261" i="8" s="1"/>
  <c r="I113" i="8"/>
  <c r="I149" i="8"/>
  <c r="I165" i="8"/>
  <c r="I255" i="8"/>
  <c r="I256" i="8" s="1"/>
  <c r="I241" i="8"/>
  <c r="I235" i="8"/>
  <c r="I236" i="8" s="1"/>
  <c r="I230" i="8"/>
  <c r="I231" i="8" s="1"/>
  <c r="I224" i="8"/>
  <c r="I226" i="8" s="1"/>
  <c r="I209" i="8"/>
  <c r="I210" i="8" s="1"/>
  <c r="I214" i="8"/>
  <c r="I219" i="8"/>
  <c r="I220" i="8" s="1"/>
  <c r="I144" i="8"/>
  <c r="I189" i="8"/>
  <c r="I190" i="8" s="1"/>
  <c r="I215" i="8"/>
  <c r="I204" i="8"/>
  <c r="I205" i="8" s="1"/>
  <c r="I194" i="8"/>
  <c r="I195" i="8" s="1"/>
  <c r="I185" i="8"/>
  <c r="I179" i="8"/>
  <c r="I180" i="8" s="1"/>
  <c r="I175" i="8"/>
  <c r="I169" i="8"/>
  <c r="I170" i="8" s="1"/>
  <c r="I159" i="8"/>
  <c r="I160" i="8" s="1"/>
  <c r="I155" i="8"/>
  <c r="I128" i="8"/>
  <c r="I118" i="8"/>
  <c r="I123" i="8"/>
  <c r="I93" i="8"/>
  <c r="I139" i="8"/>
  <c r="I79" i="8"/>
  <c r="I71" i="8"/>
  <c r="I63" i="8"/>
  <c r="I27" i="8"/>
  <c r="I41" i="8"/>
  <c r="I20" i="8"/>
  <c r="R118" i="9" l="1"/>
  <c r="P118" i="9"/>
  <c r="R56" i="9"/>
  <c r="P56" i="9"/>
  <c r="R43" i="9"/>
  <c r="P43" i="9"/>
  <c r="M61" i="9"/>
  <c r="M52" i="9"/>
  <c r="G22" i="9"/>
  <c r="M38" i="9"/>
  <c r="D166" i="9" s="1"/>
  <c r="O166" i="9" s="1"/>
  <c r="G24" i="9"/>
  <c r="G21" i="9"/>
  <c r="G17" i="9"/>
  <c r="G13" i="9"/>
  <c r="G11" i="9"/>
  <c r="G10" i="9"/>
  <c r="G9" i="9"/>
  <c r="I10" i="8"/>
  <c r="I11" i="8"/>
  <c r="R52" i="9" l="1"/>
  <c r="P52" i="9"/>
  <c r="R61" i="9"/>
  <c r="R122" i="9" s="1"/>
  <c r="P61" i="9"/>
  <c r="I166" i="9"/>
  <c r="M122" i="9"/>
  <c r="D170" i="9" s="1"/>
  <c r="O170" i="9" s="1"/>
  <c r="S170" i="9" s="1"/>
  <c r="G7" i="9"/>
  <c r="I12" i="8"/>
  <c r="P122" i="9" l="1"/>
  <c r="P170" i="9" s="1"/>
  <c r="R138" i="9"/>
  <c r="R153" i="9" s="1"/>
  <c r="Q173" i="9" s="1"/>
  <c r="Q170" i="9"/>
  <c r="I170" i="9"/>
  <c r="G6" i="9"/>
  <c r="P138" i="9" l="1"/>
  <c r="P153" i="9" s="1"/>
  <c r="P173" i="9" s="1"/>
  <c r="P174" i="9" s="1"/>
  <c r="Q174" i="9"/>
  <c r="G8" i="9"/>
  <c r="I48" i="8" l="1"/>
  <c r="M138" i="9" l="1"/>
  <c r="E153" i="9" l="1"/>
  <c r="H153" i="9" s="1"/>
  <c r="M146" i="9"/>
  <c r="M147" i="9"/>
  <c r="K148" i="9"/>
  <c r="M143" i="9"/>
  <c r="D169" i="9" l="1"/>
  <c r="O169" i="9" s="1"/>
  <c r="S169" i="9" s="1"/>
  <c r="D171" i="9"/>
  <c r="O171" i="9" s="1"/>
  <c r="S171" i="9" s="1"/>
  <c r="M144" i="9"/>
  <c r="D165" i="9" s="1"/>
  <c r="O165" i="9" s="1"/>
  <c r="I171" i="9" l="1"/>
  <c r="I169" i="9"/>
  <c r="I165" i="9"/>
  <c r="M148" i="9"/>
  <c r="K153" i="9" s="1"/>
  <c r="M153" i="9" l="1"/>
  <c r="D173" i="9" l="1"/>
  <c r="O173" i="9" s="1"/>
  <c r="S173" i="9" s="1"/>
  <c r="P143" i="9"/>
  <c r="M155" i="9"/>
  <c r="I173" i="9" l="1"/>
  <c r="O174" i="9"/>
  <c r="Q176" i="9" s="1"/>
  <c r="D174" i="9"/>
  <c r="I174" i="9" s="1"/>
  <c r="K138" i="9"/>
  <c r="P176" i="9" l="1"/>
  <c r="S174" i="9"/>
  <c r="K155" i="9"/>
  <c r="E179" i="9" l="1"/>
  <c r="J179" i="9" s="1"/>
  <c r="E187" i="9"/>
  <c r="J187" i="9" s="1"/>
  <c r="I67" i="9" l="1"/>
  <c r="J67" i="9"/>
  <c r="J63" i="9"/>
  <c r="I63" i="9"/>
  <c r="I69" i="9"/>
  <c r="J69" i="9"/>
  <c r="I66" i="9"/>
  <c r="J66" i="9"/>
  <c r="I62" i="9"/>
  <c r="J62" i="9"/>
  <c r="I64" i="9"/>
  <c r="J64" i="9"/>
  <c r="J65" i="9"/>
  <c r="I65" i="9"/>
  <c r="K65" i="9"/>
  <c r="G65" i="9"/>
  <c r="H65" i="9"/>
  <c r="K69" i="9"/>
  <c r="G69" i="9"/>
  <c r="H69" i="9"/>
  <c r="G46" i="9"/>
  <c r="J46" i="9"/>
  <c r="K46" i="9"/>
  <c r="K66" i="9"/>
  <c r="G66" i="9"/>
  <c r="H66" i="9"/>
  <c r="G48" i="9"/>
  <c r="J48" i="9"/>
  <c r="K48" i="9"/>
  <c r="G51" i="9"/>
  <c r="J51" i="9"/>
  <c r="K51" i="9"/>
  <c r="H63" i="9"/>
  <c r="K63" i="9"/>
  <c r="G63" i="9"/>
  <c r="K49" i="9"/>
  <c r="G49" i="9"/>
  <c r="J49" i="9"/>
  <c r="K67" i="9"/>
  <c r="G67" i="9"/>
  <c r="H67" i="9"/>
  <c r="K64" i="9"/>
  <c r="G64" i="9"/>
  <c r="H64" i="9"/>
  <c r="G47" i="9"/>
  <c r="J47" i="9"/>
  <c r="K47" i="9"/>
  <c r="K62" i="9"/>
  <c r="G62" i="9"/>
  <c r="H62" i="9"/>
  <c r="G50" i="9"/>
  <c r="J50" i="9"/>
  <c r="K50" i="9"/>
</calcChain>
</file>

<file path=xl/comments1.xml><?xml version="1.0" encoding="utf-8"?>
<comments xmlns="http://schemas.openxmlformats.org/spreadsheetml/2006/main">
  <authors>
    <author>ADMIN</author>
    <author>Nicholas Carlton</author>
    <author>cbyrne</author>
  </authors>
  <commentList>
    <comment ref="E6" authorId="0">
      <text>
        <r>
          <rPr>
            <b/>
            <sz val="8"/>
            <color indexed="81"/>
            <rFont val="Tahoma"/>
            <family val="2"/>
          </rPr>
          <t>Ncarlton: updated as per J Wyndham Price Report Nov 2012</t>
        </r>
      </text>
    </comment>
    <comment ref="K6" authorId="0">
      <text>
        <r>
          <rPr>
            <b/>
            <sz val="8"/>
            <color indexed="81"/>
            <rFont val="Tahoma"/>
            <family val="2"/>
          </rPr>
          <t xml:space="preserve">Ncarlton: </t>
        </r>
        <r>
          <rPr>
            <sz val="8"/>
            <color indexed="81"/>
            <rFont val="Tahoma"/>
            <family val="2"/>
          </rPr>
          <t xml:space="preserve">Costs from J Wyndham Prince Report June 2012
</t>
        </r>
      </text>
    </comment>
    <comment ref="K7" authorId="0">
      <text>
        <r>
          <rPr>
            <b/>
            <sz val="8"/>
            <color indexed="81"/>
            <rFont val="Tahoma"/>
            <family val="2"/>
          </rPr>
          <t xml:space="preserve">Ncarlton: </t>
        </r>
        <r>
          <rPr>
            <sz val="8"/>
            <color indexed="81"/>
            <rFont val="Tahoma"/>
            <family val="2"/>
          </rPr>
          <t>Costs from J Wyndham Prince Report June 2012</t>
        </r>
      </text>
    </comment>
    <comment ref="K8" authorId="0">
      <text>
        <r>
          <rPr>
            <b/>
            <sz val="8"/>
            <color indexed="81"/>
            <rFont val="Tahoma"/>
            <family val="2"/>
          </rPr>
          <t xml:space="preserve">Ncarlton: </t>
        </r>
        <r>
          <rPr>
            <sz val="8"/>
            <color indexed="81"/>
            <rFont val="Tahoma"/>
            <family val="2"/>
          </rPr>
          <t>Costs for Basin and Raingarden from J Wyndham Prince Report June 2012 - Costs for Drainage Structure/Culvert from AECOM Traffic Management and Open Space Strategic Concept Design Report January 2014.</t>
        </r>
      </text>
    </comment>
    <comment ref="K9" authorId="0">
      <text>
        <r>
          <rPr>
            <b/>
            <sz val="8"/>
            <color indexed="81"/>
            <rFont val="Tahoma"/>
            <family val="2"/>
          </rPr>
          <t xml:space="preserve">Ncarlton: </t>
        </r>
        <r>
          <rPr>
            <sz val="8"/>
            <color indexed="81"/>
            <rFont val="Tahoma"/>
            <family val="2"/>
          </rPr>
          <t>Costs for Basin and Raingarden from J Wyndham Prince Report June 2012 - Costs for Drainage Structure/Culvert from AECOM Traffic Management and Open Space Strategic Concept Design Report January 2014</t>
        </r>
      </text>
    </comment>
    <comment ref="E10" authorId="0">
      <text>
        <r>
          <rPr>
            <b/>
            <sz val="8"/>
            <color indexed="81"/>
            <rFont val="Tahoma"/>
            <family val="2"/>
          </rPr>
          <t xml:space="preserve">Ncarlton: Updated as per J Wyndham Price Report Nov 2012
</t>
        </r>
        <r>
          <rPr>
            <sz val="8"/>
            <color indexed="81"/>
            <rFont val="Tahoma"/>
            <family val="2"/>
          </rPr>
          <t xml:space="preserve">
</t>
        </r>
      </text>
    </comment>
    <comment ref="K10" authorId="0">
      <text>
        <r>
          <rPr>
            <b/>
            <sz val="8"/>
            <color indexed="81"/>
            <rFont val="Tahoma"/>
            <family val="2"/>
          </rPr>
          <t>ncarlton:</t>
        </r>
        <r>
          <rPr>
            <sz val="8"/>
            <color indexed="81"/>
            <rFont val="Tahoma"/>
            <family val="2"/>
          </rPr>
          <t>Costs for Basin and Raingarden from J Wyndham Prince Report November 2012 - Costs for Drainage Structure/Culvert from AECOM Traffic Management and Open Space Strategic Concept Design Report January 2014</t>
        </r>
      </text>
    </comment>
    <comment ref="K11" authorId="0">
      <text>
        <r>
          <rPr>
            <b/>
            <sz val="8"/>
            <color indexed="81"/>
            <rFont val="Tahoma"/>
            <family val="2"/>
          </rPr>
          <t xml:space="preserve">Ncarlton: </t>
        </r>
        <r>
          <rPr>
            <sz val="8"/>
            <color indexed="81"/>
            <rFont val="Tahoma"/>
            <family val="2"/>
          </rPr>
          <t>Costs for Basin and Raingarden from J Wyndham Prince Report June 2012 - Costs for Drainage Structure/Culvert from AECOM Traffic Management and Open Space Strategic Concept Design Report January 2014</t>
        </r>
      </text>
    </comment>
    <comment ref="E12" authorId="0">
      <text>
        <r>
          <rPr>
            <b/>
            <sz val="8"/>
            <color indexed="81"/>
            <rFont val="Tahoma"/>
            <family val="2"/>
          </rPr>
          <t>Ncarlton: updated as per J Wyndham Price Report Nov 2012</t>
        </r>
        <r>
          <rPr>
            <sz val="8"/>
            <color indexed="81"/>
            <rFont val="Tahoma"/>
            <family val="2"/>
          </rPr>
          <t xml:space="preserve">
</t>
        </r>
      </text>
    </comment>
    <comment ref="K12" authorId="0">
      <text>
        <r>
          <rPr>
            <b/>
            <sz val="8"/>
            <color indexed="81"/>
            <rFont val="Tahoma"/>
            <family val="2"/>
          </rPr>
          <t xml:space="preserve">Ncarlton: </t>
        </r>
        <r>
          <rPr>
            <sz val="8"/>
            <color indexed="81"/>
            <rFont val="Tahoma"/>
            <family val="2"/>
          </rPr>
          <t>Costs for Basin and Raingarden from J Wyndham Prince Report June 2012 - Costs for Drainage Structure/Culvert from AECOM Traffic Management and Open Space Strategic Concept Design Report January 2014</t>
        </r>
      </text>
    </comment>
    <comment ref="K13" authorId="0">
      <text>
        <r>
          <rPr>
            <b/>
            <sz val="8"/>
            <color indexed="81"/>
            <rFont val="Tahoma"/>
            <family val="2"/>
          </rPr>
          <t xml:space="preserve">Ncarlton: </t>
        </r>
        <r>
          <rPr>
            <sz val="8"/>
            <color indexed="81"/>
            <rFont val="Tahoma"/>
            <family val="2"/>
          </rPr>
          <t>Costs for Basin and Raingarden from J Wyndham Prince Report June 2012 - Costs for Drainage Structure/Culvert from AECOM Traffic Management and Open Space Strategic Concept Design Report January 2014</t>
        </r>
      </text>
    </comment>
    <comment ref="E14" authorId="0">
      <text>
        <r>
          <rPr>
            <b/>
            <sz val="8"/>
            <color indexed="81"/>
            <rFont val="Tahoma"/>
            <family val="2"/>
          </rPr>
          <t>Ncarlton: updated as per J Wyndham Price Report Nov 2012</t>
        </r>
      </text>
    </comment>
    <comment ref="K14" authorId="0">
      <text>
        <r>
          <rPr>
            <b/>
            <sz val="8"/>
            <color indexed="81"/>
            <rFont val="Tahoma"/>
            <family val="2"/>
          </rPr>
          <t xml:space="preserve">Ncarlton: </t>
        </r>
        <r>
          <rPr>
            <sz val="8"/>
            <color indexed="81"/>
            <rFont val="Tahoma"/>
            <family val="2"/>
          </rPr>
          <t>Costs for Basin and Raingarden from J Wyndham Prince Report June 2012 - Costs for Drainage Structure/Culvert from AECOM Traffic Management and Open Space Strategic Concept Design Report January 2014</t>
        </r>
      </text>
    </comment>
    <comment ref="L30" authorId="1">
      <text>
        <r>
          <rPr>
            <b/>
            <sz val="9"/>
            <color indexed="81"/>
            <rFont val="Tahoma"/>
            <family val="2"/>
          </rPr>
          <t>Nicholas Carlton:</t>
        </r>
        <r>
          <rPr>
            <sz val="9"/>
            <color indexed="81"/>
            <rFont val="Tahoma"/>
            <family val="2"/>
          </rPr>
          <t xml:space="preserve">
AECOM Traffic Management and Open Space Strategic Design Report (21.01.2014) Identifies that further design required. Equivelant Costing from JWP June 2012 Report assumed.</t>
        </r>
      </text>
    </comment>
    <comment ref="L31" authorId="1">
      <text>
        <r>
          <rPr>
            <b/>
            <sz val="9"/>
            <color indexed="81"/>
            <rFont val="Tahoma"/>
            <family val="2"/>
          </rPr>
          <t>Nicholas Carlton:</t>
        </r>
        <r>
          <rPr>
            <sz val="9"/>
            <color indexed="81"/>
            <rFont val="Tahoma"/>
            <family val="2"/>
          </rPr>
          <t xml:space="preserve">
AECOM Traffic Management and Open Space Strategic Design Report (21.01.2014) Identifies that further design required. Equivelant Costing from JWP June 2012 Report assumed.</t>
        </r>
      </text>
    </comment>
    <comment ref="L32" authorId="1">
      <text>
        <r>
          <rPr>
            <b/>
            <sz val="9"/>
            <color indexed="81"/>
            <rFont val="Tahoma"/>
            <family val="2"/>
          </rPr>
          <t>Nicholas Carlton:</t>
        </r>
        <r>
          <rPr>
            <sz val="9"/>
            <color indexed="81"/>
            <rFont val="Tahoma"/>
            <family val="2"/>
          </rPr>
          <t xml:space="preserve">
AECOM Traffic Management and Open Space Strategic Design Report (21.01.2014) Identifies that further design required. Equivelant Costing from JWP June 2012 Report assumed.</t>
        </r>
      </text>
    </comment>
    <comment ref="L33" authorId="1">
      <text>
        <r>
          <rPr>
            <b/>
            <sz val="9"/>
            <color indexed="81"/>
            <rFont val="Tahoma"/>
            <family val="2"/>
          </rPr>
          <t>Nicholas Carlton:</t>
        </r>
        <r>
          <rPr>
            <sz val="9"/>
            <color indexed="81"/>
            <rFont val="Tahoma"/>
            <family val="2"/>
          </rPr>
          <t xml:space="preserve">
AECOM Traffic Management and Open Space Strategic Design Report (21.01.2014) Identifies that further design required. Equivelant Costing from JWP June 2012 Report assumed.</t>
        </r>
      </text>
    </comment>
    <comment ref="A40" authorId="2">
      <text>
        <r>
          <rPr>
            <b/>
            <sz val="8"/>
            <color indexed="81"/>
            <rFont val="Tahoma"/>
            <family val="2"/>
          </rPr>
          <t>cbyrne:Costs Sourced from  'Box Hill Traffic Distribution for Apportionment Memorandum dated 28 July 2011'. (Doc No. 78681560)</t>
        </r>
        <r>
          <rPr>
            <sz val="8"/>
            <color indexed="81"/>
            <rFont val="Tahoma"/>
            <family val="2"/>
          </rPr>
          <t xml:space="preserve">
</t>
        </r>
      </text>
    </comment>
    <comment ref="D43" authorId="1">
      <text>
        <r>
          <rPr>
            <b/>
            <sz val="9"/>
            <color indexed="81"/>
            <rFont val="Tahoma"/>
            <family val="2"/>
          </rPr>
          <t>Nicholas Carlton:</t>
        </r>
        <r>
          <rPr>
            <sz val="9"/>
            <color indexed="81"/>
            <rFont val="Tahoma"/>
            <family val="2"/>
          </rPr>
          <t xml:space="preserve">
* Note all  main roads are built with medians unless otherwise stated.</t>
        </r>
      </text>
    </comment>
    <comment ref="D58" authorId="1">
      <text>
        <r>
          <rPr>
            <b/>
            <sz val="9"/>
            <color indexed="81"/>
            <rFont val="Tahoma"/>
            <family val="2"/>
          </rPr>
          <t>Nicholas Carlton:</t>
        </r>
        <r>
          <rPr>
            <sz val="9"/>
            <color indexed="81"/>
            <rFont val="Tahoma"/>
            <family val="2"/>
          </rPr>
          <t xml:space="preserve">
Note all road upgrades include medians unless otherwise stated</t>
        </r>
      </text>
    </comment>
    <comment ref="B81" authorId="0">
      <text>
        <r>
          <rPr>
            <b/>
            <sz val="8"/>
            <color indexed="81"/>
            <rFont val="Tahoma"/>
            <family val="2"/>
          </rPr>
          <t>NCARLTON: Need to amend maps to include this bridge</t>
        </r>
        <r>
          <rPr>
            <sz val="8"/>
            <color indexed="81"/>
            <rFont val="Tahoma"/>
            <family val="2"/>
          </rPr>
          <t xml:space="preserve">
</t>
        </r>
      </text>
    </comment>
    <comment ref="D82" authorId="1">
      <text>
        <r>
          <rPr>
            <b/>
            <sz val="9"/>
            <color indexed="81"/>
            <rFont val="Tahoma"/>
            <family val="2"/>
          </rPr>
          <t>Nicholas Carlton:</t>
        </r>
        <r>
          <rPr>
            <sz val="9"/>
            <color indexed="81"/>
            <rFont val="Tahoma"/>
            <family val="2"/>
          </rPr>
          <t xml:space="preserve">
Bridge Upgrade</t>
        </r>
      </text>
    </comment>
    <comment ref="B83" authorId="1">
      <text>
        <r>
          <rPr>
            <b/>
            <sz val="9"/>
            <color indexed="81"/>
            <rFont val="Tahoma"/>
            <family val="2"/>
          </rPr>
          <t>Nicholas Carlton:</t>
        </r>
        <r>
          <rPr>
            <sz val="9"/>
            <color indexed="81"/>
            <rFont val="Tahoma"/>
            <family val="2"/>
          </rPr>
          <t xml:space="preserve">
New item added post-exhibition as required by DoPi based on Boundary Road Strategic Concept Design Study prepared by AECOM - 26.02.2013. Item costed by QS/AECOM.</t>
        </r>
      </text>
    </comment>
    <comment ref="D83" authorId="1">
      <text>
        <r>
          <rPr>
            <b/>
            <sz val="9"/>
            <color indexed="81"/>
            <rFont val="Tahoma"/>
            <family val="2"/>
          </rPr>
          <t>Nicholas Carlton:</t>
        </r>
        <r>
          <rPr>
            <sz val="9"/>
            <color indexed="81"/>
            <rFont val="Tahoma"/>
            <family val="2"/>
          </rPr>
          <t xml:space="preserve">
New Bridge</t>
        </r>
      </text>
    </comment>
    <comment ref="M84" authorId="1">
      <text>
        <r>
          <rPr>
            <b/>
            <sz val="9"/>
            <color indexed="81"/>
            <rFont val="Tahoma"/>
            <family val="2"/>
          </rPr>
          <t>Nicholas Carlton:</t>
        </r>
        <r>
          <rPr>
            <sz val="9"/>
            <color indexed="81"/>
            <rFont val="Tahoma"/>
            <family val="2"/>
          </rPr>
          <t xml:space="preserve">
New signals unless otherwise stated.
</t>
        </r>
      </text>
    </comment>
    <comment ref="B99" authorId="0">
      <text>
        <r>
          <rPr>
            <b/>
            <sz val="8"/>
            <color indexed="81"/>
            <rFont val="Tahoma"/>
            <family val="2"/>
          </rPr>
          <t>NCARLTON: Need to update maps to include the CODE next to the star symbol.</t>
        </r>
      </text>
    </comment>
    <comment ref="A119" authorId="2">
      <text>
        <r>
          <rPr>
            <b/>
            <sz val="8"/>
            <color indexed="81"/>
            <rFont val="Tahoma"/>
            <family val="2"/>
          </rPr>
          <t>cbyrne: Costs based on Council Investigations  (N:\THSC Shared\Section94\Box Hill CP\Working Schedule - CP14 Box Hill\Cycleways\[Cycleways.xlsx)</t>
        </r>
        <r>
          <rPr>
            <sz val="8"/>
            <color indexed="81"/>
            <rFont val="Tahoma"/>
            <family val="2"/>
          </rPr>
          <t xml:space="preserve">
</t>
        </r>
      </text>
    </comment>
    <comment ref="AA122" authorId="2">
      <text>
        <r>
          <rPr>
            <b/>
            <sz val="8"/>
            <color indexed="81"/>
            <rFont val="Tahoma"/>
            <family val="2"/>
          </rPr>
          <t>cbyrne:Costs Sourced from ILP Version 9 and the  'Demographics and Social Infrastructure Assessment: Box Hill and Box Hill Industrial Precincts, Feburary 2011.' (Doc No. 78681551)</t>
        </r>
        <r>
          <rPr>
            <sz val="8"/>
            <color indexed="81"/>
            <rFont val="Tahoma"/>
            <family val="2"/>
          </rPr>
          <t xml:space="preserve">
</t>
        </r>
      </text>
    </comment>
    <comment ref="T169" authorId="1">
      <text>
        <r>
          <rPr>
            <b/>
            <sz val="9"/>
            <color indexed="81"/>
            <rFont val="Tahoma"/>
            <family val="2"/>
          </rPr>
          <t>Nicholas Carlton:</t>
        </r>
        <r>
          <rPr>
            <sz val="9"/>
            <color indexed="81"/>
            <rFont val="Tahoma"/>
            <family val="2"/>
          </rPr>
          <t xml:space="preserve">
addit. Land mt carmel
</t>
        </r>
      </text>
    </comment>
    <comment ref="U169" authorId="1">
      <text>
        <r>
          <rPr>
            <b/>
            <sz val="9"/>
            <color indexed="81"/>
            <rFont val="Tahoma"/>
            <family val="2"/>
          </rPr>
          <t>Nicholas Carlton:</t>
        </r>
        <r>
          <rPr>
            <sz val="9"/>
            <color indexed="81"/>
            <rFont val="Tahoma"/>
            <family val="2"/>
          </rPr>
          <t xml:space="preserve">
increased land acqu. For edwards road bridge</t>
        </r>
      </text>
    </comment>
    <comment ref="T170" authorId="1">
      <text>
        <r>
          <rPr>
            <b/>
            <sz val="9"/>
            <color indexed="81"/>
            <rFont val="Tahoma"/>
            <family val="2"/>
          </rPr>
          <t>Nicholas Carlton:</t>
        </r>
        <r>
          <rPr>
            <sz val="9"/>
            <color indexed="81"/>
            <rFont val="Tahoma"/>
            <family val="2"/>
          </rPr>
          <t xml:space="preserve">
amend apportionment of edwards road bridge
</t>
        </r>
      </text>
    </comment>
    <comment ref="U170" authorId="1">
      <text>
        <r>
          <rPr>
            <b/>
            <sz val="9"/>
            <color indexed="81"/>
            <rFont val="Tahoma"/>
            <family val="2"/>
          </rPr>
          <t>Nicholas Carlton:</t>
        </r>
        <r>
          <rPr>
            <sz val="9"/>
            <color indexed="81"/>
            <rFont val="Tahoma"/>
            <family val="2"/>
          </rPr>
          <t xml:space="preserve">
adjust length of mt carmel road for capital construction cost
</t>
        </r>
      </text>
    </comment>
    <comment ref="V170" authorId="1">
      <text>
        <r>
          <rPr>
            <b/>
            <sz val="9"/>
            <color indexed="81"/>
            <rFont val="Tahoma"/>
            <family val="2"/>
          </rPr>
          <t>Nicholas Carlton:</t>
        </r>
        <r>
          <rPr>
            <sz val="9"/>
            <color indexed="81"/>
            <rFont val="Tahoma"/>
            <family val="2"/>
          </rPr>
          <t xml:space="preserve">
reduce cont for transport man. Aecom costings and amend edwards road bridge apportionment</t>
        </r>
      </text>
    </comment>
    <comment ref="W170" authorId="1">
      <text>
        <r>
          <rPr>
            <b/>
            <sz val="9"/>
            <color indexed="81"/>
            <rFont val="Tahoma"/>
            <family val="2"/>
          </rPr>
          <t>Nicholas Carlton:</t>
        </r>
        <r>
          <rPr>
            <sz val="9"/>
            <color indexed="81"/>
            <rFont val="Tahoma"/>
            <family val="2"/>
          </rPr>
          <t xml:space="preserve">
addl. Roundabout 6/2014/PLP</t>
        </r>
      </text>
    </comment>
    <comment ref="X170" authorId="1">
      <text>
        <r>
          <rPr>
            <b/>
            <sz val="9"/>
            <color indexed="81"/>
            <rFont val="Tahoma"/>
            <family val="2"/>
          </rPr>
          <t>Nicholas Carlton:</t>
        </r>
        <r>
          <rPr>
            <sz val="9"/>
            <color indexed="81"/>
            <rFont val="Tahoma"/>
            <family val="2"/>
          </rPr>
          <t xml:space="preserve">
reduce conting for cycleways
</t>
        </r>
      </text>
    </comment>
    <comment ref="U171" authorId="1">
      <text>
        <r>
          <rPr>
            <b/>
            <sz val="9"/>
            <color indexed="81"/>
            <rFont val="Tahoma"/>
            <family val="2"/>
          </rPr>
          <t>Nicholas Carlton:</t>
        </r>
        <r>
          <rPr>
            <sz val="9"/>
            <color indexed="81"/>
            <rFont val="Tahoma"/>
            <family val="2"/>
          </rPr>
          <t xml:space="preserve">
error correction - bhpf03001 and 03002</t>
        </r>
      </text>
    </comment>
    <comment ref="T172" authorId="1">
      <text>
        <r>
          <rPr>
            <b/>
            <sz val="9"/>
            <color indexed="81"/>
            <rFont val="Tahoma"/>
            <family val="2"/>
          </rPr>
          <t>Nicholas Carlton:</t>
        </r>
        <r>
          <rPr>
            <sz val="9"/>
            <color indexed="81"/>
            <rFont val="Tahoma"/>
            <family val="2"/>
          </rPr>
          <t xml:space="preserve">
remove sundry costs
</t>
        </r>
      </text>
    </comment>
    <comment ref="U172" authorId="1">
      <text>
        <r>
          <rPr>
            <b/>
            <sz val="9"/>
            <color indexed="81"/>
            <rFont val="Tahoma"/>
            <family val="2"/>
          </rPr>
          <t>Nicholas Carlton:</t>
        </r>
        <r>
          <rPr>
            <sz val="9"/>
            <color indexed="81"/>
            <rFont val="Tahoma"/>
            <family val="2"/>
          </rPr>
          <t xml:space="preserve">
reduce conting. For aecom estimates
</t>
        </r>
      </text>
    </comment>
    <comment ref="V172" authorId="1">
      <text>
        <r>
          <rPr>
            <b/>
            <sz val="9"/>
            <color indexed="81"/>
            <rFont val="Tahoma"/>
            <family val="2"/>
          </rPr>
          <t>Nicholas Carlton:</t>
        </r>
        <r>
          <rPr>
            <sz val="9"/>
            <color indexed="81"/>
            <rFont val="Tahoma"/>
            <family val="2"/>
          </rPr>
          <t xml:space="preserve">
addl open spac emb 6/2014/PLP</t>
        </r>
      </text>
    </comment>
    <comment ref="W172" authorId="1">
      <text>
        <r>
          <rPr>
            <b/>
            <sz val="9"/>
            <color indexed="81"/>
            <rFont val="Tahoma"/>
            <family val="2"/>
          </rPr>
          <t>Nicholas Carlton:</t>
        </r>
        <r>
          <rPr>
            <sz val="9"/>
            <color indexed="81"/>
            <rFont val="Tahoma"/>
            <family val="2"/>
          </rPr>
          <t xml:space="preserve">
addl passive open space emb 6/2014/plp
</t>
        </r>
      </text>
    </comment>
  </commentList>
</comments>
</file>

<file path=xl/comments2.xml><?xml version="1.0" encoding="utf-8"?>
<comments xmlns="http://schemas.openxmlformats.org/spreadsheetml/2006/main">
  <authors>
    <author>Nicholas Carlton</author>
  </authors>
  <commentList>
    <comment ref="D31" authorId="0">
      <text>
        <r>
          <rPr>
            <b/>
            <sz val="9"/>
            <color indexed="81"/>
            <rFont val="Tahoma"/>
            <family val="2"/>
          </rPr>
          <t>Nicholas Carlton:</t>
        </r>
        <r>
          <rPr>
            <sz val="9"/>
            <color indexed="81"/>
            <rFont val="Tahoma"/>
            <family val="2"/>
          </rPr>
          <t xml:space="preserve">
As per this report - the basin (BH01C) was reduced in size post re-exhibition</t>
        </r>
      </text>
    </comment>
  </commentList>
</comments>
</file>

<file path=xl/comments3.xml><?xml version="1.0" encoding="utf-8"?>
<comments xmlns="http://schemas.openxmlformats.org/spreadsheetml/2006/main">
  <authors>
    <author>cbyrne</author>
  </authors>
  <commentList>
    <comment ref="A3" authorId="0">
      <text>
        <r>
          <rPr>
            <b/>
            <sz val="8"/>
            <color indexed="81"/>
            <rFont val="Tahoma"/>
            <family val="2"/>
          </rPr>
          <t>cbyrne:</t>
        </r>
        <r>
          <rPr>
            <sz val="8"/>
            <color indexed="81"/>
            <rFont val="Tahoma"/>
            <family val="2"/>
          </rPr>
          <t xml:space="preserve">
Costings for offline basins are provided in the WCMS Report. These have not been included in the Works Schedule 16.09.11.</t>
        </r>
      </text>
    </comment>
  </commentList>
</comments>
</file>

<file path=xl/sharedStrings.xml><?xml version="1.0" encoding="utf-8"?>
<sst xmlns="http://schemas.openxmlformats.org/spreadsheetml/2006/main" count="6257" uniqueCount="1037">
  <si>
    <t>RGKCP01</t>
  </si>
  <si>
    <t>RGKCP02 I</t>
  </si>
  <si>
    <t>RGKCP02 II</t>
  </si>
  <si>
    <t>RGBH11</t>
  </si>
  <si>
    <t>RGSPC01</t>
  </si>
  <si>
    <t>RGSPC02</t>
  </si>
  <si>
    <t>RGSPC03</t>
  </si>
  <si>
    <t>x</t>
  </si>
  <si>
    <t>Description</t>
  </si>
  <si>
    <t>Comments</t>
  </si>
  <si>
    <t>Local Parks</t>
  </si>
  <si>
    <t>BHNR04</t>
  </si>
  <si>
    <t>BHNR07</t>
  </si>
  <si>
    <t>BHNR08</t>
  </si>
  <si>
    <t>BHNR09</t>
  </si>
  <si>
    <t>Proposed Road Upgrades</t>
  </si>
  <si>
    <t>BHRU01</t>
  </si>
  <si>
    <t>BHRU05</t>
  </si>
  <si>
    <t>BHRU07</t>
  </si>
  <si>
    <t>BHRU09</t>
  </si>
  <si>
    <t>BHRU11</t>
  </si>
  <si>
    <t>BHRU12</t>
  </si>
  <si>
    <t>BHT02</t>
  </si>
  <si>
    <t>BHT03</t>
  </si>
  <si>
    <t>BHT04</t>
  </si>
  <si>
    <t>BHT05</t>
  </si>
  <si>
    <t>BHT06</t>
  </si>
  <si>
    <t>BHT07</t>
  </si>
  <si>
    <t>BHT08</t>
  </si>
  <si>
    <t>BHT09</t>
  </si>
  <si>
    <t>BHT10</t>
  </si>
  <si>
    <t>BHT11</t>
  </si>
  <si>
    <t>BHT12</t>
  </si>
  <si>
    <t>BHT13</t>
  </si>
  <si>
    <t>BHT14</t>
  </si>
  <si>
    <t>BHT15</t>
  </si>
  <si>
    <t>BHT16</t>
  </si>
  <si>
    <t>Town Centre Road between Terry Rd and Mason Rd</t>
  </si>
  <si>
    <t>Rate</t>
  </si>
  <si>
    <t>Total</t>
  </si>
  <si>
    <t>Bridges</t>
  </si>
  <si>
    <t>m2</t>
  </si>
  <si>
    <t>NKB01</t>
  </si>
  <si>
    <t>Unit</t>
  </si>
  <si>
    <t xml:space="preserve"> </t>
  </si>
  <si>
    <t>Item</t>
  </si>
  <si>
    <t>Cost</t>
  </si>
  <si>
    <t>Location</t>
  </si>
  <si>
    <t>Total Cost</t>
  </si>
  <si>
    <t>Item No</t>
  </si>
  <si>
    <t>Council ID</t>
  </si>
  <si>
    <t xml:space="preserve">Description </t>
  </si>
  <si>
    <t xml:space="preserve">Quantity </t>
  </si>
  <si>
    <t>Box Hill Works Schedule</t>
  </si>
  <si>
    <t>Killarney Chain-of-Ponds</t>
  </si>
  <si>
    <t>Consultant ID</t>
  </si>
  <si>
    <t>BH01B &amp; RGBH07A</t>
  </si>
  <si>
    <t>BH02A &amp; RGBH02A</t>
  </si>
  <si>
    <t>BH02B &amp; RGBH02B</t>
  </si>
  <si>
    <t>BH01A &amp; RGBH08A</t>
  </si>
  <si>
    <t>item</t>
  </si>
  <si>
    <t>Contingencies</t>
  </si>
  <si>
    <t>Admin, Design  &amp; Management Costs</t>
  </si>
  <si>
    <t>Costs</t>
  </si>
  <si>
    <t>Drainage/Structures</t>
  </si>
  <si>
    <t>KC01, RGKCP06 &amp; (Portion of RGBH12)</t>
  </si>
  <si>
    <t>Raingarden 01</t>
  </si>
  <si>
    <t>Basin 01</t>
  </si>
  <si>
    <t>Portion of Raingarden 02</t>
  </si>
  <si>
    <t>KC02, RGKCP07 &amp; Portion of RGBH12</t>
  </si>
  <si>
    <t>Basin 02</t>
  </si>
  <si>
    <t>Raingarden 03</t>
  </si>
  <si>
    <t>Raingarden 04</t>
  </si>
  <si>
    <t>Basin 03</t>
  </si>
  <si>
    <t>Raingarden 05</t>
  </si>
  <si>
    <t>Basin 04</t>
  </si>
  <si>
    <t>Raingarden 06</t>
  </si>
  <si>
    <t>Combined B01 with RG 01 and RG 02</t>
  </si>
  <si>
    <t>Combined B02 with RG 03 and RG 04</t>
  </si>
  <si>
    <t>Basin 05</t>
  </si>
  <si>
    <t>BH01C &amp; RGBH07_8</t>
  </si>
  <si>
    <t>Raingarden 08</t>
  </si>
  <si>
    <t xml:space="preserve">Water Cycle Management Facilities -  Costs Sourced from 'Box Hill Water Cycle Management Strategy Report prepared by J Wyndham Prince February 2011' </t>
  </si>
  <si>
    <t>Basin 06</t>
  </si>
  <si>
    <t>Raingarden 09</t>
  </si>
  <si>
    <t>Basin 07</t>
  </si>
  <si>
    <t>Raingarden 10</t>
  </si>
  <si>
    <t>Basin 08</t>
  </si>
  <si>
    <t>Raingarden 11</t>
  </si>
  <si>
    <t>Raingarden 12</t>
  </si>
  <si>
    <t>BH03A &amp; RGBH03A and RGBH03B</t>
  </si>
  <si>
    <t>Basin 09</t>
  </si>
  <si>
    <t>Raingarden 13</t>
  </si>
  <si>
    <t>Raingarden 14</t>
  </si>
  <si>
    <t>BH03B &amp; RGBH03C and RGBH03D</t>
  </si>
  <si>
    <t>Basin 10</t>
  </si>
  <si>
    <t>Raingarden 15</t>
  </si>
  <si>
    <t>Raingarden 16</t>
  </si>
  <si>
    <t>BH04 &amp; Portion of RGBH04 and Portion of RGBH04</t>
  </si>
  <si>
    <t>Basin 11</t>
  </si>
  <si>
    <t>Raingarden 17</t>
  </si>
  <si>
    <t>Raingarden 18</t>
  </si>
  <si>
    <t>BH05 &amp; Portion of RGBH10 and Portion of RGBH10</t>
  </si>
  <si>
    <t>Raingarden 20</t>
  </si>
  <si>
    <t>RG19</t>
  </si>
  <si>
    <t>RG20</t>
  </si>
  <si>
    <t>Raingarden 21</t>
  </si>
  <si>
    <t>BR-E</t>
  </si>
  <si>
    <t>BR01</t>
  </si>
  <si>
    <t>Bridge 01</t>
  </si>
  <si>
    <t>RG21</t>
  </si>
  <si>
    <t>RG22</t>
  </si>
  <si>
    <t>Raingarden 22</t>
  </si>
  <si>
    <t>RG23</t>
  </si>
  <si>
    <t>Raingarden 23</t>
  </si>
  <si>
    <t>RG24</t>
  </si>
  <si>
    <t>Raingarden 24</t>
  </si>
  <si>
    <t>RG25</t>
  </si>
  <si>
    <t>Raingarden 25</t>
  </si>
  <si>
    <t>CR-A</t>
  </si>
  <si>
    <t>CU01</t>
  </si>
  <si>
    <t>Culvert 01</t>
  </si>
  <si>
    <t>CU02</t>
  </si>
  <si>
    <t>Culvert 02</t>
  </si>
  <si>
    <t>CR-B</t>
  </si>
  <si>
    <t>CU03</t>
  </si>
  <si>
    <t>Culvert 03</t>
  </si>
  <si>
    <t>CR-C</t>
  </si>
  <si>
    <t>CU04</t>
  </si>
  <si>
    <t>Culvert 04</t>
  </si>
  <si>
    <t>CR-D</t>
  </si>
  <si>
    <t>Combined B11 with RG 17 and RG18</t>
  </si>
  <si>
    <t>Combined B10 with   RG 15 and RG16</t>
  </si>
  <si>
    <t>Combined B09 with RG 13 and RG14</t>
  </si>
  <si>
    <t>Combined B08 with RG 11 and RG12</t>
  </si>
  <si>
    <t>Combined B07 with RG 10</t>
  </si>
  <si>
    <t>Combined B06 with RG 09</t>
  </si>
  <si>
    <t>Combined B05 with RG 08</t>
  </si>
  <si>
    <t>Combined B04 with RG 06</t>
  </si>
  <si>
    <t>Combined B03 with RG 05</t>
  </si>
  <si>
    <t>Mt Carmel Rd - Windsor Rd to Killarney Chain of Ponds</t>
  </si>
  <si>
    <t>Linear Metre</t>
  </si>
  <si>
    <t xml:space="preserve">Box Hill Traffic Distribution for Apportionment Memorandum dated 28 July 2011.
</t>
  </si>
  <si>
    <t>Mt Carmel Rd - Killarney Chain of Ponds to Mason St</t>
  </si>
  <si>
    <t>Mt Carmel Rd - Mason Road to Boundary St "Link Road"</t>
  </si>
  <si>
    <t>NMR01</t>
  </si>
  <si>
    <t>NMR02</t>
  </si>
  <si>
    <t>NMR03</t>
  </si>
  <si>
    <t>NMR04</t>
  </si>
  <si>
    <t>NMR05</t>
  </si>
  <si>
    <t>NMR06</t>
  </si>
  <si>
    <t>NMR07</t>
  </si>
  <si>
    <t>NMR08</t>
  </si>
  <si>
    <t>BHRN05</t>
  </si>
  <si>
    <t>NMR09</t>
  </si>
  <si>
    <t>NMR10</t>
  </si>
  <si>
    <t>NMR11</t>
  </si>
  <si>
    <t>Mason Rd - Mt Carmel Rd to Terry Rd</t>
  </si>
  <si>
    <t>Boundary Rd "Link Road" - Boundary Rd to Mt Carmel Rd</t>
  </si>
  <si>
    <t>The Water Lane - Hynds Rd to Mason Rd</t>
  </si>
  <si>
    <t>The Water Lane - Mason Rd to Old Pitt Town Rd</t>
  </si>
  <si>
    <t>NMR12</t>
  </si>
  <si>
    <t>Box Rd (new section) - bend to Annangrove Rd</t>
  </si>
  <si>
    <t>NMR13</t>
  </si>
  <si>
    <t>Box Rd (new section) - bend to Water Lane</t>
  </si>
  <si>
    <t>NMR14</t>
  </si>
  <si>
    <t>Mt Carmel Rd - Boundary St "Link Road" to George St (without median)</t>
  </si>
  <si>
    <t>Mt Carmel Rd - George St to Old Pitt Town Rd (without median)</t>
  </si>
  <si>
    <t>George St - Boundary Rd to Mt Carmel Rd (without median)</t>
  </si>
  <si>
    <t>George St - Mt Carmel Rd to Terry Rd (without median)</t>
  </si>
  <si>
    <t>Description                                                                                 Note: All New Major Road (NMR) are built with medians unless otherwise stated</t>
  </si>
  <si>
    <t>Combined Basin and Raingarden Facilities</t>
  </si>
  <si>
    <t>Culverts</t>
  </si>
  <si>
    <t>Single Raingarden Facilities and Bridges</t>
  </si>
  <si>
    <t>RU01</t>
  </si>
  <si>
    <t>RU02</t>
  </si>
  <si>
    <t>BHRU02A</t>
  </si>
  <si>
    <t>Terry Rd - Windsor Rd to Hynds Rd</t>
  </si>
  <si>
    <t>Terry Rd - Hynds Rd to Town Centre Rd</t>
  </si>
  <si>
    <t>RU03</t>
  </si>
  <si>
    <t>BHRU02B</t>
  </si>
  <si>
    <t>Terry Rd - Town Centre Rd to Mason Rd Bypass</t>
  </si>
  <si>
    <t>RU04</t>
  </si>
  <si>
    <t>BHRU03A</t>
  </si>
  <si>
    <t>Terry Rd - Mason Rd Bypass to George St</t>
  </si>
  <si>
    <t>RU05</t>
  </si>
  <si>
    <t>BHRU03B</t>
  </si>
  <si>
    <t>RU06</t>
  </si>
  <si>
    <t>BHRU04A</t>
  </si>
  <si>
    <t>Terry Rd - George St To Old Pitt Town Rd</t>
  </si>
  <si>
    <t>Hynds Rd - Terry Rd to The Water Lane</t>
  </si>
  <si>
    <t>RU07</t>
  </si>
  <si>
    <t>BHRU04B</t>
  </si>
  <si>
    <t>RU08</t>
  </si>
  <si>
    <t>Hynds Rd - The Water Lane to Edwards St</t>
  </si>
  <si>
    <t>George St - Terry Rd to Old Pitt Town Rd</t>
  </si>
  <si>
    <t>Sub-Total</t>
  </si>
  <si>
    <t>PM/Design  (15%)</t>
  </si>
  <si>
    <t>B01, RG01 &amp;RG02</t>
  </si>
  <si>
    <t>B02, RG02 &amp;RG03</t>
  </si>
  <si>
    <t>B03, RG04 &amp;RG05</t>
  </si>
  <si>
    <t>B04 &amp; RG06</t>
  </si>
  <si>
    <t xml:space="preserve">B05 &amp; RG07 </t>
  </si>
  <si>
    <t>B06 &amp; RG08</t>
  </si>
  <si>
    <t>B07 &amp; RG09</t>
  </si>
  <si>
    <t>B08, RG10 &amp;RG11</t>
  </si>
  <si>
    <t>B09, RG12 &amp;RG13</t>
  </si>
  <si>
    <t>Raingarden</t>
  </si>
  <si>
    <t>CU-01</t>
  </si>
  <si>
    <t>CU-02</t>
  </si>
  <si>
    <t>CU-03</t>
  </si>
  <si>
    <t>CU-04</t>
  </si>
  <si>
    <t>BHRU06A</t>
  </si>
  <si>
    <t>BHRU06B</t>
  </si>
  <si>
    <t>BHRU08A</t>
  </si>
  <si>
    <t>BHRU08B</t>
  </si>
  <si>
    <t>BHRU10A</t>
  </si>
  <si>
    <t>BHRU10B</t>
  </si>
  <si>
    <t>RU09</t>
  </si>
  <si>
    <t>RU10</t>
  </si>
  <si>
    <t>RU11</t>
  </si>
  <si>
    <t>RU12</t>
  </si>
  <si>
    <t>RU13</t>
  </si>
  <si>
    <t>RU14</t>
  </si>
  <si>
    <t>RU15</t>
  </si>
  <si>
    <t>RU16</t>
  </si>
  <si>
    <t>RU17</t>
  </si>
  <si>
    <t>RU18</t>
  </si>
  <si>
    <t xml:space="preserve">Council ID  </t>
  </si>
  <si>
    <t>New Main Roads</t>
  </si>
  <si>
    <t>TS02</t>
  </si>
  <si>
    <t>TS03</t>
  </si>
  <si>
    <t>TS04</t>
  </si>
  <si>
    <t>TS05</t>
  </si>
  <si>
    <t>TS06</t>
  </si>
  <si>
    <t>TS07</t>
  </si>
  <si>
    <t>TS08</t>
  </si>
  <si>
    <t>TS09</t>
  </si>
  <si>
    <t>TS10</t>
  </si>
  <si>
    <t>TS11</t>
  </si>
  <si>
    <t>TS12</t>
  </si>
  <si>
    <t>TS13</t>
  </si>
  <si>
    <t>TS14</t>
  </si>
  <si>
    <t>TS15</t>
  </si>
  <si>
    <t>TS16</t>
  </si>
  <si>
    <t>BHT17</t>
  </si>
  <si>
    <t>TS17</t>
  </si>
  <si>
    <t>BHT18</t>
  </si>
  <si>
    <t>TS18</t>
  </si>
  <si>
    <t>BHT19</t>
  </si>
  <si>
    <t>TS19</t>
  </si>
  <si>
    <t>BHT20</t>
  </si>
  <si>
    <t>TS20</t>
  </si>
  <si>
    <t>BHT21</t>
  </si>
  <si>
    <t>TS21</t>
  </si>
  <si>
    <t>Local Park</t>
  </si>
  <si>
    <t>Tennis Centre</t>
  </si>
  <si>
    <t>CW01</t>
  </si>
  <si>
    <t>BHNR01A</t>
  </si>
  <si>
    <t>BHNR01B</t>
  </si>
  <si>
    <t>BHNR02A</t>
  </si>
  <si>
    <t>BHNR02B</t>
  </si>
  <si>
    <t>BHNR02C</t>
  </si>
  <si>
    <t>BHNR03A</t>
  </si>
  <si>
    <t>BHNR03B</t>
  </si>
  <si>
    <t>BHNR06A</t>
  </si>
  <si>
    <t>BHNR06B</t>
  </si>
  <si>
    <t xml:space="preserve">N/A </t>
  </si>
  <si>
    <t>CU-05</t>
  </si>
  <si>
    <t>CU-06</t>
  </si>
  <si>
    <t>Bus Stops</t>
  </si>
  <si>
    <t>Bus Stop</t>
  </si>
  <si>
    <t>BS</t>
  </si>
  <si>
    <t>LP</t>
  </si>
  <si>
    <t>TC</t>
  </si>
  <si>
    <t>WM</t>
  </si>
  <si>
    <t>Road Widening</t>
  </si>
  <si>
    <t>NR</t>
  </si>
  <si>
    <t>RW</t>
  </si>
  <si>
    <t>Hectare</t>
  </si>
  <si>
    <t>Item Identification</t>
  </si>
  <si>
    <t xml:space="preserve">Cycleways </t>
  </si>
  <si>
    <t>Open Space Land</t>
  </si>
  <si>
    <t>Drainage Land</t>
  </si>
  <si>
    <t>Traffic Land</t>
  </si>
  <si>
    <t>Transport Management  - Capital</t>
  </si>
  <si>
    <t>Open Space - Capital</t>
  </si>
  <si>
    <t xml:space="preserve">Combined Basin and Raingarden Facilities </t>
  </si>
  <si>
    <t>Administration</t>
  </si>
  <si>
    <t>Council/s94 Funded</t>
  </si>
  <si>
    <t>Developer Funded</t>
  </si>
  <si>
    <t>SIC Funded</t>
  </si>
  <si>
    <t xml:space="preserve">Council </t>
  </si>
  <si>
    <t>CU-07</t>
  </si>
  <si>
    <t>CU-08</t>
  </si>
  <si>
    <t>CR-E</t>
  </si>
  <si>
    <t>CR-F</t>
  </si>
  <si>
    <t>CR-G</t>
  </si>
  <si>
    <t>CR-H</t>
  </si>
  <si>
    <t>BR-2</t>
  </si>
  <si>
    <t>TOTAL CAPITAL</t>
  </si>
  <si>
    <t>TOTAL ALL WORKS</t>
  </si>
  <si>
    <t>Land acquisition</t>
  </si>
  <si>
    <t>Legend</t>
  </si>
  <si>
    <t>BOX HILL PRECINCT INFRASTRUCTURE COST ASSESSMENT</t>
  </si>
  <si>
    <t>TOTAL LAND</t>
  </si>
  <si>
    <t>Roundabouts</t>
  </si>
  <si>
    <t>BHR01</t>
  </si>
  <si>
    <t>BHR02</t>
  </si>
  <si>
    <t>BHR03</t>
  </si>
  <si>
    <t>BHR04</t>
  </si>
  <si>
    <t>BHR05</t>
  </si>
  <si>
    <t>BHR06</t>
  </si>
  <si>
    <t>BHR07</t>
  </si>
  <si>
    <t>Summary</t>
  </si>
  <si>
    <t>Transport Management  - Land</t>
  </si>
  <si>
    <t>Water Cycle Management Facilities  - Land (KCP)</t>
  </si>
  <si>
    <t>Water Cycle Management Facilities  - Capital (KCP)</t>
  </si>
  <si>
    <t>Water Cycle Management Facilities  - Land (SPC)</t>
  </si>
  <si>
    <t>Water Cycle Management Facilities  - Capital (SPC)</t>
  </si>
  <si>
    <t>Open Space - Land</t>
  </si>
  <si>
    <t>RGBH04</t>
  </si>
  <si>
    <t>GPT - Bypass Catchment</t>
  </si>
  <si>
    <t>BPC1</t>
  </si>
  <si>
    <t>BPC2</t>
  </si>
  <si>
    <t>BPC3</t>
  </si>
  <si>
    <t>Gross Pollutant trap</t>
  </si>
  <si>
    <t>RU19</t>
  </si>
  <si>
    <t>Open Space</t>
  </si>
  <si>
    <t>OS</t>
  </si>
  <si>
    <t>Water Management (KCP)</t>
  </si>
  <si>
    <t>RGBH10</t>
  </si>
  <si>
    <t>Annangrove Road Upgrade</t>
  </si>
  <si>
    <t>Adjoining Open Space &amp; Water Management</t>
  </si>
  <si>
    <r>
      <t>m</t>
    </r>
    <r>
      <rPr>
        <vertAlign val="superscript"/>
        <sz val="9"/>
        <color theme="1"/>
        <rFont val="Verdana"/>
        <family val="2"/>
      </rPr>
      <t>2</t>
    </r>
  </si>
  <si>
    <r>
      <t>m</t>
    </r>
    <r>
      <rPr>
        <vertAlign val="superscript"/>
        <sz val="8"/>
        <color theme="1"/>
        <rFont val="Verdana"/>
        <family val="2"/>
      </rPr>
      <t>2</t>
    </r>
  </si>
  <si>
    <t>Cycleways</t>
  </si>
  <si>
    <t>`</t>
  </si>
  <si>
    <t>BR-1</t>
  </si>
  <si>
    <t>New signals - Annangrove Road / The Water Lane</t>
  </si>
  <si>
    <t>Road Upgrade - Terry Road - Town Centre Road to Mason Road Bypass</t>
  </si>
  <si>
    <t>Road Upgrade - Mason Road - Town Centre Bypass to The Water Lane</t>
  </si>
  <si>
    <t>Road Upgrade - Mason Road - The Water Lane to Old Pitt Town Road</t>
  </si>
  <si>
    <t>Road Upgrade - The Water Lane - Hynds Road to Nelson Road</t>
  </si>
  <si>
    <t>Road Upgrade - The Water Lane - Nelson Road to New Box Road Extension</t>
  </si>
  <si>
    <t>Road Upgrade - The Water Lane - New Box Road Extension to Annangrove Road</t>
  </si>
  <si>
    <t>Road Upgrade - Box Road (Existing Section) - Nelson Road to bend</t>
  </si>
  <si>
    <t>Road Upgrade - Box Road (Existing Section) - Windsor Road to bend</t>
  </si>
  <si>
    <t>New Main Road - Mt Carmel Road - Killarney Chain of Ponds to Mason Street</t>
  </si>
  <si>
    <t>New Main Road (without median) - Mt Carmel Road - Boundary Street "Link Road" to George Street</t>
  </si>
  <si>
    <t>New Main Road (without median) - Mt Carmel Road - George Street to Old Pitt Town Road</t>
  </si>
  <si>
    <t>New Main Road (without median) - George Street - Boundary Road to Mt Carmel Road</t>
  </si>
  <si>
    <t>New Main Road (without median) - George Street - Mt Carmel Road to Terry Road</t>
  </si>
  <si>
    <t>New Main Road - Mason Road - Mt Carmel Road to Terry Road</t>
  </si>
  <si>
    <t>New Main Road - Boundary Road "Link Road" - Boundary Road to Mt Carmel Road</t>
  </si>
  <si>
    <t>New Main Road - The Water Lane - Hynds Road to Mason Road</t>
  </si>
  <si>
    <t>New Main Road - The Water Lane - Mason Road to Old Pitt Town Road</t>
  </si>
  <si>
    <t>New Main Road - Box Road (new section) - Bend to Annangrove Road</t>
  </si>
  <si>
    <t>New Main Road - Box Road (new section) - Bend to The Water Lane</t>
  </si>
  <si>
    <t>New Main Road - Town Centre Road between Terry Road and Mason Road</t>
  </si>
  <si>
    <t>Road Upgrade (without median) - Terry Road - Mason Road Bypass to George Street</t>
  </si>
  <si>
    <t>Road Upgrade (without median) - Terry Road - George Street to Old Pitt Town Road</t>
  </si>
  <si>
    <t>Road Upgrade - Hynds Road - Terry Road to The Water Lane</t>
  </si>
  <si>
    <t>Road Upgrade - Hynds Road - The Water Lane to Edwards Street</t>
  </si>
  <si>
    <t>Road Upgrade - Mason Road - Terry Road to Start of Town Centre Bypass</t>
  </si>
  <si>
    <t>New signals on existing intersection - Windsor Road / Mt Carmel Drive</t>
  </si>
  <si>
    <t>Signal Upgrade - Windsor Road  / Terry Road</t>
  </si>
  <si>
    <t>Signal Upgrade - Windsor Road / Nelson Road</t>
  </si>
  <si>
    <t>New signals on existing intersection - Windsor Road / Box Road</t>
  </si>
  <si>
    <t>Road Upgrade (without median) - George Street - Terry Road to Old Pitt Town Road</t>
  </si>
  <si>
    <t>Water Management (SPC)</t>
  </si>
  <si>
    <t>Road Upgrade - Terry Road - Windsor Road to Hynds Road</t>
  </si>
  <si>
    <t>Road Upgrade - Terry Road - Hynds Road to Mason Road</t>
  </si>
  <si>
    <t xml:space="preserve">Road Upgrade - Nelson Road - Windsor Road to The Water Lane </t>
  </si>
  <si>
    <t>Road Upgrade - Nelson Road - The Water Lane to Hynds Road</t>
  </si>
  <si>
    <t>BH01A and RGBH08A</t>
  </si>
  <si>
    <t>Basin</t>
  </si>
  <si>
    <t>Source</t>
  </si>
  <si>
    <t>Bio-Retention Raingarden (RGBH08A)</t>
  </si>
  <si>
    <t>Subtotal</t>
  </si>
  <si>
    <t>Amount</t>
  </si>
  <si>
    <t>Plant and Contingencies (15%)</t>
  </si>
  <si>
    <t>Consultancy and Project Management Fees (6%)</t>
  </si>
  <si>
    <t>Fees/Approvals</t>
  </si>
  <si>
    <t>Culvert Crossings</t>
  </si>
  <si>
    <t>Culvert Crossing A</t>
  </si>
  <si>
    <t>Combined basin, raingardens and drainage structures</t>
  </si>
  <si>
    <t>Culvert Crossing B</t>
  </si>
  <si>
    <t>Culvert Crossing C</t>
  </si>
  <si>
    <t>Culvert Crossing D</t>
  </si>
  <si>
    <t>Culvert Crossing E</t>
  </si>
  <si>
    <t>Culvert Crossing F</t>
  </si>
  <si>
    <t>Culvert Crossing G</t>
  </si>
  <si>
    <t>JWP Water Cycle Management Post Exhibition Strategy Report - June 2012</t>
  </si>
  <si>
    <t>Drainage/Structures/Culvert/Outlet</t>
  </si>
  <si>
    <t>Duplicate - Deleted Post-Exhibition</t>
  </si>
  <si>
    <t>BH01B and RGBH07A</t>
  </si>
  <si>
    <t>BH01C and RGBH07_8</t>
  </si>
  <si>
    <t>JWP Water Cycle Management Post Re-Exhibition Strategy Report - November 2012</t>
  </si>
  <si>
    <t>BH02A and RGBH02A</t>
  </si>
  <si>
    <t>BH02B and RGBH02B</t>
  </si>
  <si>
    <t>Bio-Retention Raingarden (RGBH02A)</t>
  </si>
  <si>
    <t>Bio-Retention Raingarden (RGBH07_8)</t>
  </si>
  <si>
    <t>Bio-Retention Raingarden (RGBH07A)</t>
  </si>
  <si>
    <t>Bio-Retention Raingarden (RGBH02B)</t>
  </si>
  <si>
    <t>BH03A, RGBH03A and RGBH03B</t>
  </si>
  <si>
    <t>Bio-Retention Raingarden (RGBH03A)</t>
  </si>
  <si>
    <t>Bio-Retention Raingarden (RGBH03B)</t>
  </si>
  <si>
    <t>BH03B, RGBH03C and RGBH03D</t>
  </si>
  <si>
    <t>Bio-Retention Raingarden (RGBH03C)</t>
  </si>
  <si>
    <t>Bio-Retention Raingarden (RGBH03D)</t>
  </si>
  <si>
    <t>-</t>
  </si>
  <si>
    <t>Playing Fields</t>
  </si>
  <si>
    <t>Deleted from CP - Cost of Intersection included in Annangrove Road Upgrade - 50% apportioned with CP11</t>
  </si>
  <si>
    <t>BHRNR05</t>
  </si>
  <si>
    <t>Mt Carmel Road / Future Business Park Road</t>
  </si>
  <si>
    <t>Mt Carmel Road / Mason Road</t>
  </si>
  <si>
    <t>Mt Carmel Road / Boundary Road Link</t>
  </si>
  <si>
    <t xml:space="preserve">Mt Carmel Road / George Street </t>
  </si>
  <si>
    <t>Signalised Intersections</t>
  </si>
  <si>
    <t>Terry Road / Mason Road</t>
  </si>
  <si>
    <t>Terry Road / George Street</t>
  </si>
  <si>
    <t>Terry Road / Town Centre (High Street) Road</t>
  </si>
  <si>
    <t>Terry Road / Hynds Road</t>
  </si>
  <si>
    <t>Mason Road / The Water Lane</t>
  </si>
  <si>
    <t>Hynds Road / The Water Lane</t>
  </si>
  <si>
    <t>Nelson Road / The Water Lane</t>
  </si>
  <si>
    <t>Box Road / Nelson Road</t>
  </si>
  <si>
    <t>Guntawong Road / The Water Lane</t>
  </si>
  <si>
    <t>Guntawong Road / Box Road</t>
  </si>
  <si>
    <t>BHPF01</t>
  </si>
  <si>
    <t>BHPF02</t>
  </si>
  <si>
    <t>BHPF03</t>
  </si>
  <si>
    <t>BHPF04</t>
  </si>
  <si>
    <t>BHPF05</t>
  </si>
  <si>
    <t>BHPF06</t>
  </si>
  <si>
    <t>Park 1 - South of Future Road (South Western Area)</t>
  </si>
  <si>
    <t>Park 2 - West of Mt Carmel Road (Western Area)</t>
  </si>
  <si>
    <t>Park 3 - Central Area</t>
  </si>
  <si>
    <t>Park 4 - East of Terry Road (North Eastern Area)</t>
  </si>
  <si>
    <t>Park 5 - District Park - West of Nelson Road (South Eastern Area)</t>
  </si>
  <si>
    <t>Park 6 - North of The Water Lane (South Eastern Area)</t>
  </si>
  <si>
    <t>Park 1 (BHPF01)</t>
  </si>
  <si>
    <t>Athletics Track</t>
  </si>
  <si>
    <t>Baseball Fields</t>
  </si>
  <si>
    <t>Tennis Courts</t>
  </si>
  <si>
    <t>Park 2 (BHPF02)</t>
  </si>
  <si>
    <t>Park 4 (BHPF04)</t>
  </si>
  <si>
    <t>Park 5 (BHPF05)</t>
  </si>
  <si>
    <t>Park 6 (BHPF06)</t>
  </si>
  <si>
    <t>Park 3 (BHPF03)</t>
  </si>
  <si>
    <t>Netball / Multi-Purpose Courts</t>
  </si>
  <si>
    <r>
      <t>m</t>
    </r>
    <r>
      <rPr>
        <vertAlign val="superscript"/>
        <sz val="8"/>
        <color theme="1"/>
        <rFont val="Verdana"/>
        <family val="2"/>
      </rPr>
      <t>2</t>
    </r>
    <r>
      <rPr>
        <sz val="11"/>
        <color theme="1"/>
        <rFont val="Calibri"/>
        <family val="2"/>
        <scheme val="minor"/>
      </rPr>
      <t/>
    </r>
  </si>
  <si>
    <t>Deleted - Tennis Centre Located in Park 3 &amp; Included in Cost</t>
  </si>
  <si>
    <t>Boundary Road</t>
  </si>
  <si>
    <t>Road Upgrade - Boundary Road Resurface</t>
  </si>
  <si>
    <t xml:space="preserve">New Main Road - Mt Carmel Road - Windsor Road to Killarney Chain of Ponds </t>
  </si>
  <si>
    <t>Resurface Only</t>
  </si>
  <si>
    <t>Hynds Road / Nelson Road / Edwards Road</t>
  </si>
  <si>
    <t>Mason Road / Old Pitt Town Road / Nelson Rd</t>
  </si>
  <si>
    <t>George Street / Old Pitt Town Road</t>
  </si>
  <si>
    <t>Terry Road / Old Pitt Town Road</t>
  </si>
  <si>
    <t>Mt Carmel Drive / Old Pitt Town Road</t>
  </si>
  <si>
    <t>Boundary Road / George Street</t>
  </si>
  <si>
    <t>Boundary Road / Boundary Road Link Road</t>
  </si>
  <si>
    <t>Exhibited Version</t>
  </si>
  <si>
    <t>Post Ex. Amendments</t>
  </si>
  <si>
    <t>RMS funded</t>
  </si>
  <si>
    <t>Windsor Road / Annangrove Road</t>
  </si>
  <si>
    <t>Intersection upgrade to extend two-lane right turn bay from Windsor Road into Annangrove Road</t>
  </si>
  <si>
    <t>Mt Carmel Road Bridge over Killarney Chain of Ponds</t>
  </si>
  <si>
    <t>Boundary Road Upgrade</t>
  </si>
  <si>
    <t>BR-NKB01</t>
  </si>
  <si>
    <t>BR-BRU</t>
  </si>
  <si>
    <t>Terry Road over Killarney Chain of Ponds</t>
  </si>
  <si>
    <t>Raingarden (in BHPF01)</t>
  </si>
  <si>
    <t>Raingarden (in BHLP08)</t>
  </si>
  <si>
    <t>Raingarden (in BHPF03)</t>
  </si>
  <si>
    <t>Lot</t>
  </si>
  <si>
    <t>DP</t>
  </si>
  <si>
    <t>Pt.</t>
  </si>
  <si>
    <t>House</t>
  </si>
  <si>
    <t>Street</t>
  </si>
  <si>
    <t>LRA_TYPE</t>
  </si>
  <si>
    <r>
      <t>Area (m</t>
    </r>
    <r>
      <rPr>
        <vertAlign val="superscript"/>
        <sz val="11"/>
        <color theme="1"/>
        <rFont val="Calibri"/>
        <family val="2"/>
        <scheme val="minor"/>
      </rPr>
      <t>2</t>
    </r>
    <r>
      <rPr>
        <sz val="11"/>
        <color theme="1"/>
        <rFont val="Calibri"/>
        <family val="2"/>
        <scheme val="minor"/>
      </rPr>
      <t>)</t>
    </r>
  </si>
  <si>
    <t>Adj. Zone</t>
  </si>
  <si>
    <t>Constraints</t>
  </si>
  <si>
    <t>Acq. Authority</t>
  </si>
  <si>
    <t>Catchment</t>
  </si>
  <si>
    <t>Related Capital Works Item</t>
  </si>
  <si>
    <t>Land Acq. Code</t>
  </si>
  <si>
    <t>36</t>
  </si>
  <si>
    <t>1105173</t>
  </si>
  <si>
    <t>771</t>
  </si>
  <si>
    <t>Windsor Road</t>
  </si>
  <si>
    <t>Arterial Road (SP2)</t>
  </si>
  <si>
    <t>NA</t>
  </si>
  <si>
    <t>No Constraint</t>
  </si>
  <si>
    <t>RTA</t>
  </si>
  <si>
    <t>KCP</t>
  </si>
  <si>
    <t>B7</t>
  </si>
  <si>
    <t>33A</t>
  </si>
  <si>
    <t>39159</t>
  </si>
  <si>
    <t>109-119</t>
  </si>
  <si>
    <t>Local Drainage (SP2)</t>
  </si>
  <si>
    <t>R2</t>
  </si>
  <si>
    <t>Flood Prone and Major Creeks Land</t>
  </si>
  <si>
    <t>Council</t>
  </si>
  <si>
    <t>BH01A</t>
  </si>
  <si>
    <t>29A</t>
  </si>
  <si>
    <t>127-137</t>
  </si>
  <si>
    <t>14A</t>
  </si>
  <si>
    <t>PT</t>
  </si>
  <si>
    <t>130</t>
  </si>
  <si>
    <t>Old Pitt Town Road</t>
  </si>
  <si>
    <t>1</t>
  </si>
  <si>
    <t>535036</t>
  </si>
  <si>
    <t>58</t>
  </si>
  <si>
    <t>Terry Road</t>
  </si>
  <si>
    <t>2</t>
  </si>
  <si>
    <t>60</t>
  </si>
  <si>
    <t>25</t>
  </si>
  <si>
    <t>10157</t>
  </si>
  <si>
    <t>62</t>
  </si>
  <si>
    <t>A</t>
  </si>
  <si>
    <t>367230</t>
  </si>
  <si>
    <t>66</t>
  </si>
  <si>
    <t>213067</t>
  </si>
  <si>
    <t>68</t>
  </si>
  <si>
    <t>70</t>
  </si>
  <si>
    <t>4</t>
  </si>
  <si>
    <t>239093</t>
  </si>
  <si>
    <t>8</t>
  </si>
  <si>
    <t>Mason Road</t>
  </si>
  <si>
    <t>R3</t>
  </si>
  <si>
    <t>BH02A</t>
  </si>
  <si>
    <t>6</t>
  </si>
  <si>
    <t>10</t>
  </si>
  <si>
    <t>R4</t>
  </si>
  <si>
    <t>5</t>
  </si>
  <si>
    <t>12</t>
  </si>
  <si>
    <t>3</t>
  </si>
  <si>
    <t>14</t>
  </si>
  <si>
    <t>16</t>
  </si>
  <si>
    <t>18</t>
  </si>
  <si>
    <t>566553</t>
  </si>
  <si>
    <t>20</t>
  </si>
  <si>
    <t>570974</t>
  </si>
  <si>
    <t>22</t>
  </si>
  <si>
    <t>237578</t>
  </si>
  <si>
    <t>33</t>
  </si>
  <si>
    <t>34C</t>
  </si>
  <si>
    <t>11104</t>
  </si>
  <si>
    <t>29-31</t>
  </si>
  <si>
    <t>34B</t>
  </si>
  <si>
    <t>34</t>
  </si>
  <si>
    <t>27502</t>
  </si>
  <si>
    <t>38</t>
  </si>
  <si>
    <t>BH02B</t>
  </si>
  <si>
    <t>75</t>
  </si>
  <si>
    <t>605776</t>
  </si>
  <si>
    <t>43</t>
  </si>
  <si>
    <t>BH03A</t>
  </si>
  <si>
    <t>191</t>
  </si>
  <si>
    <t>10275</t>
  </si>
  <si>
    <t>39-41</t>
  </si>
  <si>
    <t>581646</t>
  </si>
  <si>
    <t>BH03C</t>
  </si>
  <si>
    <t>190</t>
  </si>
  <si>
    <t>35-37</t>
  </si>
  <si>
    <t>53</t>
  </si>
  <si>
    <t>1006799</t>
  </si>
  <si>
    <t>Hawkesbury Road</t>
  </si>
  <si>
    <t>51</t>
  </si>
  <si>
    <t>121</t>
  </si>
  <si>
    <t>Alan Street</t>
  </si>
  <si>
    <t>KC01</t>
  </si>
  <si>
    <t>99</t>
  </si>
  <si>
    <t>Hynds Road</t>
  </si>
  <si>
    <t>KC02</t>
  </si>
  <si>
    <t>621465</t>
  </si>
  <si>
    <t>24</t>
  </si>
  <si>
    <t>26</t>
  </si>
  <si>
    <t>28</t>
  </si>
  <si>
    <t>30</t>
  </si>
  <si>
    <t>96</t>
  </si>
  <si>
    <t>32-34</t>
  </si>
  <si>
    <t>110</t>
  </si>
  <si>
    <t>658290</t>
  </si>
  <si>
    <t>Nelson Road</t>
  </si>
  <si>
    <t>95</t>
  </si>
  <si>
    <t>15</t>
  </si>
  <si>
    <t>94</t>
  </si>
  <si>
    <t>17</t>
  </si>
  <si>
    <t>1033317</t>
  </si>
  <si>
    <t>793</t>
  </si>
  <si>
    <t>583638</t>
  </si>
  <si>
    <t>797</t>
  </si>
  <si>
    <t>799</t>
  </si>
  <si>
    <t>662127</t>
  </si>
  <si>
    <t>801</t>
  </si>
  <si>
    <t>B</t>
  </si>
  <si>
    <t>320689</t>
  </si>
  <si>
    <t>803</t>
  </si>
  <si>
    <t>ha</t>
  </si>
  <si>
    <t>112</t>
  </si>
  <si>
    <t>805</t>
  </si>
  <si>
    <t>230092</t>
  </si>
  <si>
    <t>3-5</t>
  </si>
  <si>
    <t>11</t>
  </si>
  <si>
    <t>RGKCP02-I</t>
  </si>
  <si>
    <t>182</t>
  </si>
  <si>
    <t>653443</t>
  </si>
  <si>
    <t>737</t>
  </si>
  <si>
    <t>RGKCP02-II</t>
  </si>
  <si>
    <t>181</t>
  </si>
  <si>
    <t>135218</t>
  </si>
  <si>
    <t>739</t>
  </si>
  <si>
    <t>546799</t>
  </si>
  <si>
    <t>Edwards Road</t>
  </si>
  <si>
    <t>Annangrove Road</t>
  </si>
  <si>
    <t>IN2</t>
  </si>
  <si>
    <t>SPC</t>
  </si>
  <si>
    <t>273-283</t>
  </si>
  <si>
    <t>The Water Lane</t>
  </si>
  <si>
    <t>1071664</t>
  </si>
  <si>
    <t>285-297</t>
  </si>
  <si>
    <t>1070858</t>
  </si>
  <si>
    <t>Local Open Space (RE1)</t>
  </si>
  <si>
    <t>BHLP01</t>
  </si>
  <si>
    <t>21</t>
  </si>
  <si>
    <t>19-21</t>
  </si>
  <si>
    <t>883323</t>
  </si>
  <si>
    <t>91A</t>
  </si>
  <si>
    <t>BHLP02</t>
  </si>
  <si>
    <t>BHLP03</t>
  </si>
  <si>
    <t>BHLP04</t>
  </si>
  <si>
    <t>39157</t>
  </si>
  <si>
    <t>128</t>
  </si>
  <si>
    <t>606746</t>
  </si>
  <si>
    <t>55A</t>
  </si>
  <si>
    <t>BHLP05</t>
  </si>
  <si>
    <t>George Street</t>
  </si>
  <si>
    <t>BHLP06</t>
  </si>
  <si>
    <t>513351</t>
  </si>
  <si>
    <t>BHLP07</t>
  </si>
  <si>
    <t>BHLP08</t>
  </si>
  <si>
    <t>BHLP09</t>
  </si>
  <si>
    <t>7</t>
  </si>
  <si>
    <t>10-32</t>
  </si>
  <si>
    <t>1009338</t>
  </si>
  <si>
    <t>43A</t>
  </si>
  <si>
    <t>BHLP10</t>
  </si>
  <si>
    <t>31</t>
  </si>
  <si>
    <t>46</t>
  </si>
  <si>
    <t>48</t>
  </si>
  <si>
    <t>29</t>
  </si>
  <si>
    <t>50</t>
  </si>
  <si>
    <t>775117</t>
  </si>
  <si>
    <t>52</t>
  </si>
  <si>
    <t>32</t>
  </si>
  <si>
    <t>40-44</t>
  </si>
  <si>
    <t>150</t>
  </si>
  <si>
    <t>59</t>
  </si>
  <si>
    <t>61</t>
  </si>
  <si>
    <t>19</t>
  </si>
  <si>
    <t>63</t>
  </si>
  <si>
    <t>65</t>
  </si>
  <si>
    <t>5C</t>
  </si>
  <si>
    <t>67</t>
  </si>
  <si>
    <t>184031</t>
  </si>
  <si>
    <t>101</t>
  </si>
  <si>
    <t>566555</t>
  </si>
  <si>
    <t>109</t>
  </si>
  <si>
    <t>658288</t>
  </si>
  <si>
    <t>108</t>
  </si>
  <si>
    <t>135744</t>
  </si>
  <si>
    <t>107</t>
  </si>
  <si>
    <t>136173</t>
  </si>
  <si>
    <t>126250</t>
  </si>
  <si>
    <t>253589</t>
  </si>
  <si>
    <t>174</t>
  </si>
  <si>
    <t>Local Road (SP2)</t>
  </si>
  <si>
    <t>1097611</t>
  </si>
  <si>
    <t>749</t>
  </si>
  <si>
    <t>82</t>
  </si>
  <si>
    <t>73</t>
  </si>
  <si>
    <t>37</t>
  </si>
  <si>
    <t>712726</t>
  </si>
  <si>
    <t>269</t>
  </si>
  <si>
    <t>Local Road Widening (SP2)</t>
  </si>
  <si>
    <t>ARU</t>
  </si>
  <si>
    <t>271</t>
  </si>
  <si>
    <t>299</t>
  </si>
  <si>
    <t>240668</t>
  </si>
  <si>
    <t>9</t>
  </si>
  <si>
    <t>B6</t>
  </si>
  <si>
    <t>2A</t>
  </si>
  <si>
    <t>56</t>
  </si>
  <si>
    <t>55</t>
  </si>
  <si>
    <t>131341</t>
  </si>
  <si>
    <t>202532</t>
  </si>
  <si>
    <t>175</t>
  </si>
  <si>
    <t>76</t>
  </si>
  <si>
    <t>136171</t>
  </si>
  <si>
    <t>Box Road</t>
  </si>
  <si>
    <t>Pumping Station (SP2)</t>
  </si>
  <si>
    <t>Sydney Water Corporation</t>
  </si>
  <si>
    <t>School (SP2)</t>
  </si>
  <si>
    <t>School</t>
  </si>
  <si>
    <t xml:space="preserve">Lot </t>
  </si>
  <si>
    <t>#</t>
  </si>
  <si>
    <t>Zone</t>
  </si>
  <si>
    <t>Actual</t>
  </si>
  <si>
    <t>Area (sqm)</t>
  </si>
  <si>
    <t>Value/sqm</t>
  </si>
  <si>
    <t>Water Cycle Management - Land Acquisition</t>
  </si>
  <si>
    <t>Constraint</t>
  </si>
  <si>
    <t>LRA Type</t>
  </si>
  <si>
    <t>Adj. Rate/sqm</t>
  </si>
  <si>
    <t>KC01001</t>
  </si>
  <si>
    <t>KC02001</t>
  </si>
  <si>
    <t>KC02002</t>
  </si>
  <si>
    <t>KC02003</t>
  </si>
  <si>
    <t>KC02004</t>
  </si>
  <si>
    <t>KC02005</t>
  </si>
  <si>
    <t>KC02006</t>
  </si>
  <si>
    <t>KC02007</t>
  </si>
  <si>
    <t>KC02008</t>
  </si>
  <si>
    <t>KC01 / KC02</t>
  </si>
  <si>
    <t>KC01002</t>
  </si>
  <si>
    <t>KC01003</t>
  </si>
  <si>
    <t>KC01004</t>
  </si>
  <si>
    <t>KC01005</t>
  </si>
  <si>
    <t>KC01006</t>
  </si>
  <si>
    <t>KC01007</t>
  </si>
  <si>
    <t>KC01008</t>
  </si>
  <si>
    <t>BH01A1001</t>
  </si>
  <si>
    <t>BH01A1002</t>
  </si>
  <si>
    <t>BH01A1003</t>
  </si>
  <si>
    <t>BH01A1004</t>
  </si>
  <si>
    <t>BH01A1005</t>
  </si>
  <si>
    <t>BH01A1006</t>
  </si>
  <si>
    <t>BH01A1007</t>
  </si>
  <si>
    <t>BH01A1008</t>
  </si>
  <si>
    <t>BH01A1009</t>
  </si>
  <si>
    <t>Flood Prone</t>
  </si>
  <si>
    <t>Transport Management - Land Acquisition</t>
  </si>
  <si>
    <t>Open Space - Land Acquisition</t>
  </si>
  <si>
    <t xml:space="preserve">Water Cycle Management - Land Acquisition - Total </t>
  </si>
  <si>
    <t>Transport Management - Land Acquisition - Total</t>
  </si>
  <si>
    <t>Open Space - Land Acquisition - Total</t>
  </si>
  <si>
    <t>BH02A1001</t>
  </si>
  <si>
    <t>BH02A1002</t>
  </si>
  <si>
    <t>BH02A1003</t>
  </si>
  <si>
    <t>BH02A1004</t>
  </si>
  <si>
    <t>BH02A1005</t>
  </si>
  <si>
    <t>BH02A1006</t>
  </si>
  <si>
    <t>BH02A1007</t>
  </si>
  <si>
    <t>BH02A1008</t>
  </si>
  <si>
    <t>BH02A1009</t>
  </si>
  <si>
    <t>BH02A1010</t>
  </si>
  <si>
    <t>BH02A1011</t>
  </si>
  <si>
    <t>BH02A1012</t>
  </si>
  <si>
    <t>BH02B1001</t>
  </si>
  <si>
    <t>BH03A1001</t>
  </si>
  <si>
    <t>BH03A1002</t>
  </si>
  <si>
    <t>BH03C1001</t>
  </si>
  <si>
    <t>BH03C1002</t>
  </si>
  <si>
    <t>BH03C1003</t>
  </si>
  <si>
    <t>BH03C1004</t>
  </si>
  <si>
    <t>BH03C1005</t>
  </si>
  <si>
    <t>BH03C1006</t>
  </si>
  <si>
    <t>NOTE: To search for acquisitions associated with a specific property (LOT/DP or Street Address), use the filters in Row 2 to firstly select the relevant street name (column G) and then secondly the relevant house number (column F)</t>
  </si>
  <si>
    <t>RGKCP01001</t>
  </si>
  <si>
    <t>RGKCP02-I1001</t>
  </si>
  <si>
    <t>RGKCP02-II1001</t>
  </si>
  <si>
    <t>RGKCP02-II1002</t>
  </si>
  <si>
    <t>RGSPC01001</t>
  </si>
  <si>
    <t>RGSPC02001</t>
  </si>
  <si>
    <t>RGSPC03001</t>
  </si>
  <si>
    <t>BHNR01A1001</t>
  </si>
  <si>
    <t>BHNR01A1002</t>
  </si>
  <si>
    <t>BHNR06A1001</t>
  </si>
  <si>
    <t>BHNR06A1002</t>
  </si>
  <si>
    <t>BHNR09001</t>
  </si>
  <si>
    <t>BHNR09002</t>
  </si>
  <si>
    <t>BHNR09003</t>
  </si>
  <si>
    <t>BHNR09004</t>
  </si>
  <si>
    <t>BHNR09005</t>
  </si>
  <si>
    <t>BHNR09006</t>
  </si>
  <si>
    <t>BHRU01001</t>
  </si>
  <si>
    <t>BHRU01002</t>
  </si>
  <si>
    <t>BHRU01003</t>
  </si>
  <si>
    <t>BHRU01004</t>
  </si>
  <si>
    <t>BHRU02A1001</t>
  </si>
  <si>
    <t>BHRU02A1002</t>
  </si>
  <si>
    <t>BHRU02A1003</t>
  </si>
  <si>
    <t>BHRU02A1004</t>
  </si>
  <si>
    <t>BHRU02A1005</t>
  </si>
  <si>
    <t>BHRU02A1006</t>
  </si>
  <si>
    <t>BHRU02B1001</t>
  </si>
  <si>
    <t>BHRU02B1002</t>
  </si>
  <si>
    <t>BHRU02B1003</t>
  </si>
  <si>
    <t>BHRU06B1001</t>
  </si>
  <si>
    <t>BHRU06B1002</t>
  </si>
  <si>
    <t>BHRU06B1003</t>
  </si>
  <si>
    <t>BHRU06B1004</t>
  </si>
  <si>
    <t>BHRU06B1005</t>
  </si>
  <si>
    <t>BHRU06B1006</t>
  </si>
  <si>
    <t>BHRU08A1001</t>
  </si>
  <si>
    <t>BHRU08A1002</t>
  </si>
  <si>
    <t>BHRU08B1001</t>
  </si>
  <si>
    <t>BHRU08B1002</t>
  </si>
  <si>
    <t>BHRU08B1003</t>
  </si>
  <si>
    <t>BHRU08B1004</t>
  </si>
  <si>
    <t>BHRU091001</t>
  </si>
  <si>
    <t>BHRU091002</t>
  </si>
  <si>
    <t>BHRU091003</t>
  </si>
  <si>
    <t>BHRU091004</t>
  </si>
  <si>
    <t>ARU1001</t>
  </si>
  <si>
    <t>ARU1002</t>
  </si>
  <si>
    <t>ARU1003</t>
  </si>
  <si>
    <t>ARU1004</t>
  </si>
  <si>
    <t>ARU1005</t>
  </si>
  <si>
    <t>ARU1006</t>
  </si>
  <si>
    <t>BHLP01001</t>
  </si>
  <si>
    <t>BHLP01002</t>
  </si>
  <si>
    <t>BHLP02001</t>
  </si>
  <si>
    <t>BHLP03001</t>
  </si>
  <si>
    <t>BHLP04001</t>
  </si>
  <si>
    <t>BHLP04002</t>
  </si>
  <si>
    <t>BHLP04003</t>
  </si>
  <si>
    <t>BHLP05001</t>
  </si>
  <si>
    <t>BHLP06001</t>
  </si>
  <si>
    <t>BHLP06002</t>
  </si>
  <si>
    <t>BHLP07001</t>
  </si>
  <si>
    <t>BHLP07002</t>
  </si>
  <si>
    <t>BHLP08001</t>
  </si>
  <si>
    <t>BHLP09001</t>
  </si>
  <si>
    <t>BHLP09002</t>
  </si>
  <si>
    <t>BHLP09003</t>
  </si>
  <si>
    <t>BHLP10001</t>
  </si>
  <si>
    <t>BHPF01001</t>
  </si>
  <si>
    <t>BHPF02001</t>
  </si>
  <si>
    <t>BHPF02002</t>
  </si>
  <si>
    <t>BHPF02003</t>
  </si>
  <si>
    <t>BHPF02004</t>
  </si>
  <si>
    <t>BHPF02005</t>
  </si>
  <si>
    <t>BHPF03001</t>
  </si>
  <si>
    <t>BHPF03002</t>
  </si>
  <si>
    <t>BHPF03003</t>
  </si>
  <si>
    <t>BHPF03004</t>
  </si>
  <si>
    <t>BHPF03005</t>
  </si>
  <si>
    <t>BHPF03006</t>
  </si>
  <si>
    <t>BHPF03007</t>
  </si>
  <si>
    <t>BHPF03008</t>
  </si>
  <si>
    <t>BHPF04001</t>
  </si>
  <si>
    <t>BHPF04002</t>
  </si>
  <si>
    <t>BHPF04003</t>
  </si>
  <si>
    <t>BHPF04004</t>
  </si>
  <si>
    <t>BHPF04005</t>
  </si>
  <si>
    <t>BHPF04006</t>
  </si>
  <si>
    <t>BHPF05001</t>
  </si>
  <si>
    <t>BHPF05002</t>
  </si>
  <si>
    <t>BHPF05003</t>
  </si>
  <si>
    <t>BHPF05004</t>
  </si>
  <si>
    <t>BHPF05005</t>
  </si>
  <si>
    <t>BHPF05006</t>
  </si>
  <si>
    <t>BHPF05007</t>
  </si>
  <si>
    <t>BHPF05008</t>
  </si>
  <si>
    <t>BHPF05009</t>
  </si>
  <si>
    <t>BHPF05010</t>
  </si>
  <si>
    <t>BHPF05011</t>
  </si>
  <si>
    <t>BHPF05012</t>
  </si>
  <si>
    <t>BHPF06001</t>
  </si>
  <si>
    <t>BHPF06002</t>
  </si>
  <si>
    <t>TOTAL</t>
  </si>
  <si>
    <r>
      <t>m</t>
    </r>
    <r>
      <rPr>
        <b/>
        <vertAlign val="superscript"/>
        <sz val="8"/>
        <color theme="1"/>
        <rFont val="Verdana"/>
        <family val="2"/>
      </rPr>
      <t>2</t>
    </r>
  </si>
  <si>
    <t>ALL - Land Acquisition</t>
  </si>
  <si>
    <t>Water Cycle Management - Land Acquisition - KCP</t>
  </si>
  <si>
    <t>Water Cycle Management - Land Acquisition - SPC</t>
  </si>
  <si>
    <t>AECOM Traffic Management &amp; Open Space Strategic Design - Cost Estimate February 2014</t>
  </si>
  <si>
    <t>KC01, RGKCP06 (Portion of RGBH12)</t>
  </si>
  <si>
    <t>KC02, RGKCP07 (Portion of RGBH12)</t>
  </si>
  <si>
    <t>New Main Road - Mt Carmel Road - Mason Road to Boundary Road "Link Road"</t>
  </si>
  <si>
    <t>Contingency (30%)</t>
  </si>
  <si>
    <t>Source: IPART Local Infrastructure Benchmark Costs (April 2014) for New 4-Lane Sub-Arterial Road (Item 1.1) - Rate = $10,235 per metre incl. 15% Council on-costs/delivery (PM/Design). 30% contingency applied for Roads at the Strategic Review stage in accordance with Section 7 (Table 7.1) of IPART Report</t>
  </si>
  <si>
    <t>PM/Design</t>
  </si>
  <si>
    <t>Source: JWP Water Cycle Management Post Exhibition Strategy Report - June 2012 (Basins, Raingarden and Drainage/Structures/Culverts) - Cost estimate includes PM, Design and 15% Contingency</t>
  </si>
  <si>
    <t>Source: JWP Water Cycle Management Post Exhibition Strategy Report - June 2012 (Basins and Raingarden) - Cost estimate includes PM, Design and 15% Contingency / AECOM TM&amp;OS Strategic Design Report January 2014 (Drainage/Structures/Culverts)</t>
  </si>
  <si>
    <t>Source: JWP Water Cycle Management Post Re-Exhibition Strategy Report - November 2012 (Basins and Raingarden) - Cost estimate includes PM, Design and 15% Contingency / AECOM TM&amp;OS Strategic Design Report January 2014 (Drainage/Structures/Culverts)</t>
  </si>
  <si>
    <t>Source: JWP Water Cycle Management Post Exhibition Strategy Report - June 2012 - Cost estimate includes PM, Design and 15% Contingency</t>
  </si>
  <si>
    <t>Source: GHD Advice (14.09.11 / Doc # 88260256) / Costing Based on JWP Water Cycle Management Post Exhibition Strategy Report - June 2012 - Cost estimate includes PM, Design and 15% Contingency</t>
  </si>
  <si>
    <t>PM/Design (15%)</t>
  </si>
  <si>
    <t>Source: IPART Local Infrastructure Benchmark Costs (April 2014) for Roundabout Intersection and Pavement in Greenfield with No Traffic (Item 1.14.3) - Rate = $330,412 per item incl. 15% Council on-costs/delivery (PM/Design). 30% contingency applied for Roads infrastructure at the Strategic Review stage in accordance with Section 7 (Table 7.1) of IPART Report</t>
  </si>
  <si>
    <t>Source: Base rate is Council Estimate/Experience. No IPART Local Infrastructure Benchmark Available for this specific type of Cycleway (it is noted that the rate applied is lower than the Benchmark Rate for Pedestrian Pathways and On-Road Cycleways). Base cost has been escalated for Council on-costs/Delivery (15% for PM/Delivery/Design in accordance with Table 4.2 of IPART Report) and for Contingency (30% Contingency for Roads at the Strategic Review stage in accordance with Table 7.1 of IPART Report).</t>
  </si>
  <si>
    <t>Source: IPART Local Infrastructure Benchmark Costs (April 2014) for Bus Stop Including Enclosure, Seating and Signage (Item 1.16) - Rate = $17,515 per item incl. 15% Council on-costs/delivery (PM/Design). 30% contingency applied for Roads infrastructure at the Strategic Review stage in accordance with Section 7 (Table 7.1) of IPART Report.</t>
  </si>
  <si>
    <t>Source: Basic Rate for Embellishment of Local Parks including PM/Design and Contingency. Design has not been completed and as such, the itemised Local Open Space Embellishment Benchmark Rates cannot be applied to each component of the Local Park.</t>
  </si>
  <si>
    <t>Source: IPART Local Infrastructure Benchmark Costs Report (April 2014) recommends the inclusion of up to 1.5% of the total value of works to be funded within the Plan to cover the cost of plan preparation, management and administration (Section 8 of the IPART Report - Recommendation No. 8). Adminstration costs have been calculated in accordance with this recommendation as 1.5% of the total value of works to be funded through the Contributions Plan.</t>
  </si>
  <si>
    <t>Contingency</t>
  </si>
  <si>
    <t xml:space="preserve">PM/Design </t>
  </si>
  <si>
    <t>Fees (1.5%)</t>
  </si>
  <si>
    <t>Land Value Rates</t>
  </si>
  <si>
    <t>Source: Land Acquisition Sheet / GIS Export Data</t>
  </si>
  <si>
    <t>Source: JWP Water Cycle Management Post Exhibition Strategy Report - June 2012</t>
  </si>
  <si>
    <t>Category</t>
  </si>
  <si>
    <t>Preparation, Review and On-going Implementation of Plan</t>
  </si>
  <si>
    <t>Change</t>
  </si>
  <si>
    <t>Value - Exhibited</t>
  </si>
  <si>
    <t>Value - Post-Exhibition</t>
  </si>
  <si>
    <t>Summary of Post Exhibition Amendments</t>
  </si>
  <si>
    <t>PM/Design  (30%)</t>
  </si>
  <si>
    <t>50% of Total Cost apportioned to CP11. Total Length = 2,600 m. 500 m is Funded from SIC Levy. Linear Metre rate is inclusive of Signalised Intersection at Annangrove Road and The Water Lane, on-costs and contingency.</t>
  </si>
  <si>
    <t>Incl. Mt Carmel Road Land Acquisition (BHNR01B)</t>
  </si>
  <si>
    <t>413m Length</t>
  </si>
  <si>
    <t>61 metres through R2 zoned land and flood affected</t>
  </si>
  <si>
    <t>130 metres through R2 zoned land, no constraints</t>
  </si>
  <si>
    <t>222 metres through E2 zoned land and flood affected</t>
  </si>
  <si>
    <t>In Lot 12 DP 1009338</t>
  </si>
  <si>
    <t>43A Boundary Road</t>
  </si>
  <si>
    <t>BHNR01B1001</t>
  </si>
  <si>
    <t>Not Zoned for Acquisition</t>
  </si>
  <si>
    <t>E2</t>
  </si>
  <si>
    <t>Included as per IPART Recommendation</t>
  </si>
  <si>
    <t>Incl. Mt Carmel Road Land Acquisition (BHNR02A)</t>
  </si>
  <si>
    <t>21m width (typical sub-arterial width based on DCP - for portion of Mt Carmel north of Killarney Chain of Ponds)</t>
  </si>
  <si>
    <t>List of Changes to Works Schedule</t>
  </si>
  <si>
    <t>Incl. missing Land Acquisition values for open space items - additional land acquisition of $1,408,535.27</t>
  </si>
  <si>
    <t>63 metres through R2, no constraints</t>
  </si>
  <si>
    <t>In Lot 75 DP 605776</t>
  </si>
  <si>
    <t>43 Boundary Road</t>
  </si>
  <si>
    <t>67 metres through R2, no constraints</t>
  </si>
  <si>
    <t>38 metres through E2, no constraints</t>
  </si>
  <si>
    <t>77 metres through R2, no constraints</t>
  </si>
  <si>
    <t>223 metres through E2, flood affected</t>
  </si>
  <si>
    <t>629m Length</t>
  </si>
  <si>
    <t>Amend length of BHNR02A from 588 metres to 629 metres. This reflects a more accurate estimate of the length of this portion (determined in calculating the extent and cost of land acquisition) than the previous estimate.</t>
  </si>
  <si>
    <t>This increases the total cost of construction for this portion from $7,823,634 to $8,369,159.50</t>
  </si>
  <si>
    <t>161 metres through R2, no constraints</t>
  </si>
  <si>
    <t>Total Value of additional Land Acquisition</t>
  </si>
  <si>
    <t xml:space="preserve">Total Value of additional Land Acquisition </t>
  </si>
  <si>
    <t>Source: AECOM Traffic Management &amp; Open Space Strategic Design - February 2014 (Note - the following costs have been removed from the cost estimate as presented in the AECOM Concept Cost Estimate: 1 - Water Quality Basin Costs as these are incl. in Water Management; 2 - 'Sundry - unmeasured items' in accordance with IPART Recommendation re: Essential Works List).  In accordance with IPART Local Infrastructure Benchmark Report (April 2014), the base cost has been escalated for Council on-costs/Delivery by 15% (for PM/Delivery/Design in accordance with Table 4.2 of IPART Benchmark Report) and for Contingency by 15% (in accordance with IPART Recommendation re: Reasonable Costs).</t>
  </si>
  <si>
    <t>Contingency (15%)</t>
  </si>
  <si>
    <t>Source: AECOM Traffic Management &amp; Open Space Strategic Design - February 2014 (Note - the following costs have been removed from the cost estimate as presented in the AECOM Concept Cost Estimate: 1 - 'Sundry - unmeasured items' in accordance with IPART Recommendation re: Essential Works List).  In accordance with IPART Local Infrastructure Benchmark Report (April 2014), the base cost has been escalated for Council on-costs/Delivery by 15% (for PM/Delivery/Design in accordance with Table 4.2 of IPART Benchmark Report) and for Contingency by 15% (in accordance with IPART Recommendation re: Reasonable Costs).</t>
  </si>
  <si>
    <t>Remove Sundry Item Cost for Parks 1-6</t>
  </si>
  <si>
    <t>Reduce Contingency for Open Space from 20% to 15%</t>
  </si>
  <si>
    <t>Remove Indoor Recreation Facility from Park 5 - reduce by approx. $18 mil</t>
  </si>
  <si>
    <t>Contingency (20/30%)</t>
  </si>
  <si>
    <t>Source: AECOM Traffic Management &amp; Open Space Strategic Design - February 2014  - 22m wide x 120m long Bridge - No IPART Benchmark Rate Available. In accordance with IPART Local Infrastructure Benchmark Report (April 2014), base rate has been escalated for Council on-costs/Delivery (15% for PM/Delivery/Design in accordance with Table 4.2 of IPART Report) and for Contingency (30% Contingency for Roads at the Strategic Review stage in accordance with Table 7.1 of IPART Report).</t>
  </si>
  <si>
    <t>Source: AECOM Traffic Management &amp; Open Space Strategic Design - February 2014  - 22m wide x 100m long Bridge - No IPART Benchmark Rate Available. In accordance with IPART Local Infrastructure Benchmark Report (April 2014), base rate has been escalated for Council on-costs/Delivery (15% for PM/Delivery/Design in accordance with Table 4.2 of IPART Report) and for Contingency (20%).</t>
  </si>
  <si>
    <t>Source: Cost Report accompanying the Boundary Road Strategic Concept Design Study prepared by AECOM/Davis Langdon 26.02.2013 - 22m wide x 125m long Bridge - No IPART Benchmark Rate Available. In accordance with IPART Local Infrastructure Benchmark Report (April 2014), base rate has been escalated for Council on-costs/Delivery (15% for PM/Delivery/Design in accordance with Table 4.2 of IPART Report) and for Contingency (20%).</t>
  </si>
  <si>
    <t>BHPF06003</t>
  </si>
  <si>
    <t>As part of 6/2014/PLP - includes land acquisition at 285-297 Annangrove Road</t>
  </si>
  <si>
    <t>Add 0.2ha of land for additional passive open space (6/2014/PLP)</t>
  </si>
  <si>
    <t>6/2014/PLP Amendment #1</t>
  </si>
  <si>
    <t>Include additional land acquisition for 3.2 ha of open space which will be rezoned to RE1 Public Recreation as Part of Planning Proposal - this will form part of BHPF06 (30,000sqm) and the adjoining open space (2,000sqm)</t>
  </si>
  <si>
    <t xml:space="preserve">Increases value of open space land acquisition by </t>
  </si>
  <si>
    <t>Assumed underlying zoning and land value of R3 Medium Density Residential</t>
  </si>
  <si>
    <t>6/2014/PLP Amendment #2</t>
  </si>
  <si>
    <t xml:space="preserve">Include additional embellishment costs for 30,000 sqm of additional active open space (playing field). </t>
  </si>
  <si>
    <t>$775280 for Soccer Field (same cost as other soccer field within BHPF06 based on AECOM Report)</t>
  </si>
  <si>
    <t>Additional Removal and Earthworks for additional 30,000 sqm of active open space within BHPF06 (figures below based on AECOM rates for works within BHPF06)</t>
  </si>
  <si>
    <t>Quantity</t>
  </si>
  <si>
    <t>Site Preparation</t>
  </si>
  <si>
    <t>Strip Topsoil</t>
  </si>
  <si>
    <t>Balanced Cut and Fill</t>
  </si>
  <si>
    <t>Imported Filling</t>
  </si>
  <si>
    <t>Not Included</t>
  </si>
  <si>
    <t>Trim and Level Subgrade</t>
  </si>
  <si>
    <t>Plus,</t>
  </si>
  <si>
    <t xml:space="preserve">Once PM/Des and Contingency Allowances are added, the total value of BHPF06 Embellishment increases by  </t>
  </si>
  <si>
    <t>Add emb. Costs for additional 3ha for active open space. Costs from AECOM Report for BHPF06 used to value additional playing field and earthworks for 3ha of active open space embellishment</t>
  </si>
  <si>
    <t>Source: AECOM Traffic Management &amp; Open Space Strategic Design - February 2014 (Note - the following costs have been removed from the cost estimate as presented in the AECOM Concept Cost Estimate: 1 - Water Quality Basin Costs as these are incl. in Water Management; 2 - 'Sundry - unmeasured items' in accordance with IPART Recommendation re: Essential Works List).  In accordance with IPART Local Infrastructure Benchmark Report (April 2014), the base cost has been escalated for Council on-costs/Delivery by 15% (for PM/Delivery/Design in accordance with Table 4.2 of IPART Benchmark Report) and for Contingency by 15% (in accordance with IPART Recommendation re: Reasonable Costs). An additional cost is also included for the embellishment of additional playing field resulting from rezoning of land in Box Hill (6/2014/PLP) - this cost is based on the AECOM Report for the provision of a standard soccer field on this site ($775,280) as well as additional 'Removal and Earthworks' Costs for an additional 30,000sqm of land within BHPF06)</t>
  </si>
  <si>
    <t>Source: AECOM Traffic Management &amp; Open Space Strategic Design - February 2014 - In accordance with IPART Local Infrastructure Benchmark Report (April 2014), base cost has been escalated for Council on-costs/Delivery (15% for PM/Delivery/Design in accordance with Table 4.2 of IPART Report) and for Contingency (20%).</t>
  </si>
  <si>
    <t>Reduce contingency for Bridge (where AECOM Costs used) from 30% to 20%. Also reduce contingency for Boundary Road Bridge from 30% to 20%</t>
  </si>
  <si>
    <t>Reduce contingency for Intersections (where AECOM Costs used) from 30% to 20%.</t>
  </si>
  <si>
    <t>Reduce contingency for Roundabouts (despite applying the IPART Benchmark Rates) from 30% to 20% as these are relatively minor infrastructure items</t>
  </si>
  <si>
    <t>6/2014/PLP Amendment #3</t>
  </si>
  <si>
    <t>Increase area of passive open space embellishment by 0.2 ha for additional passive open space rezoned as part of 6/2014/PLP</t>
  </si>
  <si>
    <t>BHR08</t>
  </si>
  <si>
    <t>New Residential Road Network (6/2014/PLP)</t>
  </si>
  <si>
    <t>6/2014/PLP Amendment #4</t>
  </si>
  <si>
    <t xml:space="preserve">Increases value of traffic capital by </t>
  </si>
  <si>
    <t>Include additional roundabout in new residential road layout (BHR08)</t>
  </si>
  <si>
    <t>Raingarden (SPC)</t>
  </si>
  <si>
    <t>Apportionment</t>
  </si>
  <si>
    <t>Residential (%)</t>
  </si>
  <si>
    <t>Residential ($)</t>
  </si>
  <si>
    <t>Non-Residential (%)</t>
  </si>
  <si>
    <t>Non-Residential ($)</t>
  </si>
  <si>
    <t>Note Re: Apportionment - GHD Advice identifies the following split: Resi - 0%, Ind - 44%, Retail - 32% and Business Park - 24%... As 6/2013/PLP will rezoned the B6 Business Park land adjoining this road to R1 General Residential, the portion previously identified as Business Park demand (24%) has been re-allocated to Residential (to account for the R1 Residential Land)</t>
  </si>
  <si>
    <t>Note Re: Apportionment - GHD Advice identifies the following split: Resi - 63%, Ind - 12%, Retail - 10% and Business Park - 15%... As 6/2013/PLP will rezone a large portion of the IN2 land to Residential, the portion previously identified as Industrial Demand (12%) has been re-allocated to Residential</t>
  </si>
  <si>
    <t>Note Re: Apportionment - Based on GHD Apportionment for BHRU02B (Terry Road - Town Centre Road to Mason Road Bypass)</t>
  </si>
  <si>
    <t>Note Re: Apportionment - Based on GHD Apportionment for BHRU11 (Not in CP - Box Road between Nelson Road and Bend)</t>
  </si>
  <si>
    <t>Note Re: Apportionment - Based on GHD Apportionment for BHNR01 (Mt Carmel Road between Windsor Road and Business Park Road [closest road portion to Intersection])</t>
  </si>
  <si>
    <t>50/50 Apportionment assumed between residential and non-residential</t>
  </si>
  <si>
    <t>Note Re: Apportionment - Based on GHD Apportionment for BHRU09 (The Water Lane between Box Road Extension and Annangrove Road - closest road portion to intersection)</t>
  </si>
  <si>
    <t>Note Re: Apportionment - Based on GHD Apportionemnt for BHRU12 (Box Road between bend and Windsor Road - closest road portion) (Residential - 43%, Industrial 52%, Retail 5%) however given 6/2014/PLP will be rezoning industrial land to Residential, the 52% indsutrial demand has been reallocated to Residential</t>
  </si>
  <si>
    <t>Note Re: Apportionment - Based on Average apportionment of two intersections on Boundary Road: BHT01 (50/50) and BHT08 (70/30) - it is assumed the demand for these intersections is representative of the overall expected usage of Boundary Road</t>
  </si>
  <si>
    <t>Note Re: Apportionment - Based on Average apportionment of BHRU01 (Terry Road b/n Windsor and Hynds Road) and BHRU02 (Terry Road b/n Hynds and Mason Road) as these are the two road portions which link to this bridge</t>
  </si>
  <si>
    <t>Note Re: Apportionment - Based on GHD Advice for BHNR02 (Mt Carmel Road between KCP and Old Pitt Town Road - closest road portion)</t>
  </si>
  <si>
    <t>Note Re: Apportionment - assumed same apportionment as Boundary Road Upgrade</t>
  </si>
  <si>
    <t>Note Re: Apportionment - Based on GHD Apportionment for BHRU07, BHRU06, BHRU10</t>
  </si>
  <si>
    <t>Note Re: Apportionment - Based on GHD Apportionment for BHRU05 (George Street b/n Terry Road and Old Pitt Town Road)</t>
  </si>
  <si>
    <t>Apportioned based on land area of residential and non-residential zones within KCP</t>
  </si>
  <si>
    <t>Apportioned based on land area of residential and non-residential zones within SPC</t>
  </si>
  <si>
    <t>Non-Res ($)</t>
  </si>
  <si>
    <t>Non-Res (%)</t>
  </si>
  <si>
    <t>Note Re: Apporitonment - Bridge has a heavy vehicle weight limit meaning traffic will be primarily residential and public transport (buses)</t>
  </si>
  <si>
    <t xml:space="preserve">Note: Due to size/length and anticipated usage of Annangrove Road, Assumed 50/50 split </t>
  </si>
  <si>
    <t>Add one (1) additional roundabout within new residential road network (6/2014/PLP) - apportioned 100% to residential development as the rezoning to residential land creates need for this roundabout</t>
  </si>
  <si>
    <t>Note Re: Apportionment - Based on Average of GHD Apportionment for BHRU04 (Hynds Road between entire length from Terry Road to Edwards Road) and BHRU10 (Nelson Road between Windsor Road and Hynds Road) - these are the closest two road portions with apportionment information in GHD advice</t>
  </si>
  <si>
    <t>Note Re: Apportionment - Based on GHD Apportionment for BHRU03 (Terry Road between Mason Road and Old Pitt Town Road) - closest road portion</t>
  </si>
  <si>
    <t>Note Re: Apportionment - Based on GHD Apportionment for BHNR02 (Mt Carmel Road between Killarney Chain of Ponds and Old Pitt Town Road) - closest road portion</t>
  </si>
  <si>
    <t>Note Re: Apportionment - Based on GHD Apportionment for BHNR03 (George Street between Boundary Road and Terry Road) - closest road portion</t>
  </si>
  <si>
    <t>Note Re: Apportionment - Based on GHD Apportionment for BHNR05 (Link Road between Boundary Road and Mt Carmel Road) - closest road portion</t>
  </si>
  <si>
    <t>Residential</t>
  </si>
  <si>
    <t>Non-Residential</t>
  </si>
  <si>
    <t>UNSURE</t>
  </si>
  <si>
    <r>
      <t>Source: AECOM Traffic Management &amp; Open Space Strategic Design - February 2014 (Note - the following costs have been removed from the cost estimate as presented in the AECOM Concept Cost Estimate: 1 - 'Sundry - unmeasured items' in accordance with IPART Recommendation re: Essential Works List; NOT REMOVED&gt;&gt;&gt;</t>
    </r>
    <r>
      <rPr>
        <i/>
        <sz val="8"/>
        <color theme="1"/>
        <rFont val="Verdana"/>
        <family val="2"/>
      </rPr>
      <t>2 - Costs for Indoor Recreation Centre in accordance with IPART Recommendation re: Essential Works List&lt;&lt;&lt;NOT REMOVED</t>
    </r>
    <r>
      <rPr>
        <sz val="8"/>
        <color theme="1"/>
        <rFont val="Verdana"/>
        <family val="2"/>
      </rPr>
      <t>).  In accordance with IPART Local Infrastructure Benchmark Report (April 2014), the base cost has been escalated for Council on-costs/Delivery by 15% (for PM/Delivery/Design in accordance with Table 4.2 of IPART Benchmark Report) and for Contingency by 15% (in accordance with IPART Recommendation re: Reasonable Costs).</t>
    </r>
  </si>
  <si>
    <t>NEED TO THOROUGHLY REVIEW IPART RECOMMENDATIONS AND DETERMINE WHICH ONES WILL BE IMPLEMENTED VERSUS WHICH ONES WILL NOT….</t>
  </si>
  <si>
    <t xml:space="preserve">Edwards Road over Smalls Creek (64%) - 36% CP13 </t>
  </si>
  <si>
    <t>34% of Total Cost apportioned to CP13 - Cost based on CP13 Costings (IPART Approved) - this needs to be updated to 36% in accordance with IPART recommendation</t>
  </si>
  <si>
    <t>CP13 Bridge</t>
  </si>
  <si>
    <t>cost taken from IPART endorsed CP13 North Kellyville</t>
  </si>
  <si>
    <t>New Roads &amp; Bridges</t>
  </si>
  <si>
    <t>diff</t>
  </si>
  <si>
    <t>Land Acquisition</t>
  </si>
  <si>
    <t>Capital Apportionment</t>
  </si>
  <si>
    <t>Capital</t>
  </si>
  <si>
    <t>Water Cycle Management Facilities</t>
  </si>
  <si>
    <t>43-44</t>
  </si>
  <si>
    <t>BHRU01 and BHRU02A</t>
  </si>
  <si>
    <t>Road Upgrade - Terry Road - Windsor Road to Mason Road</t>
  </si>
  <si>
    <t>Transport Management</t>
  </si>
  <si>
    <t>Road Upgrade - Annangrove Road                                                                                                                                                        (including BHT16 -Signalised Intersection with the Water Lane) (50%) - 50% CP11</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</si>
</sst>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6" formatCode="&quot;$&quot;#,##0;[Red]\-&quot;$&quot;#,##0"/>
    <numFmt numFmtId="7" formatCode="&quot;$&quot;#,##0.00;\-&quot;$&quot;#,##0.00"/>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quot;$&quot;#,##0"/>
    <numFmt numFmtId="165" formatCode="&quot;$&quot;#,##0.00"/>
    <numFmt numFmtId="166" formatCode="#,##0_ ;[Red]\-#,##0\ "/>
    <numFmt numFmtId="167" formatCode="0.00000000000"/>
    <numFmt numFmtId="168" formatCode="0.000"/>
    <numFmt numFmtId="169" formatCode="0.0%"/>
    <numFmt numFmtId="170" formatCode="_-&quot;$&quot;* #,##0_-;\-&quot;$&quot;* #,##0_-;_-&quot;$&quot;* &quot;-&quot;??_-;_-@_-"/>
  </numFmts>
  <fonts count="47" x14ac:knownFonts="1">
    <font>
      <sz val="11"/>
      <color theme="1"/>
      <name val="Calibri"/>
      <family val="2"/>
      <scheme val="minor"/>
    </font>
    <font>
      <sz val="11"/>
      <color theme="1"/>
      <name val="Calibri"/>
      <family val="2"/>
      <scheme val="minor"/>
    </font>
    <font>
      <b/>
      <sz val="11"/>
      <color theme="1"/>
      <name val="Calibri"/>
      <family val="2"/>
      <scheme val="minor"/>
    </font>
    <font>
      <sz val="8"/>
      <color indexed="81"/>
      <name val="Tahoma"/>
      <family val="2"/>
    </font>
    <font>
      <b/>
      <sz val="8"/>
      <color indexed="81"/>
      <name val="Tahoma"/>
      <family val="2"/>
    </font>
    <font>
      <sz val="10"/>
      <color theme="1"/>
      <name val="Calibri"/>
      <family val="2"/>
      <scheme val="minor"/>
    </font>
    <font>
      <sz val="9"/>
      <color theme="1"/>
      <name val="Calibri"/>
      <family val="2"/>
      <scheme val="minor"/>
    </font>
    <font>
      <b/>
      <sz val="9"/>
      <color theme="1"/>
      <name val="Calibri"/>
      <family val="2"/>
      <scheme val="minor"/>
    </font>
    <font>
      <b/>
      <sz val="10"/>
      <color theme="1"/>
      <name val="Calibri"/>
      <family val="2"/>
      <scheme val="minor"/>
    </font>
    <font>
      <sz val="8"/>
      <name val="Arial"/>
      <family val="2"/>
    </font>
    <font>
      <sz val="8"/>
      <color theme="1"/>
      <name val="Calibri"/>
      <family val="2"/>
      <scheme val="minor"/>
    </font>
    <font>
      <b/>
      <sz val="8"/>
      <color theme="1"/>
      <name val="Calibri"/>
      <family val="2"/>
      <scheme val="minor"/>
    </font>
    <font>
      <b/>
      <i/>
      <sz val="8"/>
      <color theme="1"/>
      <name val="Calibri"/>
      <family val="2"/>
      <scheme val="minor"/>
    </font>
    <font>
      <b/>
      <sz val="12"/>
      <color theme="1"/>
      <name val="Calibri"/>
      <family val="2"/>
      <scheme val="minor"/>
    </font>
    <font>
      <b/>
      <sz val="14"/>
      <color theme="1"/>
      <name val="Calibri"/>
      <family val="2"/>
      <scheme val="minor"/>
    </font>
    <font>
      <b/>
      <sz val="8"/>
      <color theme="1"/>
      <name val="Verdana"/>
      <family val="2"/>
    </font>
    <font>
      <sz val="8"/>
      <color theme="1"/>
      <name val="Verdana"/>
      <family val="2"/>
    </font>
    <font>
      <vertAlign val="superscript"/>
      <sz val="9"/>
      <color theme="1"/>
      <name val="Verdana"/>
      <family val="2"/>
    </font>
    <font>
      <sz val="11"/>
      <color theme="1"/>
      <name val="Verdana"/>
      <family val="2"/>
    </font>
    <font>
      <vertAlign val="superscript"/>
      <sz val="8"/>
      <color theme="1"/>
      <name val="Verdana"/>
      <family val="2"/>
    </font>
    <font>
      <b/>
      <u/>
      <sz val="11"/>
      <color theme="1"/>
      <name val="Calibri"/>
      <family val="2"/>
      <scheme val="minor"/>
    </font>
    <font>
      <sz val="9"/>
      <color indexed="81"/>
      <name val="Tahoma"/>
      <family val="2"/>
    </font>
    <font>
      <b/>
      <sz val="9"/>
      <color indexed="81"/>
      <name val="Tahoma"/>
      <family val="2"/>
    </font>
    <font>
      <sz val="8"/>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vertAlign val="superscript"/>
      <sz val="11"/>
      <color theme="1"/>
      <name val="Calibri"/>
      <family val="2"/>
      <scheme val="minor"/>
    </font>
    <font>
      <sz val="11"/>
      <name val="Calibri"/>
      <family val="2"/>
      <scheme val="minor"/>
    </font>
    <font>
      <b/>
      <sz val="10"/>
      <color theme="1"/>
      <name val="Verdana"/>
      <family val="2"/>
    </font>
    <font>
      <b/>
      <vertAlign val="superscript"/>
      <sz val="8"/>
      <color theme="1"/>
      <name val="Verdana"/>
      <family val="2"/>
    </font>
    <font>
      <b/>
      <sz val="14"/>
      <name val="Arial"/>
      <family val="2"/>
    </font>
    <font>
      <sz val="10"/>
      <name val="Arial"/>
      <family val="2"/>
    </font>
    <font>
      <sz val="10"/>
      <color rgb="FFFF0000"/>
      <name val="Calibri"/>
      <family val="2"/>
      <scheme val="minor"/>
    </font>
    <font>
      <i/>
      <sz val="8"/>
      <color theme="1"/>
      <name val="Verdana"/>
      <family val="2"/>
    </font>
  </fonts>
  <fills count="54">
    <fill>
      <patternFill patternType="none"/>
    </fill>
    <fill>
      <patternFill patternType="gray125"/>
    </fill>
    <fill>
      <patternFill patternType="solid">
        <fgColor rgb="FFFFFF00"/>
        <bgColor indexed="64"/>
      </patternFill>
    </fill>
    <fill>
      <patternFill patternType="solid">
        <fgColor theme="0" tint="-0.34998626667073579"/>
        <bgColor indexed="64"/>
      </patternFill>
    </fill>
    <fill>
      <patternFill patternType="solid">
        <fgColor theme="0"/>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rgb="FFFF0000"/>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79998168889431442"/>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indexed="9"/>
        <bgColor indexed="9"/>
      </patternFill>
    </fill>
    <fill>
      <patternFill patternType="solid">
        <fgColor theme="0" tint="-4.9989318521683403E-2"/>
        <bgColor indexed="64"/>
      </patternFill>
    </fill>
    <fill>
      <patternFill patternType="solid">
        <fgColor theme="5" tint="0.39997558519241921"/>
        <bgColor indexed="64"/>
      </patternFill>
    </fill>
  </fills>
  <borders count="25">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s>
  <cellStyleXfs count="45">
    <xf numFmtId="0" fontId="0" fillId="0" borderId="0"/>
    <xf numFmtId="43" fontId="1" fillId="0" borderId="0" applyFont="0" applyFill="0" applyBorder="0" applyAlignment="0" applyProtection="0"/>
    <xf numFmtId="44" fontId="1" fillId="0" borderId="0" applyFont="0" applyFill="0" applyBorder="0" applyAlignment="0" applyProtection="0"/>
    <xf numFmtId="0" fontId="24" fillId="0" borderId="0" applyNumberFormat="0" applyFill="0" applyBorder="0" applyAlignment="0" applyProtection="0"/>
    <xf numFmtId="0" fontId="25" fillId="0" borderId="12" applyNumberFormat="0" applyFill="0" applyAlignment="0" applyProtection="0"/>
    <xf numFmtId="0" fontId="26" fillId="0" borderId="13" applyNumberFormat="0" applyFill="0" applyAlignment="0" applyProtection="0"/>
    <xf numFmtId="0" fontId="27" fillId="0" borderId="14" applyNumberFormat="0" applyFill="0" applyAlignment="0" applyProtection="0"/>
    <xf numFmtId="0" fontId="27" fillId="0" borderId="0" applyNumberFormat="0" applyFill="0" applyBorder="0" applyAlignment="0" applyProtection="0"/>
    <xf numFmtId="0" fontId="28" fillId="17" borderId="0" applyNumberFormat="0" applyBorder="0" applyAlignment="0" applyProtection="0"/>
    <xf numFmtId="0" fontId="29" fillId="18" borderId="0" applyNumberFormat="0" applyBorder="0" applyAlignment="0" applyProtection="0"/>
    <xf numFmtId="0" fontId="30" fillId="19" borderId="0" applyNumberFormat="0" applyBorder="0" applyAlignment="0" applyProtection="0"/>
    <xf numFmtId="0" fontId="31" fillId="20" borderId="15" applyNumberFormat="0" applyAlignment="0" applyProtection="0"/>
    <xf numFmtId="0" fontId="32" fillId="21" borderId="16" applyNumberFormat="0" applyAlignment="0" applyProtection="0"/>
    <xf numFmtId="0" fontId="33" fillId="21" borderId="15" applyNumberFormat="0" applyAlignment="0" applyProtection="0"/>
    <xf numFmtId="0" fontId="34" fillId="0" borderId="17" applyNumberFormat="0" applyFill="0" applyAlignment="0" applyProtection="0"/>
    <xf numFmtId="0" fontId="35" fillId="22" borderId="18" applyNumberFormat="0" applyAlignment="0" applyProtection="0"/>
    <xf numFmtId="0" fontId="36" fillId="0" borderId="0" applyNumberFormat="0" applyFill="0" applyBorder="0" applyAlignment="0" applyProtection="0"/>
    <xf numFmtId="0" fontId="1" fillId="23" borderId="19" applyNumberFormat="0" applyFont="0" applyAlignment="0" applyProtection="0"/>
    <xf numFmtId="0" fontId="37" fillId="0" borderId="0" applyNumberFormat="0" applyFill="0" applyBorder="0" applyAlignment="0" applyProtection="0"/>
    <xf numFmtId="0" fontId="2" fillId="0" borderId="20" applyNumberFormat="0" applyFill="0" applyAlignment="0" applyProtection="0"/>
    <xf numFmtId="0" fontId="38"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38" fillId="27" borderId="0" applyNumberFormat="0" applyBorder="0" applyAlignment="0" applyProtection="0"/>
    <xf numFmtId="0" fontId="38"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38" fillId="31" borderId="0" applyNumberFormat="0" applyBorder="0" applyAlignment="0" applyProtection="0"/>
    <xf numFmtId="0" fontId="38"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38" fillId="35" borderId="0" applyNumberFormat="0" applyBorder="0" applyAlignment="0" applyProtection="0"/>
    <xf numFmtId="0" fontId="38"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38" fillId="39" borderId="0" applyNumberFormat="0" applyBorder="0" applyAlignment="0" applyProtection="0"/>
    <xf numFmtId="0" fontId="38"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38" fillId="43" borderId="0" applyNumberFormat="0" applyBorder="0" applyAlignment="0" applyProtection="0"/>
    <xf numFmtId="0" fontId="38"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38" fillId="47" borderId="0" applyNumberFormat="0" applyBorder="0" applyAlignment="0" applyProtection="0"/>
    <xf numFmtId="9" fontId="1" fillId="0" borderId="0" applyFont="0" applyFill="0" applyBorder="0" applyAlignment="0" applyProtection="0"/>
  </cellStyleXfs>
  <cellXfs count="671">
    <xf numFmtId="0" fontId="0" fillId="0" borderId="0" xfId="0"/>
    <xf numFmtId="0" fontId="0" fillId="0" borderId="0" xfId="0" applyBorder="1" applyAlignment="1">
      <alignment horizontal="center"/>
    </xf>
    <xf numFmtId="0" fontId="0" fillId="0" borderId="4" xfId="0" applyBorder="1"/>
    <xf numFmtId="0" fontId="2" fillId="0" borderId="0" xfId="0" applyFont="1"/>
    <xf numFmtId="0" fontId="2" fillId="0" borderId="0" xfId="0" applyFont="1" applyAlignment="1">
      <alignment horizontal="center" vertical="center"/>
    </xf>
    <xf numFmtId="0" fontId="8" fillId="0" borderId="4" xfId="0" applyFont="1" applyBorder="1" applyAlignment="1">
      <alignment horizontal="left" vertical="center"/>
    </xf>
    <xf numFmtId="0" fontId="6" fillId="0" borderId="4" xfId="0" applyFont="1" applyBorder="1" applyAlignment="1">
      <alignment horizontal="left" vertical="center" wrapText="1"/>
    </xf>
    <xf numFmtId="3" fontId="6" fillId="0" borderId="4" xfId="0" applyNumberFormat="1" applyFont="1" applyBorder="1" applyAlignment="1">
      <alignment horizontal="left" vertical="center"/>
    </xf>
    <xf numFmtId="0" fontId="6" fillId="0" borderId="4" xfId="0" applyFont="1" applyBorder="1" applyAlignment="1">
      <alignment horizontal="left" vertical="center"/>
    </xf>
    <xf numFmtId="44" fontId="6" fillId="0" borderId="4" xfId="0" applyNumberFormat="1" applyFont="1" applyBorder="1" applyAlignment="1">
      <alignment horizontal="left" vertical="center"/>
    </xf>
    <xf numFmtId="0" fontId="7" fillId="0" borderId="4" xfId="0" applyFont="1" applyBorder="1" applyAlignment="1">
      <alignment horizontal="left" vertical="center" wrapText="1"/>
    </xf>
    <xf numFmtId="44" fontId="7" fillId="0" borderId="4" xfId="0" applyNumberFormat="1" applyFont="1" applyBorder="1" applyAlignment="1">
      <alignment horizontal="left" vertical="center"/>
    </xf>
    <xf numFmtId="0" fontId="8" fillId="0" borderId="4" xfId="0" applyFont="1" applyBorder="1" applyAlignment="1">
      <alignment horizontal="left"/>
    </xf>
    <xf numFmtId="42" fontId="6" fillId="0" borderId="4" xfId="0" applyNumberFormat="1" applyFont="1" applyBorder="1" applyAlignment="1">
      <alignment horizontal="left" vertical="center"/>
    </xf>
    <xf numFmtId="8" fontId="7" fillId="0" borderId="4" xfId="0" applyNumberFormat="1" applyFont="1" applyBorder="1" applyAlignment="1">
      <alignment horizontal="left" vertical="center"/>
    </xf>
    <xf numFmtId="42" fontId="7" fillId="0" borderId="4" xfId="0" applyNumberFormat="1" applyFont="1" applyBorder="1" applyAlignment="1">
      <alignment horizontal="left" vertical="center"/>
    </xf>
    <xf numFmtId="44" fontId="6" fillId="0" borderId="4" xfId="0" applyNumberFormat="1" applyFont="1" applyBorder="1" applyAlignment="1">
      <alignment horizontal="left" vertical="center" wrapText="1"/>
    </xf>
    <xf numFmtId="44" fontId="6" fillId="0" borderId="4" xfId="0" applyNumberFormat="1" applyFont="1" applyBorder="1" applyAlignment="1">
      <alignment horizontal="right" vertical="center"/>
    </xf>
    <xf numFmtId="9" fontId="6" fillId="0" borderId="4" xfId="0" applyNumberFormat="1" applyFont="1" applyBorder="1" applyAlignment="1">
      <alignment horizontal="right" vertical="center"/>
    </xf>
    <xf numFmtId="8" fontId="6" fillId="0" borderId="4" xfId="0" applyNumberFormat="1" applyFont="1" applyBorder="1" applyAlignment="1">
      <alignment horizontal="right" vertical="center"/>
    </xf>
    <xf numFmtId="0" fontId="6" fillId="2" borderId="4" xfId="0" applyFont="1" applyFill="1" applyBorder="1" applyAlignment="1">
      <alignment horizontal="left" vertical="center" wrapText="1"/>
    </xf>
    <xf numFmtId="3" fontId="6" fillId="2" borderId="4" xfId="0" applyNumberFormat="1" applyFont="1" applyFill="1" applyBorder="1" applyAlignment="1">
      <alignment horizontal="left" vertical="center"/>
    </xf>
    <xf numFmtId="0" fontId="6" fillId="2" borderId="4" xfId="0" applyFont="1" applyFill="1" applyBorder="1" applyAlignment="1">
      <alignment horizontal="left" vertical="center"/>
    </xf>
    <xf numFmtId="44" fontId="6" fillId="2" borderId="4" xfId="0" applyNumberFormat="1" applyFont="1" applyFill="1" applyBorder="1" applyAlignment="1">
      <alignment horizontal="right" vertical="center"/>
    </xf>
    <xf numFmtId="44" fontId="6" fillId="2" borderId="4" xfId="0" applyNumberFormat="1" applyFont="1" applyFill="1" applyBorder="1" applyAlignment="1">
      <alignment horizontal="left" vertical="center"/>
    </xf>
    <xf numFmtId="44" fontId="6" fillId="0" borderId="0" xfId="0" applyNumberFormat="1" applyFont="1"/>
    <xf numFmtId="44" fontId="6" fillId="0" borderId="0" xfId="0" applyNumberFormat="1" applyFont="1" applyAlignment="1">
      <alignment wrapText="1"/>
    </xf>
    <xf numFmtId="9" fontId="6" fillId="2" borderId="4" xfId="0" applyNumberFormat="1" applyFont="1" applyFill="1" applyBorder="1" applyAlignment="1">
      <alignment horizontal="right" vertical="center"/>
    </xf>
    <xf numFmtId="0" fontId="8" fillId="2" borderId="4" xfId="0" applyFont="1" applyFill="1" applyBorder="1" applyAlignment="1">
      <alignment horizontal="left"/>
    </xf>
    <xf numFmtId="0" fontId="8" fillId="2" borderId="4" xfId="0" applyFont="1" applyFill="1" applyBorder="1" applyAlignment="1">
      <alignment horizontal="left" vertical="center"/>
    </xf>
    <xf numFmtId="8" fontId="6" fillId="2" borderId="4" xfId="0" applyNumberFormat="1" applyFont="1" applyFill="1" applyBorder="1" applyAlignment="1">
      <alignment horizontal="right" vertical="center"/>
    </xf>
    <xf numFmtId="44" fontId="7" fillId="2" borderId="4" xfId="0" applyNumberFormat="1" applyFont="1" applyFill="1" applyBorder="1" applyAlignment="1">
      <alignment horizontal="left" vertical="center"/>
    </xf>
    <xf numFmtId="0" fontId="7" fillId="0" borderId="4" xfId="0" applyFont="1" applyBorder="1" applyAlignment="1">
      <alignment horizontal="left"/>
    </xf>
    <xf numFmtId="0" fontId="7" fillId="0" borderId="4" xfId="0" applyFont="1" applyBorder="1" applyAlignment="1">
      <alignment horizontal="left" vertical="center"/>
    </xf>
    <xf numFmtId="0" fontId="6" fillId="0" borderId="4" xfId="0" applyFont="1" applyBorder="1"/>
    <xf numFmtId="0" fontId="6" fillId="0" borderId="4" xfId="0" applyFont="1" applyFill="1" applyBorder="1" applyAlignment="1">
      <alignment horizontal="left" vertical="center" wrapText="1"/>
    </xf>
    <xf numFmtId="3" fontId="6" fillId="0" borderId="4" xfId="0" applyNumberFormat="1" applyFont="1" applyFill="1" applyBorder="1" applyAlignment="1">
      <alignment horizontal="left" vertical="center"/>
    </xf>
    <xf numFmtId="0" fontId="6" fillId="0" borderId="4" xfId="0" applyFont="1" applyFill="1" applyBorder="1" applyAlignment="1">
      <alignment horizontal="left" vertical="center"/>
    </xf>
    <xf numFmtId="44" fontId="6" fillId="0" borderId="4" xfId="0" applyNumberFormat="1" applyFont="1" applyFill="1" applyBorder="1" applyAlignment="1">
      <alignment horizontal="right" vertical="center"/>
    </xf>
    <xf numFmtId="44" fontId="6" fillId="0" borderId="4" xfId="0" applyNumberFormat="1" applyFont="1" applyFill="1" applyBorder="1" applyAlignment="1">
      <alignment horizontal="left" vertical="center"/>
    </xf>
    <xf numFmtId="9" fontId="6" fillId="0" borderId="4" xfId="0" applyNumberFormat="1" applyFont="1" applyFill="1" applyBorder="1" applyAlignment="1">
      <alignment horizontal="right" vertical="center"/>
    </xf>
    <xf numFmtId="44" fontId="7" fillId="0" borderId="4" xfId="0" applyNumberFormat="1" applyFont="1" applyFill="1" applyBorder="1" applyAlignment="1">
      <alignment horizontal="left" vertical="center"/>
    </xf>
    <xf numFmtId="0" fontId="7" fillId="0" borderId="4" xfId="0" applyFont="1" applyFill="1" applyBorder="1" applyAlignment="1">
      <alignment horizontal="left" vertical="center"/>
    </xf>
    <xf numFmtId="0" fontId="10" fillId="0" borderId="0" xfId="0" applyFont="1" applyFill="1" applyBorder="1" applyAlignment="1">
      <alignment horizontal="right"/>
    </xf>
    <xf numFmtId="7" fontId="10" fillId="0" borderId="0" xfId="0" applyNumberFormat="1" applyFont="1" applyFill="1" applyBorder="1" applyAlignment="1">
      <alignment horizontal="right" vertical="center"/>
    </xf>
    <xf numFmtId="0" fontId="10" fillId="0" borderId="0" xfId="0" applyFont="1" applyFill="1" applyBorder="1" applyAlignment="1">
      <alignment horizontal="right" vertical="center" wrapText="1"/>
    </xf>
    <xf numFmtId="3" fontId="10" fillId="0" borderId="0" xfId="0" applyNumberFormat="1" applyFont="1" applyFill="1" applyBorder="1" applyAlignment="1">
      <alignment horizontal="right" vertical="center"/>
    </xf>
    <xf numFmtId="0" fontId="10" fillId="0" borderId="0" xfId="0" applyFont="1" applyFill="1" applyBorder="1" applyAlignment="1">
      <alignment horizontal="right" vertical="center"/>
    </xf>
    <xf numFmtId="44" fontId="10" fillId="0" borderId="0" xfId="0" applyNumberFormat="1" applyFont="1" applyFill="1" applyBorder="1" applyAlignment="1">
      <alignment horizontal="right" vertical="center"/>
    </xf>
    <xf numFmtId="8" fontId="10" fillId="0" borderId="0" xfId="0" applyNumberFormat="1" applyFont="1" applyFill="1" applyBorder="1" applyAlignment="1">
      <alignment horizontal="right" vertical="center"/>
    </xf>
    <xf numFmtId="0" fontId="10" fillId="0" borderId="0" xfId="0" applyFont="1" applyFill="1" applyBorder="1" applyAlignment="1">
      <alignment horizontal="center" vertical="center"/>
    </xf>
    <xf numFmtId="0" fontId="10" fillId="0" borderId="0" xfId="0" applyFont="1" applyFill="1" applyBorder="1" applyAlignment="1">
      <alignment horizontal="center"/>
    </xf>
    <xf numFmtId="0" fontId="13" fillId="3" borderId="0" xfId="0" applyFont="1" applyFill="1" applyBorder="1" applyAlignment="1">
      <alignment horizontal="center"/>
    </xf>
    <xf numFmtId="0" fontId="2" fillId="0" borderId="0" xfId="0" applyFont="1" applyBorder="1" applyAlignment="1">
      <alignment horizontal="center" vertical="center"/>
    </xf>
    <xf numFmtId="0" fontId="0" fillId="0" borderId="0" xfId="0" applyBorder="1" applyAlignment="1">
      <alignment horizontal="right" vertical="center"/>
    </xf>
    <xf numFmtId="44" fontId="0" fillId="0" borderId="0" xfId="0" applyNumberFormat="1" applyBorder="1" applyAlignment="1">
      <alignment horizontal="right"/>
    </xf>
    <xf numFmtId="0" fontId="0" fillId="0" borderId="0" xfId="0" applyBorder="1" applyAlignment="1">
      <alignment horizontal="right"/>
    </xf>
    <xf numFmtId="165" fontId="11" fillId="0" borderId="4" xfId="0" applyNumberFormat="1" applyFont="1" applyBorder="1" applyAlignment="1">
      <alignment horizontal="center" vertical="center"/>
    </xf>
    <xf numFmtId="165" fontId="10" fillId="0" borderId="0" xfId="0" applyNumberFormat="1" applyFont="1" applyBorder="1" applyAlignment="1">
      <alignment horizontal="right" vertical="center"/>
    </xf>
    <xf numFmtId="165" fontId="10" fillId="0" borderId="0" xfId="0" applyNumberFormat="1" applyFont="1" applyFill="1" applyBorder="1" applyAlignment="1">
      <alignment horizontal="right" vertical="center"/>
    </xf>
    <xf numFmtId="0" fontId="0" fillId="0" borderId="1" xfId="0" applyBorder="1" applyAlignment="1"/>
    <xf numFmtId="0" fontId="13" fillId="3" borderId="0" xfId="0" applyFont="1" applyFill="1" applyBorder="1" applyAlignment="1">
      <alignment horizontal="center" wrapText="1"/>
    </xf>
    <xf numFmtId="0" fontId="12" fillId="0" borderId="0" xfId="0" applyFont="1" applyBorder="1" applyAlignment="1"/>
    <xf numFmtId="0" fontId="0" fillId="0" borderId="0" xfId="0" applyFill="1" applyBorder="1" applyAlignment="1"/>
    <xf numFmtId="165" fontId="11" fillId="0" borderId="0" xfId="0" applyNumberFormat="1" applyFont="1" applyFill="1" applyBorder="1" applyAlignment="1">
      <alignment horizontal="right" vertical="center"/>
    </xf>
    <xf numFmtId="44" fontId="10" fillId="0" borderId="0" xfId="0" applyNumberFormat="1" applyFont="1" applyBorder="1" applyAlignment="1">
      <alignment horizontal="right" wrapText="1"/>
    </xf>
    <xf numFmtId="0" fontId="11" fillId="0" borderId="0" xfId="0" applyFont="1" applyFill="1" applyBorder="1" applyAlignment="1">
      <alignment horizontal="left" vertical="center"/>
    </xf>
    <xf numFmtId="0" fontId="2" fillId="0" borderId="0" xfId="0" applyFont="1" applyBorder="1" applyAlignment="1">
      <alignment horizontal="left"/>
    </xf>
    <xf numFmtId="7" fontId="11" fillId="0" borderId="0" xfId="0" applyNumberFormat="1" applyFont="1" applyFill="1" applyBorder="1" applyAlignment="1">
      <alignment horizontal="right" vertical="center"/>
    </xf>
    <xf numFmtId="0" fontId="0" fillId="0" borderId="0" xfId="0" applyBorder="1" applyAlignment="1"/>
    <xf numFmtId="0" fontId="9" fillId="0" borderId="0" xfId="0" applyFont="1" applyBorder="1" applyAlignment="1"/>
    <xf numFmtId="0" fontId="0" fillId="0" borderId="0" xfId="0" applyFill="1" applyBorder="1" applyAlignment="1">
      <alignment horizontal="right"/>
    </xf>
    <xf numFmtId="0" fontId="5" fillId="0" borderId="0" xfId="0" applyFont="1" applyBorder="1" applyAlignment="1"/>
    <xf numFmtId="44" fontId="0" fillId="0" borderId="0" xfId="0" applyNumberFormat="1" applyBorder="1" applyAlignment="1"/>
    <xf numFmtId="165" fontId="0" fillId="0" borderId="0" xfId="0" applyNumberFormat="1" applyBorder="1" applyAlignment="1">
      <alignment horizontal="right"/>
    </xf>
    <xf numFmtId="0" fontId="10" fillId="6" borderId="0" xfId="0" applyFont="1" applyFill="1" applyBorder="1" applyAlignment="1">
      <alignment horizontal="left"/>
    </xf>
    <xf numFmtId="0" fontId="10" fillId="10" borderId="0" xfId="0" applyFont="1" applyFill="1" applyBorder="1" applyAlignment="1">
      <alignment horizontal="left"/>
    </xf>
    <xf numFmtId="0" fontId="10" fillId="9" borderId="0" xfId="0" applyFont="1" applyFill="1" applyBorder="1" applyAlignment="1">
      <alignment horizontal="left"/>
    </xf>
    <xf numFmtId="0" fontId="10" fillId="11" borderId="0" xfId="0" applyFont="1" applyFill="1" applyBorder="1" applyAlignment="1">
      <alignment horizontal="left"/>
    </xf>
    <xf numFmtId="0" fontId="13" fillId="4" borderId="1" xfId="0" applyFont="1" applyFill="1" applyBorder="1" applyAlignment="1">
      <alignment horizontal="center" wrapText="1"/>
    </xf>
    <xf numFmtId="165" fontId="10" fillId="4" borderId="1" xfId="0" applyNumberFormat="1" applyFont="1" applyFill="1" applyBorder="1" applyAlignment="1">
      <alignment horizontal="right" vertical="center"/>
    </xf>
    <xf numFmtId="0" fontId="13" fillId="4" borderId="8" xfId="0" applyFont="1" applyFill="1" applyBorder="1" applyAlignment="1"/>
    <xf numFmtId="0" fontId="13" fillId="4" borderId="1" xfId="0" applyFont="1" applyFill="1" applyBorder="1" applyAlignment="1">
      <alignment horizontal="center"/>
    </xf>
    <xf numFmtId="0" fontId="14" fillId="4" borderId="1" xfId="0" applyFont="1" applyFill="1" applyBorder="1" applyAlignment="1"/>
    <xf numFmtId="0" fontId="0" fillId="0" borderId="4" xfId="0" applyBorder="1" applyAlignment="1">
      <alignment horizontal="center"/>
    </xf>
    <xf numFmtId="165" fontId="0" fillId="0" borderId="0" xfId="0" applyNumberFormat="1" applyBorder="1" applyAlignment="1"/>
    <xf numFmtId="0" fontId="0" fillId="4" borderId="0" xfId="0" applyFill="1" applyBorder="1" applyAlignment="1"/>
    <xf numFmtId="0" fontId="2" fillId="4" borderId="0" xfId="0" applyFont="1" applyFill="1" applyBorder="1" applyAlignment="1"/>
    <xf numFmtId="8" fontId="0" fillId="0" borderId="0" xfId="0" applyNumberFormat="1" applyBorder="1" applyAlignment="1">
      <alignment horizontal="center"/>
    </xf>
    <xf numFmtId="0" fontId="15" fillId="0" borderId="4" xfId="0" applyFont="1" applyFill="1" applyBorder="1" applyAlignment="1">
      <alignment horizontal="center" vertical="center"/>
    </xf>
    <xf numFmtId="44" fontId="15" fillId="6" borderId="4" xfId="0" applyNumberFormat="1" applyFont="1" applyFill="1" applyBorder="1" applyAlignment="1">
      <alignment horizontal="center" vertical="center"/>
    </xf>
    <xf numFmtId="0" fontId="15" fillId="6" borderId="4" xfId="0" applyFont="1" applyFill="1" applyBorder="1" applyAlignment="1">
      <alignment horizontal="center" vertical="center" wrapText="1"/>
    </xf>
    <xf numFmtId="165" fontId="15" fillId="6" borderId="4" xfId="0" applyNumberFormat="1" applyFont="1" applyFill="1" applyBorder="1" applyAlignment="1">
      <alignment horizontal="center" vertical="center" wrapText="1"/>
    </xf>
    <xf numFmtId="0" fontId="15" fillId="6" borderId="4" xfId="0" applyFont="1" applyFill="1" applyBorder="1" applyAlignment="1">
      <alignment horizontal="center" vertical="center"/>
    </xf>
    <xf numFmtId="165" fontId="15" fillId="0" borderId="4" xfId="0" applyNumberFormat="1" applyFont="1" applyFill="1" applyBorder="1" applyAlignment="1">
      <alignment horizontal="center" vertical="center"/>
    </xf>
    <xf numFmtId="0" fontId="16" fillId="0" borderId="4" xfId="0" applyFont="1" applyFill="1" applyBorder="1" applyAlignment="1">
      <alignment horizontal="center" vertical="center"/>
    </xf>
    <xf numFmtId="0" fontId="16" fillId="0" borderId="4" xfId="0" applyFont="1" applyFill="1" applyBorder="1" applyAlignment="1">
      <alignment vertical="center" wrapText="1"/>
    </xf>
    <xf numFmtId="3" fontId="16" fillId="0" borderId="4" xfId="0" applyNumberFormat="1" applyFont="1" applyFill="1" applyBorder="1" applyAlignment="1">
      <alignment horizontal="center" vertical="center"/>
    </xf>
    <xf numFmtId="165" fontId="16" fillId="6" borderId="4" xfId="0" applyNumberFormat="1" applyFont="1" applyFill="1" applyBorder="1" applyAlignment="1">
      <alignment horizontal="center" vertical="center"/>
    </xf>
    <xf numFmtId="0" fontId="16" fillId="0" borderId="4" xfId="0" applyFont="1" applyFill="1" applyBorder="1" applyAlignment="1">
      <alignment horizontal="left" vertical="center" wrapText="1"/>
    </xf>
    <xf numFmtId="165" fontId="16" fillId="6" borderId="4" xfId="0" applyNumberFormat="1" applyFont="1" applyFill="1" applyBorder="1" applyAlignment="1">
      <alignment horizontal="right" vertical="center"/>
    </xf>
    <xf numFmtId="0" fontId="16" fillId="0" borderId="4" xfId="0" applyFont="1" applyFill="1" applyBorder="1" applyAlignment="1">
      <alignment horizontal="center"/>
    </xf>
    <xf numFmtId="3" fontId="16" fillId="0" borderId="4" xfId="0" applyNumberFormat="1" applyFont="1" applyFill="1" applyBorder="1" applyAlignment="1">
      <alignment horizontal="center" wrapText="1"/>
    </xf>
    <xf numFmtId="165" fontId="16" fillId="6" borderId="4" xfId="0" applyNumberFormat="1" applyFont="1" applyFill="1" applyBorder="1" applyAlignment="1"/>
    <xf numFmtId="3" fontId="16" fillId="0" borderId="4" xfId="0" applyNumberFormat="1" applyFont="1" applyFill="1" applyBorder="1" applyAlignment="1">
      <alignment horizontal="center"/>
    </xf>
    <xf numFmtId="0" fontId="16" fillId="0" borderId="4" xfId="0" applyFont="1" applyFill="1" applyBorder="1" applyAlignment="1">
      <alignment horizontal="center" vertical="center" wrapText="1"/>
    </xf>
    <xf numFmtId="0" fontId="15" fillId="3" borderId="4" xfId="0" applyFont="1" applyFill="1" applyBorder="1" applyAlignment="1">
      <alignment horizontal="left"/>
    </xf>
    <xf numFmtId="0" fontId="16" fillId="3" borderId="4" xfId="0" applyFont="1" applyFill="1" applyBorder="1" applyAlignment="1">
      <alignment horizontal="right"/>
    </xf>
    <xf numFmtId="165" fontId="15" fillId="3" borderId="4" xfId="0" applyNumberFormat="1" applyFont="1" applyFill="1" applyBorder="1" applyAlignment="1">
      <alignment horizontal="right"/>
    </xf>
    <xf numFmtId="164" fontId="16" fillId="0" borderId="4" xfId="0" applyNumberFormat="1" applyFont="1" applyFill="1" applyBorder="1" applyAlignment="1">
      <alignment horizontal="right" vertical="center"/>
    </xf>
    <xf numFmtId="165" fontId="16" fillId="3" borderId="2" xfId="0" applyNumberFormat="1" applyFont="1" applyFill="1" applyBorder="1" applyAlignment="1">
      <alignment horizontal="right" vertical="center"/>
    </xf>
    <xf numFmtId="0" fontId="15" fillId="0" borderId="4" xfId="0" applyFont="1" applyBorder="1" applyAlignment="1">
      <alignment horizontal="center" vertical="center"/>
    </xf>
    <xf numFmtId="44" fontId="15" fillId="0" borderId="4" xfId="0" applyNumberFormat="1" applyFont="1" applyBorder="1" applyAlignment="1">
      <alignment horizontal="center" vertical="center"/>
    </xf>
    <xf numFmtId="0" fontId="15" fillId="0" borderId="4" xfId="0" applyFont="1" applyBorder="1" applyAlignment="1">
      <alignment horizontal="center" vertical="center" wrapText="1"/>
    </xf>
    <xf numFmtId="0" fontId="15" fillId="0" borderId="4" xfId="0" applyFont="1" applyFill="1" applyBorder="1" applyAlignment="1">
      <alignment horizontal="center" vertical="center" wrapText="1"/>
    </xf>
    <xf numFmtId="165" fontId="15" fillId="0" borderId="4" xfId="0" applyNumberFormat="1" applyFont="1" applyBorder="1" applyAlignment="1">
      <alignment horizontal="center" vertical="center" wrapText="1"/>
    </xf>
    <xf numFmtId="165" fontId="15" fillId="0" borderId="4" xfId="0" applyNumberFormat="1" applyFont="1" applyBorder="1" applyAlignment="1">
      <alignment horizontal="center" vertical="center"/>
    </xf>
    <xf numFmtId="7" fontId="16" fillId="6" borderId="4" xfId="0" applyNumberFormat="1" applyFont="1" applyFill="1" applyBorder="1" applyAlignment="1">
      <alignment horizontal="right" vertical="center"/>
    </xf>
    <xf numFmtId="165" fontId="16" fillId="0" borderId="4" xfId="0" applyNumberFormat="1" applyFont="1" applyBorder="1" applyAlignment="1">
      <alignment horizontal="center" vertical="center"/>
    </xf>
    <xf numFmtId="7" fontId="16" fillId="8" borderId="4" xfId="0" applyNumberFormat="1" applyFont="1" applyFill="1" applyBorder="1" applyAlignment="1">
      <alignment horizontal="right" vertical="center"/>
    </xf>
    <xf numFmtId="165" fontId="16" fillId="8" borderId="4" xfId="0" applyNumberFormat="1" applyFont="1" applyFill="1" applyBorder="1" applyAlignment="1">
      <alignment horizontal="right" vertical="center"/>
    </xf>
    <xf numFmtId="44" fontId="16" fillId="8" borderId="4" xfId="0" applyNumberFormat="1" applyFont="1" applyFill="1" applyBorder="1" applyAlignment="1">
      <alignment horizontal="right" vertical="center"/>
    </xf>
    <xf numFmtId="0" fontId="16" fillId="0" borderId="4" xfId="0" applyFont="1" applyFill="1" applyBorder="1" applyAlignment="1">
      <alignment horizontal="left"/>
    </xf>
    <xf numFmtId="165" fontId="16" fillId="7" borderId="4" xfId="0" applyNumberFormat="1" applyFont="1" applyFill="1" applyBorder="1" applyAlignment="1">
      <alignment horizontal="right" vertical="center"/>
    </xf>
    <xf numFmtId="7" fontId="16" fillId="7" borderId="4" xfId="0" applyNumberFormat="1" applyFont="1" applyFill="1" applyBorder="1" applyAlignment="1">
      <alignment horizontal="right" vertical="center"/>
    </xf>
    <xf numFmtId="165" fontId="16" fillId="12" borderId="4" xfId="0" applyNumberFormat="1" applyFont="1" applyFill="1" applyBorder="1" applyAlignment="1">
      <alignment horizontal="right" vertical="center"/>
    </xf>
    <xf numFmtId="7" fontId="16" fillId="12" borderId="4" xfId="0" applyNumberFormat="1" applyFont="1" applyFill="1" applyBorder="1" applyAlignment="1">
      <alignment horizontal="right" vertical="center"/>
    </xf>
    <xf numFmtId="4" fontId="16" fillId="12" borderId="4" xfId="0" applyNumberFormat="1" applyFont="1" applyFill="1" applyBorder="1" applyAlignment="1">
      <alignment horizontal="right" vertical="center"/>
    </xf>
    <xf numFmtId="0" fontId="16" fillId="4" borderId="0" xfId="0" applyFont="1" applyFill="1" applyBorder="1" applyAlignment="1">
      <alignment horizontal="center"/>
    </xf>
    <xf numFmtId="0" fontId="15" fillId="0" borderId="7" xfId="0" applyFont="1" applyBorder="1" applyAlignment="1">
      <alignment horizontal="center" vertical="center"/>
    </xf>
    <xf numFmtId="44" fontId="15" fillId="0" borderId="7" xfId="0" applyNumberFormat="1" applyFont="1" applyBorder="1" applyAlignment="1">
      <alignment horizontal="center" vertical="center"/>
    </xf>
    <xf numFmtId="0" fontId="15" fillId="0" borderId="7" xfId="0" applyFont="1" applyBorder="1" applyAlignment="1">
      <alignment horizontal="center" vertical="center" wrapText="1"/>
    </xf>
    <xf numFmtId="0" fontId="15" fillId="0" borderId="7" xfId="0" applyFont="1" applyFill="1" applyBorder="1" applyAlignment="1">
      <alignment horizontal="center" vertical="center" wrapText="1"/>
    </xf>
    <xf numFmtId="165" fontId="15" fillId="0" borderId="7" xfId="0" applyNumberFormat="1" applyFont="1" applyBorder="1" applyAlignment="1">
      <alignment horizontal="center" vertical="center" wrapText="1"/>
    </xf>
    <xf numFmtId="165" fontId="15" fillId="0" borderId="7" xfId="0" applyNumberFormat="1" applyFont="1" applyBorder="1" applyAlignment="1">
      <alignment horizontal="center" vertical="center"/>
    </xf>
    <xf numFmtId="0" fontId="16" fillId="5" borderId="4" xfId="0" applyFont="1" applyFill="1" applyBorder="1" applyAlignment="1">
      <alignment horizontal="center" vertical="center"/>
    </xf>
    <xf numFmtId="7" fontId="16" fillId="5" borderId="4" xfId="0" applyNumberFormat="1" applyFont="1" applyFill="1" applyBorder="1" applyAlignment="1">
      <alignment horizontal="right" vertical="center"/>
    </xf>
    <xf numFmtId="165" fontId="16" fillId="5" borderId="4" xfId="0" applyNumberFormat="1" applyFont="1" applyFill="1" applyBorder="1" applyAlignment="1">
      <alignment horizontal="right" vertical="center"/>
    </xf>
    <xf numFmtId="8" fontId="16" fillId="0" borderId="4" xfId="0" applyNumberFormat="1" applyFont="1" applyFill="1" applyBorder="1" applyAlignment="1">
      <alignment horizontal="right"/>
    </xf>
    <xf numFmtId="164" fontId="16" fillId="0" borderId="4" xfId="0" applyNumberFormat="1" applyFont="1" applyBorder="1" applyAlignment="1">
      <alignment horizontal="right" vertical="center"/>
    </xf>
    <xf numFmtId="44" fontId="16" fillId="6" borderId="4" xfId="0" applyNumberFormat="1" applyFont="1" applyFill="1" applyBorder="1" applyAlignment="1">
      <alignment horizontal="right" vertical="center"/>
    </xf>
    <xf numFmtId="7" fontId="16" fillId="6" borderId="4" xfId="0" applyNumberFormat="1" applyFont="1" applyFill="1" applyBorder="1" applyAlignment="1">
      <alignment horizontal="right"/>
    </xf>
    <xf numFmtId="165" fontId="16" fillId="6" borderId="4" xfId="0" applyNumberFormat="1" applyFont="1" applyFill="1" applyBorder="1" applyAlignment="1">
      <alignment horizontal="right"/>
    </xf>
    <xf numFmtId="0" fontId="16" fillId="3" borderId="4" xfId="0" applyFont="1" applyFill="1" applyBorder="1" applyAlignment="1"/>
    <xf numFmtId="0" fontId="16" fillId="3" borderId="4" xfId="0" applyFont="1" applyFill="1" applyBorder="1" applyAlignment="1">
      <alignment horizontal="center"/>
    </xf>
    <xf numFmtId="6" fontId="16" fillId="3" borderId="4" xfId="0" applyNumberFormat="1" applyFont="1" applyFill="1" applyBorder="1" applyAlignment="1">
      <alignment horizontal="right"/>
    </xf>
    <xf numFmtId="6" fontId="15" fillId="3" borderId="4" xfId="0" applyNumberFormat="1" applyFont="1" applyFill="1" applyBorder="1" applyAlignment="1">
      <alignment horizontal="right"/>
    </xf>
    <xf numFmtId="0" fontId="15" fillId="3" borderId="4" xfId="0" applyFont="1" applyFill="1" applyBorder="1" applyAlignment="1"/>
    <xf numFmtId="0" fontId="15" fillId="0" borderId="0" xfId="0" applyFont="1" applyBorder="1" applyAlignment="1"/>
    <xf numFmtId="44" fontId="15" fillId="0" borderId="0" xfId="0" applyNumberFormat="1" applyFont="1" applyBorder="1" applyAlignment="1"/>
    <xf numFmtId="0" fontId="15" fillId="0" borderId="0" xfId="0" applyFont="1" applyBorder="1" applyAlignment="1">
      <alignment horizontal="right" vertical="center"/>
    </xf>
    <xf numFmtId="0" fontId="15" fillId="0" borderId="0" xfId="0" applyFont="1" applyBorder="1" applyAlignment="1">
      <alignment horizontal="right"/>
    </xf>
    <xf numFmtId="165" fontId="15" fillId="0" borderId="0" xfId="0" applyNumberFormat="1" applyFont="1" applyBorder="1" applyAlignment="1">
      <alignment horizontal="right"/>
    </xf>
    <xf numFmtId="165" fontId="16" fillId="0" borderId="0" xfId="0" applyNumberFormat="1" applyFont="1" applyBorder="1" applyAlignment="1">
      <alignment horizontal="right" vertical="center"/>
    </xf>
    <xf numFmtId="1" fontId="16" fillId="0" borderId="4" xfId="0" applyNumberFormat="1" applyFont="1" applyFill="1" applyBorder="1" applyAlignment="1">
      <alignment horizontal="left"/>
    </xf>
    <xf numFmtId="2" fontId="16" fillId="0" borderId="4" xfId="0" applyNumberFormat="1" applyFont="1" applyFill="1" applyBorder="1" applyAlignment="1">
      <alignment horizontal="center"/>
    </xf>
    <xf numFmtId="3" fontId="16" fillId="3" borderId="4" xfId="0" applyNumberFormat="1" applyFont="1" applyFill="1" applyBorder="1" applyAlignment="1"/>
    <xf numFmtId="6" fontId="16" fillId="3" borderId="4" xfId="0" applyNumberFormat="1" applyFont="1" applyFill="1" applyBorder="1" applyAlignment="1"/>
    <xf numFmtId="0" fontId="15" fillId="4" borderId="0" xfId="0" applyFont="1" applyFill="1" applyBorder="1" applyAlignment="1">
      <alignment horizontal="left"/>
    </xf>
    <xf numFmtId="0" fontId="16" fillId="4" borderId="0" xfId="0" applyFont="1" applyFill="1" applyBorder="1" applyAlignment="1"/>
    <xf numFmtId="3" fontId="16" fillId="4" borderId="0" xfId="0" applyNumberFormat="1" applyFont="1" applyFill="1" applyBorder="1" applyAlignment="1"/>
    <xf numFmtId="6" fontId="16" fillId="4" borderId="0" xfId="0" applyNumberFormat="1" applyFont="1" applyFill="1" applyBorder="1" applyAlignment="1"/>
    <xf numFmtId="6" fontId="15" fillId="4" borderId="0" xfId="0" applyNumberFormat="1" applyFont="1" applyFill="1" applyBorder="1" applyAlignment="1">
      <alignment horizontal="right"/>
    </xf>
    <xf numFmtId="165" fontId="15" fillId="4" borderId="0" xfId="0" applyNumberFormat="1" applyFont="1" applyFill="1" applyBorder="1" applyAlignment="1">
      <alignment horizontal="right"/>
    </xf>
    <xf numFmtId="0" fontId="15" fillId="3" borderId="4" xfId="0" applyFont="1" applyFill="1" applyBorder="1" applyAlignment="1">
      <alignment horizontal="center" vertical="center"/>
    </xf>
    <xf numFmtId="44" fontId="15" fillId="3" borderId="4" xfId="0" applyNumberFormat="1" applyFont="1" applyFill="1" applyBorder="1" applyAlignment="1">
      <alignment horizontal="center" vertical="center"/>
    </xf>
    <xf numFmtId="0" fontId="15" fillId="3" borderId="4" xfId="0" applyFont="1" applyFill="1" applyBorder="1" applyAlignment="1">
      <alignment horizontal="center" vertical="center" wrapText="1"/>
    </xf>
    <xf numFmtId="165" fontId="15" fillId="3" borderId="4" xfId="0" applyNumberFormat="1" applyFont="1" applyFill="1" applyBorder="1" applyAlignment="1">
      <alignment horizontal="center" vertical="center" wrapText="1"/>
    </xf>
    <xf numFmtId="165" fontId="15" fillId="3" borderId="4" xfId="0" applyNumberFormat="1" applyFont="1" applyFill="1" applyBorder="1" applyAlignment="1">
      <alignment horizontal="center" vertical="center"/>
    </xf>
    <xf numFmtId="166" fontId="16" fillId="0" borderId="4" xfId="0" applyNumberFormat="1" applyFont="1" applyFill="1" applyBorder="1" applyAlignment="1">
      <alignment horizontal="center"/>
    </xf>
    <xf numFmtId="8" fontId="16" fillId="0" borderId="4" xfId="0" applyNumberFormat="1" applyFont="1" applyFill="1" applyBorder="1" applyAlignment="1">
      <alignment horizontal="left"/>
    </xf>
    <xf numFmtId="8" fontId="16" fillId="0" borderId="4" xfId="0" applyNumberFormat="1" applyFont="1" applyFill="1" applyBorder="1" applyAlignment="1">
      <alignment horizontal="center"/>
    </xf>
    <xf numFmtId="0" fontId="15" fillId="0" borderId="0" xfId="0" applyFont="1" applyBorder="1" applyAlignment="1">
      <alignment horizontal="center" vertical="center"/>
    </xf>
    <xf numFmtId="44" fontId="15" fillId="0" borderId="0" xfId="0" applyNumberFormat="1" applyFont="1" applyBorder="1" applyAlignment="1">
      <alignment horizontal="center" vertical="center"/>
    </xf>
    <xf numFmtId="0" fontId="15" fillId="0" borderId="0" xfId="0" applyFont="1" applyBorder="1" applyAlignment="1">
      <alignment horizontal="right" vertical="center" wrapText="1"/>
    </xf>
    <xf numFmtId="0" fontId="15" fillId="0" borderId="0" xfId="0" applyFont="1" applyFill="1" applyBorder="1" applyAlignment="1">
      <alignment horizontal="right" vertical="center" wrapText="1"/>
    </xf>
    <xf numFmtId="165" fontId="15" fillId="0" borderId="0" xfId="0" applyNumberFormat="1" applyFont="1" applyBorder="1" applyAlignment="1">
      <alignment horizontal="right" vertical="center" wrapText="1"/>
    </xf>
    <xf numFmtId="165" fontId="15" fillId="0" borderId="0" xfId="0" applyNumberFormat="1" applyFont="1" applyBorder="1" applyAlignment="1">
      <alignment horizontal="center" vertical="center"/>
    </xf>
    <xf numFmtId="0" fontId="15" fillId="3" borderId="4" xfId="0" applyFont="1" applyFill="1" applyBorder="1" applyAlignment="1">
      <alignment horizontal="right" vertical="center" wrapText="1"/>
    </xf>
    <xf numFmtId="165" fontId="15" fillId="3" borderId="4" xfId="0" applyNumberFormat="1" applyFont="1" applyFill="1" applyBorder="1" applyAlignment="1">
      <alignment horizontal="right" vertical="center" wrapText="1"/>
    </xf>
    <xf numFmtId="0" fontId="16" fillId="0" borderId="0" xfId="0" applyFont="1" applyBorder="1" applyAlignment="1"/>
    <xf numFmtId="0" fontId="16" fillId="0" borderId="0" xfId="0" applyFont="1" applyBorder="1" applyAlignment="1">
      <alignment horizontal="center"/>
    </xf>
    <xf numFmtId="44" fontId="16" fillId="0" borderId="0" xfId="0" applyNumberFormat="1" applyFont="1" applyBorder="1" applyAlignment="1"/>
    <xf numFmtId="0" fontId="16" fillId="0" borderId="0" xfId="0" applyFont="1" applyBorder="1" applyAlignment="1">
      <alignment horizontal="right" vertical="center"/>
    </xf>
    <xf numFmtId="0" fontId="16" fillId="0" borderId="0" xfId="0" applyFont="1" applyBorder="1" applyAlignment="1">
      <alignment horizontal="right"/>
    </xf>
    <xf numFmtId="165" fontId="16" fillId="0" borderId="0" xfId="0" applyNumberFormat="1" applyFont="1" applyBorder="1" applyAlignment="1">
      <alignment horizontal="right"/>
    </xf>
    <xf numFmtId="0" fontId="15" fillId="0" borderId="0" xfId="0" applyFont="1" applyFill="1" applyBorder="1" applyAlignment="1">
      <alignment horizontal="center"/>
    </xf>
    <xf numFmtId="0" fontId="16" fillId="0" borderId="4" xfId="0" applyFont="1" applyBorder="1" applyAlignment="1">
      <alignment horizontal="center"/>
    </xf>
    <xf numFmtId="164" fontId="15" fillId="3" borderId="4" xfId="0" applyNumberFormat="1" applyFont="1" applyFill="1" applyBorder="1" applyAlignment="1">
      <alignment horizontal="right" vertical="center" wrapText="1"/>
    </xf>
    <xf numFmtId="0" fontId="16" fillId="2" borderId="4" xfId="0" applyFont="1" applyFill="1" applyBorder="1" applyAlignment="1">
      <alignment horizontal="left"/>
    </xf>
    <xf numFmtId="0" fontId="16" fillId="2" borderId="4" xfId="0" applyFont="1" applyFill="1" applyBorder="1" applyAlignment="1">
      <alignment horizontal="left" vertical="center" wrapText="1"/>
    </xf>
    <xf numFmtId="164" fontId="16" fillId="2" borderId="4" xfId="0" applyNumberFormat="1" applyFont="1" applyFill="1" applyBorder="1" applyAlignment="1">
      <alignment horizontal="right" vertical="center"/>
    </xf>
    <xf numFmtId="44" fontId="15" fillId="2" borderId="4" xfId="0" applyNumberFormat="1" applyFont="1" applyFill="1" applyBorder="1" applyAlignment="1">
      <alignment horizontal="center" vertical="center"/>
    </xf>
    <xf numFmtId="0" fontId="16" fillId="2" borderId="4" xfId="0" applyFont="1" applyFill="1" applyBorder="1" applyAlignment="1">
      <alignment horizontal="center"/>
    </xf>
    <xf numFmtId="44" fontId="16" fillId="2" borderId="4" xfId="0" applyNumberFormat="1" applyFont="1" applyFill="1" applyBorder="1" applyAlignment="1">
      <alignment horizontal="right"/>
    </xf>
    <xf numFmtId="44" fontId="16" fillId="2" borderId="4" xfId="0" applyNumberFormat="1" applyFont="1" applyFill="1" applyBorder="1" applyAlignment="1">
      <alignment horizontal="right" vertical="center"/>
    </xf>
    <xf numFmtId="7" fontId="16" fillId="2" borderId="4" xfId="0" applyNumberFormat="1" applyFont="1" applyFill="1" applyBorder="1" applyAlignment="1">
      <alignment horizontal="right"/>
    </xf>
    <xf numFmtId="165" fontId="16" fillId="2" borderId="4" xfId="0" applyNumberFormat="1" applyFont="1" applyFill="1" applyBorder="1" applyAlignment="1">
      <alignment horizontal="right"/>
    </xf>
    <xf numFmtId="0" fontId="16" fillId="6" borderId="4" xfId="0" applyFont="1" applyFill="1" applyBorder="1" applyAlignment="1">
      <alignment horizontal="left"/>
    </xf>
    <xf numFmtId="0" fontId="0" fillId="0" borderId="0" xfId="0" applyFill="1" applyBorder="1" applyAlignment="1">
      <alignment horizontal="left"/>
    </xf>
    <xf numFmtId="0" fontId="16" fillId="6" borderId="4" xfId="0" applyFont="1" applyFill="1" applyBorder="1" applyAlignment="1">
      <alignment horizontal="left" vertical="center"/>
    </xf>
    <xf numFmtId="0" fontId="0" fillId="0" borderId="4" xfId="0" applyBorder="1" applyAlignment="1">
      <alignment horizontal="right"/>
    </xf>
    <xf numFmtId="43" fontId="0" fillId="0" borderId="4" xfId="1" applyFont="1" applyBorder="1"/>
    <xf numFmtId="0" fontId="2" fillId="0" borderId="4" xfId="0" applyFont="1" applyBorder="1"/>
    <xf numFmtId="0" fontId="2" fillId="15" borderId="4" xfId="0" applyFont="1" applyFill="1" applyBorder="1"/>
    <xf numFmtId="0" fontId="2" fillId="0" borderId="4" xfId="0" applyFont="1" applyBorder="1" applyAlignment="1">
      <alignment horizontal="right"/>
    </xf>
    <xf numFmtId="165" fontId="16" fillId="6" borderId="4" xfId="0" applyNumberFormat="1" applyFont="1" applyFill="1" applyBorder="1" applyAlignment="1">
      <alignment horizontal="left" vertical="center"/>
    </xf>
    <xf numFmtId="43" fontId="0" fillId="0" borderId="4" xfId="1" applyFont="1" applyFill="1" applyBorder="1"/>
    <xf numFmtId="43" fontId="0" fillId="0" borderId="4" xfId="1" applyFont="1" applyBorder="1" applyAlignment="1">
      <alignment horizontal="right"/>
    </xf>
    <xf numFmtId="7" fontId="16" fillId="14" borderId="4" xfId="0" applyNumberFormat="1" applyFont="1" applyFill="1" applyBorder="1" applyAlignment="1">
      <alignment horizontal="right" vertical="center"/>
    </xf>
    <xf numFmtId="165" fontId="16" fillId="14" borderId="4" xfId="0" applyNumberFormat="1" applyFont="1" applyFill="1" applyBorder="1" applyAlignment="1">
      <alignment horizontal="right" vertical="center"/>
    </xf>
    <xf numFmtId="0" fontId="16" fillId="14" borderId="4" xfId="0" applyFont="1" applyFill="1" applyBorder="1" applyAlignment="1">
      <alignment horizontal="left" vertical="center"/>
    </xf>
    <xf numFmtId="0" fontId="2" fillId="0" borderId="4" xfId="0" applyFont="1" applyBorder="1" applyAlignment="1">
      <alignment horizontal="center"/>
    </xf>
    <xf numFmtId="0" fontId="0" fillId="0" borderId="0" xfId="0" applyBorder="1"/>
    <xf numFmtId="0" fontId="0" fillId="0" borderId="11" xfId="0" applyBorder="1"/>
    <xf numFmtId="0" fontId="0" fillId="0" borderId="10" xfId="0" applyBorder="1"/>
    <xf numFmtId="0" fontId="16" fillId="2" borderId="4" xfId="0" applyFont="1" applyFill="1" applyBorder="1" applyAlignment="1">
      <alignment horizontal="center" vertical="center"/>
    </xf>
    <xf numFmtId="3" fontId="16" fillId="2" borderId="4" xfId="0" applyNumberFormat="1" applyFont="1" applyFill="1" applyBorder="1" applyAlignment="1">
      <alignment horizontal="center"/>
    </xf>
    <xf numFmtId="165" fontId="16" fillId="2" borderId="4" xfId="0" applyNumberFormat="1" applyFont="1" applyFill="1" applyBorder="1" applyAlignment="1"/>
    <xf numFmtId="8" fontId="0" fillId="0" borderId="0" xfId="0" applyNumberFormat="1" applyBorder="1" applyAlignment="1"/>
    <xf numFmtId="0" fontId="0" fillId="0" borderId="0" xfId="0" applyFill="1" applyBorder="1" applyAlignment="1">
      <alignment horizontal="center"/>
    </xf>
    <xf numFmtId="44" fontId="0" fillId="16" borderId="0" xfId="0" applyNumberFormat="1" applyFill="1" applyBorder="1" applyAlignment="1">
      <alignment horizontal="center"/>
    </xf>
    <xf numFmtId="44" fontId="0" fillId="16" borderId="0" xfId="0" applyNumberFormat="1" applyFill="1" applyBorder="1" applyAlignment="1"/>
    <xf numFmtId="44" fontId="2" fillId="16" borderId="0" xfId="0" applyNumberFormat="1" applyFont="1" applyFill="1" applyBorder="1" applyAlignment="1"/>
    <xf numFmtId="0" fontId="0" fillId="16" borderId="0" xfId="0" applyFill="1" applyBorder="1" applyAlignment="1">
      <alignment horizontal="right"/>
    </xf>
    <xf numFmtId="165" fontId="0" fillId="16" borderId="0" xfId="0" applyNumberFormat="1" applyFill="1" applyBorder="1" applyAlignment="1">
      <alignment horizontal="right"/>
    </xf>
    <xf numFmtId="165" fontId="2" fillId="16" borderId="0" xfId="0" applyNumberFormat="1" applyFont="1" applyFill="1" applyBorder="1" applyAlignment="1">
      <alignment horizontal="right"/>
    </xf>
    <xf numFmtId="0" fontId="20" fillId="0" borderId="0" xfId="0" applyFont="1" applyFill="1" applyBorder="1" applyAlignment="1">
      <alignment horizontal="left"/>
    </xf>
    <xf numFmtId="0" fontId="20" fillId="0" borderId="0" xfId="0" applyFont="1" applyFill="1" applyBorder="1" applyAlignment="1">
      <alignment horizontal="right"/>
    </xf>
    <xf numFmtId="165" fontId="20" fillId="0" borderId="0" xfId="0" applyNumberFormat="1" applyFont="1" applyFill="1" applyBorder="1" applyAlignment="1">
      <alignment horizontal="right"/>
    </xf>
    <xf numFmtId="0" fontId="20" fillId="0" borderId="0" xfId="0" applyFont="1" applyFill="1" applyBorder="1" applyAlignment="1"/>
    <xf numFmtId="0" fontId="0" fillId="0" borderId="0" xfId="0" applyBorder="1" applyAlignment="1">
      <alignment vertical="center"/>
    </xf>
    <xf numFmtId="44" fontId="0" fillId="6" borderId="0" xfId="0" applyNumberFormat="1" applyFill="1" applyBorder="1" applyAlignment="1">
      <alignment horizontal="center"/>
    </xf>
    <xf numFmtId="0" fontId="0" fillId="6" borderId="0" xfId="0" applyFill="1" applyBorder="1" applyAlignment="1"/>
    <xf numFmtId="0" fontId="2" fillId="6" borderId="0" xfId="0" applyFont="1" applyFill="1" applyBorder="1" applyAlignment="1"/>
    <xf numFmtId="0" fontId="2" fillId="6" borderId="0" xfId="0" applyFont="1" applyFill="1" applyBorder="1" applyAlignment="1">
      <alignment horizontal="right"/>
    </xf>
    <xf numFmtId="4" fontId="16" fillId="3" borderId="4" xfId="0" applyNumberFormat="1" applyFont="1" applyFill="1" applyBorder="1" applyAlignment="1">
      <alignment horizontal="right"/>
    </xf>
    <xf numFmtId="4" fontId="0" fillId="0" borderId="0" xfId="0" applyNumberFormat="1"/>
    <xf numFmtId="1" fontId="15" fillId="0" borderId="0" xfId="0" applyNumberFormat="1" applyFont="1" applyBorder="1" applyAlignment="1"/>
    <xf numFmtId="1" fontId="0" fillId="0" borderId="0" xfId="0" applyNumberFormat="1"/>
    <xf numFmtId="0" fontId="16" fillId="0" borderId="0" xfId="0" applyFont="1"/>
    <xf numFmtId="1" fontId="16" fillId="0" borderId="0" xfId="0" applyNumberFormat="1" applyFont="1" applyFill="1"/>
    <xf numFmtId="1" fontId="16" fillId="0" borderId="0" xfId="0" applyNumberFormat="1" applyFont="1"/>
    <xf numFmtId="0" fontId="0" fillId="0" borderId="0" xfId="0"/>
    <xf numFmtId="1" fontId="0" fillId="0" borderId="0" xfId="0" applyNumberFormat="1"/>
    <xf numFmtId="1" fontId="0" fillId="0" borderId="0" xfId="0" applyNumberFormat="1" applyFill="1"/>
    <xf numFmtId="167" fontId="0" fillId="0" borderId="0" xfId="0" applyNumberFormat="1" applyFill="1"/>
    <xf numFmtId="43" fontId="0" fillId="0" borderId="0" xfId="1" applyFont="1" applyFill="1"/>
    <xf numFmtId="1" fontId="40" fillId="0" borderId="0" xfId="0" applyNumberFormat="1" applyFont="1"/>
    <xf numFmtId="0" fontId="16" fillId="0" borderId="0" xfId="0" applyFont="1" applyAlignment="1">
      <alignment vertical="center"/>
    </xf>
    <xf numFmtId="0" fontId="16" fillId="0" borderId="0" xfId="0" applyFont="1" applyAlignment="1">
      <alignment horizontal="center"/>
    </xf>
    <xf numFmtId="0" fontId="15" fillId="15" borderId="4" xfId="0" applyFont="1" applyFill="1" applyBorder="1" applyAlignment="1">
      <alignment horizontal="center" vertical="center"/>
    </xf>
    <xf numFmtId="0" fontId="15" fillId="15" borderId="4" xfId="0" applyFont="1" applyFill="1" applyBorder="1" applyAlignment="1">
      <alignment horizontal="center" vertical="center" wrapText="1"/>
    </xf>
    <xf numFmtId="0" fontId="16" fillId="7" borderId="4" xfId="0" applyFont="1" applyFill="1" applyBorder="1"/>
    <xf numFmtId="1" fontId="16" fillId="7" borderId="4" xfId="0" applyNumberFormat="1" applyFont="1" applyFill="1" applyBorder="1"/>
    <xf numFmtId="43" fontId="16" fillId="7" borderId="4" xfId="1" applyFont="1" applyFill="1" applyBorder="1"/>
    <xf numFmtId="44" fontId="16" fillId="7" borderId="4" xfId="2" applyFont="1" applyFill="1" applyBorder="1"/>
    <xf numFmtId="43" fontId="15" fillId="6" borderId="4" xfId="0" applyNumberFormat="1" applyFont="1" applyFill="1" applyBorder="1"/>
    <xf numFmtId="43" fontId="15" fillId="50" borderId="4" xfId="0" applyNumberFormat="1" applyFont="1" applyFill="1" applyBorder="1"/>
    <xf numFmtId="43" fontId="15" fillId="9" borderId="4" xfId="0" applyNumberFormat="1" applyFont="1" applyFill="1" applyBorder="1"/>
    <xf numFmtId="1" fontId="16" fillId="7" borderId="4" xfId="0" applyNumberFormat="1" applyFont="1" applyFill="1" applyBorder="1" applyAlignment="1">
      <alignment horizontal="center"/>
    </xf>
    <xf numFmtId="0" fontId="16" fillId="49" borderId="4" xfId="0" applyFont="1" applyFill="1" applyBorder="1"/>
    <xf numFmtId="1" fontId="16" fillId="49" borderId="4" xfId="0" applyNumberFormat="1" applyFont="1" applyFill="1" applyBorder="1"/>
    <xf numFmtId="43" fontId="16" fillId="49" borderId="4" xfId="1" applyFont="1" applyFill="1" applyBorder="1"/>
    <xf numFmtId="0" fontId="15" fillId="15" borderId="4" xfId="0" applyFont="1" applyFill="1" applyBorder="1" applyAlignment="1">
      <alignment vertical="center"/>
    </xf>
    <xf numFmtId="1" fontId="16" fillId="49" borderId="4" xfId="0" applyNumberFormat="1" applyFont="1" applyFill="1" applyBorder="1" applyAlignment="1">
      <alignment horizontal="center"/>
    </xf>
    <xf numFmtId="0" fontId="16" fillId="48" borderId="4" xfId="0" applyFont="1" applyFill="1" applyBorder="1"/>
    <xf numFmtId="1" fontId="16" fillId="48" borderId="4" xfId="0" applyNumberFormat="1" applyFont="1" applyFill="1" applyBorder="1"/>
    <xf numFmtId="1" fontId="16" fillId="48" borderId="4" xfId="0" applyNumberFormat="1" applyFont="1" applyFill="1" applyBorder="1" applyAlignment="1">
      <alignment horizontal="center"/>
    </xf>
    <xf numFmtId="43" fontId="16" fillId="48" borderId="4" xfId="1" applyFont="1" applyFill="1" applyBorder="1"/>
    <xf numFmtId="0" fontId="16" fillId="0" borderId="0" xfId="0" applyFont="1" applyAlignment="1">
      <alignment horizontal="center" vertical="center"/>
    </xf>
    <xf numFmtId="1" fontId="16" fillId="49" borderId="4" xfId="0" applyNumberFormat="1" applyFont="1" applyFill="1" applyBorder="1" applyAlignment="1">
      <alignment horizontal="left"/>
    </xf>
    <xf numFmtId="0" fontId="15" fillId="15" borderId="4" xfId="0" applyFont="1" applyFill="1" applyBorder="1" applyAlignment="1">
      <alignment horizontal="left" vertical="center"/>
    </xf>
    <xf numFmtId="1" fontId="16" fillId="7" borderId="4" xfId="0" applyNumberFormat="1" applyFont="1" applyFill="1" applyBorder="1" applyAlignment="1">
      <alignment horizontal="left"/>
    </xf>
    <xf numFmtId="0" fontId="16" fillId="7" borderId="4" xfId="0" applyFont="1" applyFill="1" applyBorder="1" applyAlignment="1">
      <alignment horizontal="left"/>
    </xf>
    <xf numFmtId="1" fontId="16" fillId="48" borderId="4" xfId="0" applyNumberFormat="1" applyFont="1" applyFill="1" applyBorder="1" applyAlignment="1">
      <alignment horizontal="left"/>
    </xf>
    <xf numFmtId="0" fontId="16" fillId="48" borderId="4" xfId="0" applyFont="1" applyFill="1" applyBorder="1" applyAlignment="1">
      <alignment horizontal="left"/>
    </xf>
    <xf numFmtId="0" fontId="16" fillId="0" borderId="0" xfId="0" applyFont="1" applyAlignment="1">
      <alignment horizontal="left"/>
    </xf>
    <xf numFmtId="43" fontId="15" fillId="50" borderId="4" xfId="0" applyNumberFormat="1" applyFont="1" applyFill="1" applyBorder="1" applyAlignment="1"/>
    <xf numFmtId="43" fontId="15" fillId="6" borderId="4" xfId="0" applyNumberFormat="1" applyFont="1" applyFill="1" applyBorder="1" applyAlignment="1"/>
    <xf numFmtId="0" fontId="15" fillId="9" borderId="4" xfId="0" applyFont="1" applyFill="1" applyBorder="1" applyAlignment="1">
      <alignment horizontal="center" vertical="center"/>
    </xf>
    <xf numFmtId="0" fontId="15" fillId="50" borderId="4" xfId="0" applyFont="1" applyFill="1" applyBorder="1" applyAlignment="1">
      <alignment horizontal="center" vertical="center"/>
    </xf>
    <xf numFmtId="43" fontId="15" fillId="9" borderId="4" xfId="0" applyNumberFormat="1" applyFont="1" applyFill="1" applyBorder="1" applyAlignment="1">
      <alignment horizontal="center" vertical="center"/>
    </xf>
    <xf numFmtId="43" fontId="15" fillId="50" borderId="4" xfId="0" applyNumberFormat="1" applyFont="1" applyFill="1" applyBorder="1" applyAlignment="1">
      <alignment horizontal="center" vertical="center"/>
    </xf>
    <xf numFmtId="43" fontId="15" fillId="6" borderId="4" xfId="0" applyNumberFormat="1" applyFont="1" applyFill="1" applyBorder="1" applyAlignment="1">
      <alignment horizontal="center" vertical="center"/>
    </xf>
    <xf numFmtId="0" fontId="0" fillId="0" borderId="0" xfId="0" applyAlignment="1">
      <alignment horizontal="center" vertical="center"/>
    </xf>
    <xf numFmtId="43" fontId="15" fillId="15" borderId="4" xfId="0" applyNumberFormat="1" applyFont="1" applyFill="1" applyBorder="1" applyAlignment="1">
      <alignment horizontal="center" vertical="center"/>
    </xf>
    <xf numFmtId="0" fontId="15" fillId="15" borderId="4" xfId="0" applyNumberFormat="1" applyFont="1" applyFill="1" applyBorder="1" applyAlignment="1">
      <alignment horizontal="center" vertical="center"/>
    </xf>
    <xf numFmtId="0" fontId="15" fillId="9" borderId="4" xfId="0" applyFont="1" applyFill="1" applyBorder="1" applyAlignment="1">
      <alignment horizontal="center" vertical="center"/>
    </xf>
    <xf numFmtId="43" fontId="0" fillId="0" borderId="0" xfId="0" applyNumberFormat="1"/>
    <xf numFmtId="43" fontId="0" fillId="0" borderId="0" xfId="1" applyFont="1"/>
    <xf numFmtId="0" fontId="16" fillId="0" borderId="0" xfId="0" applyFont="1" applyBorder="1"/>
    <xf numFmtId="0" fontId="16" fillId="0" borderId="0" xfId="0" applyFont="1" applyBorder="1" applyAlignment="1">
      <alignment horizontal="left"/>
    </xf>
    <xf numFmtId="0" fontId="16" fillId="0" borderId="0" xfId="0" applyFont="1" applyFill="1" applyBorder="1" applyAlignment="1">
      <alignment horizontal="center"/>
    </xf>
    <xf numFmtId="1" fontId="16" fillId="0" borderId="0" xfId="0" applyNumberFormat="1" applyFont="1" applyFill="1" applyBorder="1" applyAlignment="1">
      <alignment horizontal="left"/>
    </xf>
    <xf numFmtId="0" fontId="16" fillId="0" borderId="0" xfId="0" applyFont="1" applyFill="1" applyBorder="1" applyAlignment="1">
      <alignment horizontal="left"/>
    </xf>
    <xf numFmtId="2" fontId="16" fillId="0" borderId="0" xfId="0" applyNumberFormat="1" applyFont="1" applyFill="1" applyBorder="1" applyAlignment="1">
      <alignment horizontal="center"/>
    </xf>
    <xf numFmtId="0" fontId="16" fillId="0" borderId="0" xfId="0" applyFont="1" applyBorder="1" applyAlignment="1">
      <alignment vertical="center"/>
    </xf>
    <xf numFmtId="0" fontId="43" fillId="51" borderId="0" xfId="0" applyFont="1" applyFill="1"/>
    <xf numFmtId="0" fontId="0" fillId="51" borderId="0" xfId="0" applyFill="1" applyAlignment="1">
      <alignment horizontal="center"/>
    </xf>
    <xf numFmtId="164" fontId="44" fillId="0" borderId="0" xfId="0" applyNumberFormat="1" applyFont="1" applyFill="1" applyBorder="1" applyAlignment="1">
      <alignment horizontal="right"/>
    </xf>
    <xf numFmtId="168" fontId="44" fillId="0" borderId="0" xfId="0" applyNumberFormat="1" applyFont="1" applyFill="1" applyBorder="1" applyAlignment="1">
      <alignment horizontal="center"/>
    </xf>
    <xf numFmtId="0" fontId="16" fillId="0" borderId="0" xfId="0" applyFont="1" applyFill="1" applyBorder="1"/>
    <xf numFmtId="44" fontId="16" fillId="48" borderId="4" xfId="2" applyFont="1" applyFill="1" applyBorder="1"/>
    <xf numFmtId="44" fontId="16" fillId="49" borderId="4" xfId="2" applyFont="1" applyFill="1" applyBorder="1"/>
    <xf numFmtId="44" fontId="15" fillId="50" borderId="4" xfId="2" applyFont="1" applyFill="1" applyBorder="1"/>
    <xf numFmtId="44" fontId="15" fillId="9" borderId="4" xfId="2" applyFont="1" applyFill="1" applyBorder="1"/>
    <xf numFmtId="44" fontId="15" fillId="6" borderId="4" xfId="2" applyFont="1" applyFill="1" applyBorder="1"/>
    <xf numFmtId="44" fontId="15" fillId="9" borderId="4" xfId="0" applyNumberFormat="1" applyFont="1" applyFill="1" applyBorder="1" applyAlignment="1">
      <alignment horizontal="center" vertical="center"/>
    </xf>
    <xf numFmtId="44" fontId="15" fillId="50" borderId="4" xfId="0" applyNumberFormat="1" applyFont="1" applyFill="1" applyBorder="1" applyAlignment="1">
      <alignment horizontal="center" vertical="center"/>
    </xf>
    <xf numFmtId="44" fontId="15" fillId="15" borderId="4" xfId="0" applyNumberFormat="1" applyFont="1" applyFill="1" applyBorder="1" applyAlignment="1">
      <alignment vertical="center"/>
    </xf>
    <xf numFmtId="44" fontId="15" fillId="6" borderId="4" xfId="2" applyFont="1" applyFill="1" applyBorder="1" applyAlignment="1">
      <alignment horizontal="center" vertical="center"/>
    </xf>
    <xf numFmtId="44" fontId="15" fillId="6" borderId="4" xfId="2" applyFont="1" applyFill="1" applyBorder="1" applyAlignment="1"/>
    <xf numFmtId="43" fontId="16" fillId="0" borderId="0" xfId="1" applyFont="1" applyBorder="1" applyAlignment="1">
      <alignment horizontal="center"/>
    </xf>
    <xf numFmtId="0" fontId="15" fillId="0" borderId="0" xfId="0" applyFont="1" applyFill="1" applyBorder="1" applyAlignment="1"/>
    <xf numFmtId="44" fontId="15" fillId="0" borderId="0" xfId="0" applyNumberFormat="1" applyFont="1" applyFill="1" applyBorder="1" applyAlignment="1"/>
    <xf numFmtId="0" fontId="15" fillId="0" borderId="0" xfId="0" applyFont="1" applyFill="1" applyBorder="1" applyAlignment="1">
      <alignment horizontal="right" vertical="center"/>
    </xf>
    <xf numFmtId="0" fontId="15" fillId="0" borderId="0" xfId="0" applyFont="1" applyFill="1" applyBorder="1" applyAlignment="1">
      <alignment horizontal="right"/>
    </xf>
    <xf numFmtId="165" fontId="15" fillId="0" borderId="0" xfId="0" applyNumberFormat="1" applyFont="1" applyFill="1" applyBorder="1" applyAlignment="1">
      <alignment horizontal="right"/>
    </xf>
    <xf numFmtId="165" fontId="16" fillId="0" borderId="0" xfId="0" applyNumberFormat="1" applyFont="1" applyFill="1" applyBorder="1" applyAlignment="1">
      <alignment horizontal="right" vertical="center"/>
    </xf>
    <xf numFmtId="0" fontId="2" fillId="0" borderId="0" xfId="0" applyFont="1" applyFill="1" applyBorder="1" applyAlignment="1">
      <alignment horizontal="center"/>
    </xf>
    <xf numFmtId="0" fontId="15" fillId="0" borderId="0" xfId="0" applyFont="1" applyFill="1" applyBorder="1" applyAlignment="1">
      <alignment horizontal="center" vertical="center"/>
    </xf>
    <xf numFmtId="44" fontId="15" fillId="0" borderId="0" xfId="0" applyNumberFormat="1" applyFont="1" applyFill="1" applyBorder="1" applyAlignment="1">
      <alignment horizontal="center" vertical="center"/>
    </xf>
    <xf numFmtId="0" fontId="15" fillId="0" borderId="0" xfId="0" applyFont="1" applyFill="1" applyBorder="1" applyAlignment="1">
      <alignment horizontal="center" vertical="center" wrapText="1"/>
    </xf>
    <xf numFmtId="165" fontId="15" fillId="0" borderId="0" xfId="0" applyNumberFormat="1" applyFont="1" applyFill="1" applyBorder="1" applyAlignment="1">
      <alignment horizontal="center" vertical="center" wrapText="1"/>
    </xf>
    <xf numFmtId="165" fontId="15" fillId="0" borderId="0" xfId="0" applyNumberFormat="1" applyFont="1" applyFill="1" applyBorder="1" applyAlignment="1">
      <alignment horizontal="center" vertical="center"/>
    </xf>
    <xf numFmtId="165" fontId="11" fillId="0" borderId="0" xfId="0" applyNumberFormat="1" applyFont="1" applyFill="1" applyBorder="1" applyAlignment="1">
      <alignment horizontal="center" vertical="center"/>
    </xf>
    <xf numFmtId="44" fontId="16" fillId="0" borderId="0" xfId="0" applyNumberFormat="1" applyFont="1" applyFill="1" applyBorder="1" applyAlignment="1">
      <alignment horizontal="right"/>
    </xf>
    <xf numFmtId="44" fontId="16" fillId="0" borderId="0" xfId="0" applyNumberFormat="1" applyFont="1" applyFill="1" applyBorder="1" applyAlignment="1">
      <alignment horizontal="right" vertical="center"/>
    </xf>
    <xf numFmtId="7" fontId="16" fillId="0" borderId="0" xfId="0" applyNumberFormat="1" applyFont="1" applyFill="1" applyBorder="1" applyAlignment="1">
      <alignment horizontal="right"/>
    </xf>
    <xf numFmtId="165" fontId="16" fillId="0" borderId="0" xfId="0" applyNumberFormat="1" applyFont="1" applyFill="1" applyBorder="1" applyAlignment="1">
      <alignment horizontal="right"/>
    </xf>
    <xf numFmtId="0" fontId="16" fillId="0" borderId="0" xfId="0" applyFont="1" applyFill="1" applyBorder="1" applyAlignment="1">
      <alignment horizontal="right"/>
    </xf>
    <xf numFmtId="164" fontId="16" fillId="0" borderId="0" xfId="0" applyNumberFormat="1" applyFont="1" applyFill="1" applyBorder="1" applyAlignment="1">
      <alignment horizontal="right" vertical="center"/>
    </xf>
    <xf numFmtId="168" fontId="44" fillId="0" borderId="0" xfId="0" applyNumberFormat="1" applyFont="1" applyFill="1" applyBorder="1" applyAlignment="1"/>
    <xf numFmtId="7" fontId="0" fillId="0" borderId="0" xfId="0" applyNumberFormat="1" applyBorder="1" applyAlignment="1"/>
    <xf numFmtId="0" fontId="2" fillId="0" borderId="0" xfId="0" applyFont="1" applyBorder="1" applyAlignment="1">
      <alignment horizontal="right" vertical="center"/>
    </xf>
    <xf numFmtId="43" fontId="2" fillId="0" borderId="0" xfId="0" applyNumberFormat="1" applyFont="1" applyBorder="1" applyAlignment="1">
      <alignment horizontal="center" vertical="center"/>
    </xf>
    <xf numFmtId="165" fontId="15" fillId="6" borderId="4" xfId="0" applyNumberFormat="1" applyFont="1" applyFill="1" applyBorder="1" applyAlignment="1">
      <alignment horizontal="center" vertical="center"/>
    </xf>
    <xf numFmtId="8" fontId="16" fillId="6" borderId="4" xfId="0" applyNumberFormat="1" applyFont="1" applyFill="1" applyBorder="1" applyAlignment="1">
      <alignment horizontal="right" vertical="center"/>
    </xf>
    <xf numFmtId="168" fontId="44" fillId="0" borderId="4" xfId="0" applyNumberFormat="1" applyFont="1" applyFill="1" applyBorder="1" applyAlignment="1">
      <alignment horizontal="center"/>
    </xf>
    <xf numFmtId="164" fontId="44" fillId="0" borderId="4" xfId="0" applyNumberFormat="1" applyFont="1" applyFill="1" applyBorder="1" applyAlignment="1">
      <alignment horizontal="right"/>
    </xf>
    <xf numFmtId="44" fontId="16" fillId="0" borderId="0" xfId="2" applyFont="1" applyBorder="1"/>
    <xf numFmtId="7" fontId="0" fillId="0" borderId="0" xfId="0" applyNumberFormat="1" applyFill="1" applyBorder="1" applyAlignment="1"/>
    <xf numFmtId="7" fontId="2" fillId="0" borderId="0" xfId="0" applyNumberFormat="1" applyFont="1" applyBorder="1" applyAlignment="1">
      <alignment horizontal="center" vertical="center"/>
    </xf>
    <xf numFmtId="0" fontId="0" fillId="4" borderId="0" xfId="0" applyFont="1" applyFill="1" applyBorder="1" applyAlignment="1"/>
    <xf numFmtId="164" fontId="5" fillId="6" borderId="0" xfId="0" applyNumberFormat="1" applyFont="1" applyFill="1" applyBorder="1" applyAlignment="1"/>
    <xf numFmtId="164" fontId="8" fillId="6" borderId="0" xfId="0" applyNumberFormat="1" applyFont="1" applyFill="1" applyBorder="1" applyAlignment="1"/>
    <xf numFmtId="7" fontId="16" fillId="2" borderId="4" xfId="0" applyNumberFormat="1" applyFont="1" applyFill="1" applyBorder="1" applyAlignment="1">
      <alignment horizontal="right" vertical="center"/>
    </xf>
    <xf numFmtId="165" fontId="16" fillId="2" borderId="4" xfId="0" applyNumberFormat="1" applyFont="1" applyFill="1" applyBorder="1" applyAlignment="1">
      <alignment horizontal="right" vertical="center"/>
    </xf>
    <xf numFmtId="44" fontId="16" fillId="6" borderId="4" xfId="0" applyNumberFormat="1" applyFont="1" applyFill="1" applyBorder="1" applyAlignment="1">
      <alignment horizontal="center" vertical="center"/>
    </xf>
    <xf numFmtId="0" fontId="23" fillId="0" borderId="4" xfId="0" applyFont="1" applyFill="1" applyBorder="1" applyAlignment="1">
      <alignment horizontal="left" vertical="center" wrapText="1"/>
    </xf>
    <xf numFmtId="165" fontId="10" fillId="0" borderId="0" xfId="0" applyNumberFormat="1" applyFont="1" applyFill="1" applyBorder="1" applyAlignment="1"/>
    <xf numFmtId="169" fontId="16" fillId="6" borderId="4" xfId="0" applyNumberFormat="1" applyFont="1" applyFill="1" applyBorder="1" applyAlignment="1">
      <alignment horizontal="center"/>
    </xf>
    <xf numFmtId="44" fontId="6" fillId="0" borderId="0" xfId="0" applyNumberFormat="1" applyFont="1" applyFill="1" applyBorder="1" applyAlignment="1"/>
    <xf numFmtId="44" fontId="0" fillId="0" borderId="0" xfId="0" applyNumberFormat="1" applyFill="1" applyBorder="1" applyAlignment="1"/>
    <xf numFmtId="0" fontId="0" fillId="0" borderId="0" xfId="0" applyFill="1" applyBorder="1" applyAlignment="1">
      <alignment horizontal="center"/>
    </xf>
    <xf numFmtId="164" fontId="16" fillId="0" borderId="4" xfId="0" applyNumberFormat="1" applyFont="1" applyFill="1" applyBorder="1" applyAlignment="1">
      <alignment horizontal="right" vertical="center" wrapText="1"/>
    </xf>
    <xf numFmtId="164" fontId="15" fillId="3" borderId="4" xfId="0" applyNumberFormat="1" applyFont="1" applyFill="1" applyBorder="1" applyAlignment="1">
      <alignment horizontal="right"/>
    </xf>
    <xf numFmtId="164" fontId="16" fillId="14" borderId="4" xfId="0" applyNumberFormat="1" applyFont="1" applyFill="1" applyBorder="1" applyAlignment="1">
      <alignment horizontal="right" vertical="center"/>
    </xf>
    <xf numFmtId="44" fontId="5" fillId="0" borderId="4" xfId="0" applyNumberFormat="1" applyFont="1" applyBorder="1" applyAlignment="1"/>
    <xf numFmtId="44" fontId="8" fillId="0" borderId="4" xfId="0" applyNumberFormat="1" applyFont="1" applyBorder="1" applyAlignment="1"/>
    <xf numFmtId="44" fontId="45" fillId="0" borderId="4" xfId="0" applyNumberFormat="1" applyFont="1" applyBorder="1" applyAlignment="1"/>
    <xf numFmtId="0" fontId="8" fillId="52" borderId="4" xfId="0" applyFont="1" applyFill="1" applyBorder="1" applyAlignment="1"/>
    <xf numFmtId="0" fontId="8" fillId="52" borderId="4" xfId="0" applyFont="1" applyFill="1" applyBorder="1" applyAlignment="1">
      <alignment horizontal="right"/>
    </xf>
    <xf numFmtId="0" fontId="8" fillId="52" borderId="4" xfId="0" applyFont="1" applyFill="1" applyBorder="1" applyAlignment="1">
      <alignment horizontal="center"/>
    </xf>
    <xf numFmtId="0" fontId="15" fillId="50" borderId="4" xfId="0" applyFont="1" applyFill="1" applyBorder="1" applyAlignment="1">
      <alignment horizontal="center"/>
    </xf>
    <xf numFmtId="0" fontId="15" fillId="50" borderId="8" xfId="0" applyFont="1" applyFill="1" applyBorder="1" applyAlignment="1">
      <alignment horizontal="right"/>
    </xf>
    <xf numFmtId="0" fontId="15" fillId="50" borderId="1" xfId="0" applyFont="1" applyFill="1" applyBorder="1" applyAlignment="1">
      <alignment horizontal="right"/>
    </xf>
    <xf numFmtId="0" fontId="15" fillId="50" borderId="2" xfId="0" applyFont="1" applyFill="1" applyBorder="1" applyAlignment="1">
      <alignment horizontal="right"/>
    </xf>
    <xf numFmtId="0" fontId="15" fillId="15" borderId="4" xfId="0" applyFont="1" applyFill="1" applyBorder="1" applyAlignment="1">
      <alignment horizontal="center" vertical="center"/>
    </xf>
    <xf numFmtId="44" fontId="0" fillId="0" borderId="0" xfId="0" applyNumberFormat="1"/>
    <xf numFmtId="44" fontId="16" fillId="49" borderId="4" xfId="0" applyNumberFormat="1" applyFont="1" applyFill="1" applyBorder="1" applyAlignment="1">
      <alignment horizontal="right" vertical="center"/>
    </xf>
    <xf numFmtId="7" fontId="16" fillId="49" borderId="4" xfId="0" applyNumberFormat="1" applyFont="1" applyFill="1" applyBorder="1" applyAlignment="1">
      <alignment horizontal="right"/>
    </xf>
    <xf numFmtId="44" fontId="0" fillId="0" borderId="0" xfId="2" applyFont="1"/>
    <xf numFmtId="165" fontId="16" fillId="49" borderId="4" xfId="0" applyNumberFormat="1" applyFont="1" applyFill="1" applyBorder="1" applyAlignment="1">
      <alignment horizontal="right"/>
    </xf>
    <xf numFmtId="0" fontId="15" fillId="0" borderId="0" xfId="0" applyFont="1" applyFill="1" applyBorder="1" applyAlignment="1">
      <alignment horizontal="center" vertical="center"/>
    </xf>
    <xf numFmtId="0" fontId="16" fillId="0" borderId="4" xfId="0" applyFont="1" applyFill="1" applyBorder="1" applyAlignment="1"/>
    <xf numFmtId="0" fontId="15" fillId="12" borderId="4" xfId="0" applyFont="1" applyFill="1" applyBorder="1" applyAlignment="1">
      <alignment horizontal="center" vertical="center"/>
    </xf>
    <xf numFmtId="0" fontId="16" fillId="12" borderId="4" xfId="0" applyFont="1" applyFill="1" applyBorder="1" applyAlignment="1"/>
    <xf numFmtId="0" fontId="15" fillId="12" borderId="4" xfId="0" applyFont="1" applyFill="1" applyBorder="1" applyAlignment="1"/>
    <xf numFmtId="0" fontId="15" fillId="16" borderId="4" xfId="0" applyFont="1" applyFill="1" applyBorder="1" applyAlignment="1">
      <alignment horizontal="center" vertical="center"/>
    </xf>
    <xf numFmtId="0" fontId="16" fillId="16" borderId="4" xfId="0" applyFont="1" applyFill="1" applyBorder="1" applyAlignment="1"/>
    <xf numFmtId="0" fontId="15" fillId="16" borderId="4" xfId="0" applyFont="1" applyFill="1" applyBorder="1" applyAlignment="1"/>
    <xf numFmtId="0" fontId="16" fillId="12" borderId="4" xfId="0" applyFont="1" applyFill="1" applyBorder="1" applyAlignment="1">
      <alignment horizontal="center"/>
    </xf>
    <xf numFmtId="0" fontId="16" fillId="16" borderId="4" xfId="0" applyFont="1" applyFill="1" applyBorder="1" applyAlignment="1">
      <alignment horizontal="center"/>
    </xf>
    <xf numFmtId="9" fontId="16" fillId="12" borderId="4" xfId="44" applyFont="1" applyFill="1" applyBorder="1" applyAlignment="1">
      <alignment horizontal="center"/>
    </xf>
    <xf numFmtId="9" fontId="16" fillId="16" borderId="4" xfId="0" applyNumberFormat="1" applyFont="1" applyFill="1" applyBorder="1" applyAlignment="1">
      <alignment horizontal="center"/>
    </xf>
    <xf numFmtId="164" fontId="16" fillId="12" borderId="4" xfId="0" applyNumberFormat="1" applyFont="1" applyFill="1" applyBorder="1" applyAlignment="1"/>
    <xf numFmtId="165" fontId="16" fillId="12" borderId="4" xfId="0" applyNumberFormat="1" applyFont="1" applyFill="1" applyBorder="1" applyAlignment="1"/>
    <xf numFmtId="164" fontId="16" fillId="16" borderId="4" xfId="0" applyNumberFormat="1" applyFont="1" applyFill="1" applyBorder="1" applyAlignment="1"/>
    <xf numFmtId="9" fontId="16" fillId="12" borderId="4" xfId="0" applyNumberFormat="1" applyFont="1" applyFill="1" applyBorder="1" applyAlignment="1">
      <alignment horizontal="center"/>
    </xf>
    <xf numFmtId="164" fontId="15" fillId="16" borderId="4" xfId="0" applyNumberFormat="1" applyFont="1" applyFill="1" applyBorder="1" applyAlignment="1">
      <alignment horizontal="right"/>
    </xf>
    <xf numFmtId="164" fontId="15" fillId="12" borderId="4" xfId="0" applyNumberFormat="1" applyFont="1" applyFill="1" applyBorder="1" applyAlignment="1">
      <alignment horizontal="right"/>
    </xf>
    <xf numFmtId="164" fontId="16" fillId="0" borderId="0" xfId="0" applyNumberFormat="1" applyFont="1" applyBorder="1" applyAlignment="1"/>
    <xf numFmtId="9" fontId="16" fillId="16" borderId="4" xfId="44" applyFont="1" applyFill="1" applyBorder="1" applyAlignment="1">
      <alignment horizontal="center"/>
    </xf>
    <xf numFmtId="0" fontId="15" fillId="9" borderId="0" xfId="0" applyFont="1" applyFill="1" applyBorder="1" applyAlignment="1">
      <alignment horizontal="center"/>
    </xf>
    <xf numFmtId="0" fontId="15" fillId="50" borderId="0" xfId="0" applyFont="1" applyFill="1" applyBorder="1" applyAlignment="1">
      <alignment horizontal="center"/>
    </xf>
    <xf numFmtId="44" fontId="15" fillId="50" borderId="0" xfId="2" applyFont="1" applyFill="1" applyBorder="1"/>
    <xf numFmtId="0" fontId="15" fillId="6" borderId="0" xfId="0" applyFont="1" applyFill="1" applyBorder="1" applyAlignment="1">
      <alignment horizontal="center"/>
    </xf>
    <xf numFmtId="44" fontId="15" fillId="6" borderId="0" xfId="2" applyFont="1" applyFill="1" applyBorder="1"/>
    <xf numFmtId="9" fontId="16" fillId="9" borderId="0" xfId="2" applyNumberFormat="1" applyFont="1" applyFill="1" applyBorder="1" applyAlignment="1">
      <alignment horizontal="center"/>
    </xf>
    <xf numFmtId="44" fontId="16" fillId="9" borderId="0" xfId="2" applyFont="1" applyFill="1" applyBorder="1" applyAlignment="1">
      <alignment horizontal="center"/>
    </xf>
    <xf numFmtId="165" fontId="16" fillId="16" borderId="4" xfId="0" applyNumberFormat="1" applyFont="1" applyFill="1" applyBorder="1" applyAlignment="1"/>
    <xf numFmtId="0" fontId="16" fillId="3" borderId="8" xfId="0" applyFont="1" applyFill="1" applyBorder="1" applyAlignment="1"/>
    <xf numFmtId="0" fontId="16" fillId="3" borderId="1" xfId="0" applyFont="1" applyFill="1" applyBorder="1" applyAlignment="1"/>
    <xf numFmtId="0" fontId="16" fillId="3" borderId="2" xfId="0" applyFont="1" applyFill="1" applyBorder="1" applyAlignment="1"/>
    <xf numFmtId="0" fontId="15" fillId="3" borderId="8" xfId="0" applyFont="1" applyFill="1" applyBorder="1" applyAlignment="1"/>
    <xf numFmtId="0" fontId="15" fillId="3" borderId="1" xfId="0" applyFont="1" applyFill="1" applyBorder="1" applyAlignment="1"/>
    <xf numFmtId="0" fontId="15" fillId="3" borderId="2" xfId="0" applyFont="1" applyFill="1" applyBorder="1" applyAlignment="1"/>
    <xf numFmtId="164" fontId="15" fillId="12" borderId="7" xfId="0" applyNumberFormat="1" applyFont="1" applyFill="1" applyBorder="1" applyAlignment="1">
      <alignment horizontal="right"/>
    </xf>
    <xf numFmtId="164" fontId="15" fillId="16" borderId="7" xfId="0" applyNumberFormat="1" applyFont="1" applyFill="1" applyBorder="1" applyAlignment="1">
      <alignment horizontal="right"/>
    </xf>
    <xf numFmtId="0" fontId="15" fillId="3" borderId="4" xfId="0" applyFont="1" applyFill="1" applyBorder="1" applyAlignment="1">
      <alignment horizontal="center"/>
    </xf>
    <xf numFmtId="44" fontId="16" fillId="9" borderId="0" xfId="2" applyFont="1" applyFill="1" applyBorder="1"/>
    <xf numFmtId="170" fontId="15" fillId="9" borderId="0" xfId="2" applyNumberFormat="1" applyFont="1" applyFill="1" applyBorder="1"/>
    <xf numFmtId="44" fontId="16" fillId="0" borderId="0" xfId="2" applyFont="1" applyFill="1" applyBorder="1"/>
    <xf numFmtId="44" fontId="15" fillId="0" borderId="0" xfId="2" applyFont="1" applyFill="1" applyBorder="1"/>
    <xf numFmtId="9" fontId="16" fillId="50" borderId="0" xfId="2" applyNumberFormat="1" applyFont="1" applyFill="1" applyBorder="1"/>
    <xf numFmtId="44" fontId="16" fillId="50" borderId="0" xfId="2" applyFont="1" applyFill="1" applyBorder="1"/>
    <xf numFmtId="44" fontId="16" fillId="0" borderId="0" xfId="2" applyFont="1" applyFill="1" applyBorder="1" applyAlignment="1">
      <alignment horizontal="center"/>
    </xf>
    <xf numFmtId="170" fontId="16" fillId="0" borderId="0" xfId="2" applyNumberFormat="1" applyFont="1" applyFill="1" applyBorder="1" applyAlignment="1">
      <alignment horizontal="center"/>
    </xf>
    <xf numFmtId="9" fontId="16" fillId="6" borderId="0" xfId="2" applyNumberFormat="1" applyFont="1" applyFill="1" applyBorder="1"/>
    <xf numFmtId="44" fontId="16" fillId="6" borderId="0" xfId="2" applyFont="1" applyFill="1" applyBorder="1"/>
    <xf numFmtId="9" fontId="16" fillId="6" borderId="0" xfId="2" applyNumberFormat="1" applyFont="1" applyFill="1" applyBorder="1" applyAlignment="1"/>
    <xf numFmtId="170" fontId="15" fillId="9" borderId="0" xfId="0" applyNumberFormat="1" applyFont="1" applyFill="1" applyBorder="1" applyAlignment="1">
      <alignment horizontal="center" vertical="center"/>
    </xf>
    <xf numFmtId="0" fontId="15" fillId="0" borderId="0" xfId="0" applyFont="1" applyFill="1" applyBorder="1" applyAlignment="1">
      <alignment vertical="center"/>
    </xf>
    <xf numFmtId="170" fontId="15" fillId="15" borderId="0" xfId="0" applyNumberFormat="1" applyFont="1" applyFill="1" applyBorder="1" applyAlignment="1">
      <alignment vertical="center"/>
    </xf>
    <xf numFmtId="170" fontId="15" fillId="0" borderId="0" xfId="0" applyNumberFormat="1" applyFont="1" applyFill="1" applyBorder="1" applyAlignment="1">
      <alignment horizontal="center" vertical="center"/>
    </xf>
    <xf numFmtId="170" fontId="15" fillId="50" borderId="0" xfId="0" applyNumberFormat="1" applyFont="1" applyFill="1" applyBorder="1" applyAlignment="1">
      <alignment horizontal="center" vertical="center"/>
    </xf>
    <xf numFmtId="170" fontId="15" fillId="6" borderId="0" xfId="0" applyNumberFormat="1" applyFont="1" applyFill="1" applyBorder="1" applyAlignment="1">
      <alignment horizontal="center" vertical="center"/>
    </xf>
    <xf numFmtId="170" fontId="15" fillId="0" borderId="0" xfId="0" applyNumberFormat="1" applyFont="1" applyFill="1" applyBorder="1" applyAlignment="1">
      <alignment vertical="center"/>
    </xf>
    <xf numFmtId="0" fontId="15" fillId="12" borderId="4" xfId="0" applyFont="1" applyFill="1" applyBorder="1" applyAlignment="1">
      <alignment horizontal="center"/>
    </xf>
    <xf numFmtId="0" fontId="15" fillId="16" borderId="4" xfId="0" applyFont="1" applyFill="1" applyBorder="1" applyAlignment="1">
      <alignment horizontal="center"/>
    </xf>
    <xf numFmtId="170" fontId="16" fillId="12" borderId="4" xfId="2" applyNumberFormat="1" applyFont="1" applyFill="1" applyBorder="1" applyAlignment="1"/>
    <xf numFmtId="170" fontId="16" fillId="16" borderId="4" xfId="2" applyNumberFormat="1" applyFont="1" applyFill="1" applyBorder="1" applyAlignment="1"/>
    <xf numFmtId="170" fontId="15" fillId="12" borderId="4" xfId="0" applyNumberFormat="1" applyFont="1" applyFill="1" applyBorder="1" applyAlignment="1"/>
    <xf numFmtId="170" fontId="15" fillId="16" borderId="4" xfId="0" applyNumberFormat="1" applyFont="1" applyFill="1" applyBorder="1" applyAlignment="1"/>
    <xf numFmtId="9" fontId="16" fillId="0" borderId="0" xfId="44" applyFont="1" applyBorder="1" applyAlignment="1"/>
    <xf numFmtId="0" fontId="0" fillId="2" borderId="0" xfId="0" applyFill="1"/>
    <xf numFmtId="0" fontId="2" fillId="14" borderId="0" xfId="0" applyFont="1" applyFill="1" applyAlignment="1">
      <alignment horizontal="center"/>
    </xf>
    <xf numFmtId="0" fontId="0" fillId="53" borderId="0" xfId="0" applyFill="1"/>
    <xf numFmtId="0" fontId="41" fillId="50" borderId="24" xfId="0" applyFont="1" applyFill="1" applyBorder="1" applyAlignment="1">
      <alignment horizontal="center" vertical="center"/>
    </xf>
    <xf numFmtId="44" fontId="16" fillId="50" borderId="4" xfId="2" applyFont="1" applyFill="1" applyBorder="1"/>
    <xf numFmtId="44" fontId="0" fillId="0" borderId="0" xfId="2" applyFont="1" applyBorder="1" applyAlignment="1"/>
    <xf numFmtId="165" fontId="0" fillId="2" borderId="0" xfId="0" applyNumberFormat="1" applyFill="1" applyBorder="1" applyAlignment="1"/>
    <xf numFmtId="44" fontId="0" fillId="2" borderId="0" xfId="2" applyFont="1" applyFill="1" applyBorder="1" applyAlignment="1"/>
    <xf numFmtId="44" fontId="0" fillId="2" borderId="0" xfId="0" applyNumberFormat="1" applyFill="1" applyBorder="1" applyAlignment="1"/>
    <xf numFmtId="44" fontId="0" fillId="2" borderId="0" xfId="2" applyFont="1" applyFill="1"/>
    <xf numFmtId="44" fontId="40" fillId="2" borderId="0" xfId="0" applyNumberFormat="1" applyFont="1" applyFill="1" applyBorder="1" applyAlignment="1"/>
    <xf numFmtId="44" fontId="2" fillId="0" borderId="0" xfId="0" applyNumberFormat="1" applyFont="1" applyBorder="1" applyAlignment="1"/>
    <xf numFmtId="44" fontId="2" fillId="2" borderId="0" xfId="0" applyNumberFormat="1" applyFont="1" applyFill="1" applyBorder="1" applyAlignment="1"/>
    <xf numFmtId="44" fontId="0" fillId="9" borderId="0" xfId="2" applyFont="1" applyFill="1" applyBorder="1" applyAlignment="1"/>
    <xf numFmtId="44" fontId="0" fillId="9" borderId="0" xfId="0" applyNumberFormat="1" applyFill="1" applyBorder="1" applyAlignment="1"/>
    <xf numFmtId="0" fontId="0" fillId="0" borderId="0" xfId="0" applyFill="1" applyBorder="1" applyAlignment="1">
      <alignment horizontal="center" vertical="center" wrapText="1"/>
    </xf>
    <xf numFmtId="0" fontId="15" fillId="3" borderId="8" xfId="0" applyFont="1" applyFill="1" applyBorder="1" applyAlignment="1">
      <alignment horizontal="left" vertical="center"/>
    </xf>
    <xf numFmtId="0" fontId="15" fillId="3" borderId="2" xfId="0" applyFont="1" applyFill="1" applyBorder="1" applyAlignment="1">
      <alignment horizontal="left" vertical="center"/>
    </xf>
    <xf numFmtId="0" fontId="15" fillId="3" borderId="2" xfId="0" applyFont="1" applyFill="1" applyBorder="1" applyAlignment="1">
      <alignment horizontal="center"/>
    </xf>
    <xf numFmtId="165" fontId="10" fillId="4" borderId="0" xfId="0" applyNumberFormat="1" applyFont="1" applyFill="1" applyBorder="1" applyAlignment="1">
      <alignment horizontal="right" vertical="center"/>
    </xf>
    <xf numFmtId="165" fontId="11" fillId="0" borderId="0" xfId="0" applyNumberFormat="1" applyFont="1" applyBorder="1" applyAlignment="1">
      <alignment horizontal="center" vertical="center"/>
    </xf>
    <xf numFmtId="0" fontId="15" fillId="3" borderId="0" xfId="0" applyFont="1" applyFill="1" applyBorder="1" applyAlignment="1">
      <alignment horizontal="center" vertical="center"/>
    </xf>
    <xf numFmtId="164" fontId="16" fillId="0" borderId="0" xfId="0" applyNumberFormat="1" applyFont="1" applyBorder="1" applyAlignment="1">
      <alignment horizontal="right" vertical="center"/>
    </xf>
    <xf numFmtId="164" fontId="15" fillId="3" borderId="0" xfId="0" applyNumberFormat="1" applyFont="1" applyFill="1" applyBorder="1" applyAlignment="1">
      <alignment horizontal="right"/>
    </xf>
    <xf numFmtId="164" fontId="15" fillId="3" borderId="0" xfId="0" applyNumberFormat="1" applyFont="1" applyFill="1" applyBorder="1" applyAlignment="1">
      <alignment horizontal="right" vertical="center" wrapText="1"/>
    </xf>
    <xf numFmtId="165" fontId="16" fillId="3" borderId="1" xfId="0" applyNumberFormat="1" applyFont="1" applyFill="1" applyBorder="1" applyAlignment="1">
      <alignment horizontal="right" vertical="center"/>
    </xf>
    <xf numFmtId="0" fontId="16" fillId="0" borderId="4" xfId="0" applyFont="1" applyFill="1" applyBorder="1" applyAlignment="1">
      <alignment horizontal="left" vertical="center"/>
    </xf>
    <xf numFmtId="0" fontId="16" fillId="14" borderId="4" xfId="0" applyFont="1" applyFill="1" applyBorder="1" applyAlignment="1">
      <alignment horizontal="center" vertical="center"/>
    </xf>
    <xf numFmtId="7" fontId="16" fillId="0" borderId="4" xfId="0" applyNumberFormat="1" applyFont="1" applyFill="1" applyBorder="1" applyAlignment="1">
      <alignment horizontal="right" vertical="center"/>
    </xf>
    <xf numFmtId="44" fontId="15" fillId="0" borderId="4" xfId="0" applyNumberFormat="1" applyFont="1" applyFill="1" applyBorder="1" applyAlignment="1">
      <alignment horizontal="center" vertical="center"/>
    </xf>
    <xf numFmtId="165" fontId="16" fillId="0" borderId="4" xfId="0" applyNumberFormat="1" applyFont="1" applyFill="1" applyBorder="1" applyAlignment="1">
      <alignment horizontal="right" vertical="center"/>
    </xf>
    <xf numFmtId="0" fontId="16" fillId="0" borderId="5" xfId="0" applyFont="1" applyFill="1" applyBorder="1" applyAlignment="1">
      <alignment horizontal="center" vertical="center"/>
    </xf>
    <xf numFmtId="0" fontId="16" fillId="0" borderId="5" xfId="0" applyFont="1" applyFill="1" applyBorder="1" applyAlignment="1">
      <alignment vertical="center" wrapText="1"/>
    </xf>
    <xf numFmtId="3" fontId="16" fillId="0" borderId="5" xfId="0" applyNumberFormat="1" applyFont="1" applyFill="1" applyBorder="1" applyAlignment="1">
      <alignment horizontal="center" vertical="center"/>
    </xf>
    <xf numFmtId="7" fontId="16" fillId="6" borderId="5" xfId="0" applyNumberFormat="1" applyFont="1" applyFill="1" applyBorder="1" applyAlignment="1">
      <alignment horizontal="right" vertical="center"/>
    </xf>
    <xf numFmtId="44" fontId="15" fillId="6" borderId="5" xfId="0" applyNumberFormat="1" applyFont="1" applyFill="1" applyBorder="1" applyAlignment="1">
      <alignment horizontal="center" vertical="center"/>
    </xf>
    <xf numFmtId="165" fontId="16" fillId="6" borderId="5" xfId="0" applyNumberFormat="1" applyFont="1" applyFill="1" applyBorder="1" applyAlignment="1">
      <alignment horizontal="center" vertical="center"/>
    </xf>
    <xf numFmtId="165" fontId="16" fillId="6" borderId="5" xfId="0" applyNumberFormat="1" applyFont="1" applyFill="1" applyBorder="1" applyAlignment="1">
      <alignment horizontal="left" vertical="center"/>
    </xf>
    <xf numFmtId="164" fontId="16" fillId="0" borderId="5" xfId="0" applyNumberFormat="1" applyFont="1" applyFill="1" applyBorder="1" applyAlignment="1">
      <alignment horizontal="right" vertical="center"/>
    </xf>
    <xf numFmtId="0" fontId="16" fillId="0" borderId="7" xfId="0" applyFont="1" applyFill="1" applyBorder="1" applyAlignment="1">
      <alignment horizontal="center" vertical="center"/>
    </xf>
    <xf numFmtId="0" fontId="16" fillId="0" borderId="7" xfId="0" applyFont="1" applyFill="1" applyBorder="1" applyAlignment="1">
      <alignment horizontal="left" vertical="center" wrapText="1"/>
    </xf>
    <xf numFmtId="0" fontId="15" fillId="0" borderId="7" xfId="0" applyFont="1" applyFill="1" applyBorder="1" applyAlignment="1">
      <alignment horizontal="left" vertical="center" wrapText="1"/>
    </xf>
    <xf numFmtId="3" fontId="16" fillId="0" borderId="7" xfId="0" applyNumberFormat="1" applyFont="1" applyFill="1" applyBorder="1" applyAlignment="1">
      <alignment horizontal="center" vertical="center"/>
    </xf>
    <xf numFmtId="7" fontId="16" fillId="6" borderId="7" xfId="0" applyNumberFormat="1" applyFont="1" applyFill="1" applyBorder="1" applyAlignment="1">
      <alignment horizontal="right" vertical="center"/>
    </xf>
    <xf numFmtId="44" fontId="15" fillId="6" borderId="7" xfId="0" applyNumberFormat="1" applyFont="1" applyFill="1" applyBorder="1" applyAlignment="1">
      <alignment horizontal="center" vertical="center"/>
    </xf>
    <xf numFmtId="165" fontId="16" fillId="6" borderId="7" xfId="0" applyNumberFormat="1" applyFont="1" applyFill="1" applyBorder="1" applyAlignment="1">
      <alignment horizontal="right" vertical="center"/>
    </xf>
    <xf numFmtId="0" fontId="16" fillId="6" borderId="7" xfId="0" applyFont="1" applyFill="1" applyBorder="1" applyAlignment="1">
      <alignment horizontal="left"/>
    </xf>
    <xf numFmtId="164" fontId="16" fillId="0" borderId="7" xfId="0" applyNumberFormat="1" applyFont="1" applyFill="1" applyBorder="1" applyAlignment="1">
      <alignment horizontal="right" vertical="center"/>
    </xf>
    <xf numFmtId="0" fontId="16" fillId="0" borderId="5" xfId="0" applyFont="1" applyFill="1" applyBorder="1" applyAlignment="1">
      <alignment horizontal="left" vertical="center" wrapText="1"/>
    </xf>
    <xf numFmtId="0" fontId="16" fillId="0" borderId="5" xfId="0" applyFont="1" applyFill="1" applyBorder="1" applyAlignment="1">
      <alignment horizontal="center" vertical="center" wrapText="1"/>
    </xf>
    <xf numFmtId="3" fontId="16" fillId="0" borderId="5" xfId="0" applyNumberFormat="1" applyFont="1" applyFill="1" applyBorder="1" applyAlignment="1">
      <alignment horizontal="center"/>
    </xf>
    <xf numFmtId="165" fontId="16" fillId="6" borderId="5" xfId="0" applyNumberFormat="1" applyFont="1" applyFill="1" applyBorder="1" applyAlignment="1"/>
    <xf numFmtId="0" fontId="16" fillId="6" borderId="5" xfId="0" applyFont="1" applyFill="1" applyBorder="1" applyAlignment="1">
      <alignment horizontal="left"/>
    </xf>
    <xf numFmtId="0" fontId="15" fillId="3" borderId="8" xfId="0" applyFont="1" applyFill="1" applyBorder="1" applyAlignment="1">
      <alignment horizontal="left"/>
    </xf>
    <xf numFmtId="0" fontId="16" fillId="3" borderId="1" xfId="0" applyFont="1" applyFill="1" applyBorder="1" applyAlignment="1">
      <alignment horizontal="right"/>
    </xf>
    <xf numFmtId="165" fontId="15" fillId="3" borderId="1" xfId="0" applyNumberFormat="1" applyFont="1" applyFill="1" applyBorder="1" applyAlignment="1">
      <alignment horizontal="right"/>
    </xf>
    <xf numFmtId="164" fontId="15" fillId="3" borderId="1" xfId="0" applyNumberFormat="1" applyFont="1" applyFill="1" applyBorder="1" applyAlignment="1">
      <alignment horizontal="right"/>
    </xf>
    <xf numFmtId="164" fontId="15" fillId="3" borderId="2" xfId="0" applyNumberFormat="1" applyFont="1" applyFill="1" applyBorder="1" applyAlignment="1">
      <alignment horizontal="right"/>
    </xf>
    <xf numFmtId="0" fontId="18" fillId="3" borderId="1" xfId="0" applyFont="1" applyFill="1" applyBorder="1" applyAlignment="1">
      <alignment horizontal="left" vertical="center" wrapText="1"/>
    </xf>
    <xf numFmtId="0" fontId="18" fillId="3" borderId="1" xfId="0" applyFont="1" applyFill="1" applyBorder="1" applyAlignment="1">
      <alignment horizontal="right" vertical="center"/>
    </xf>
    <xf numFmtId="0" fontId="18" fillId="8" borderId="4" xfId="0" applyFont="1" applyFill="1" applyBorder="1" applyAlignment="1">
      <alignment horizontal="right" vertical="center"/>
    </xf>
    <xf numFmtId="0" fontId="18" fillId="2" borderId="4" xfId="0" applyFont="1" applyFill="1" applyBorder="1" applyAlignment="1">
      <alignment horizontal="right" vertical="center"/>
    </xf>
    <xf numFmtId="0" fontId="18" fillId="7" borderId="4" xfId="0" applyFont="1" applyFill="1" applyBorder="1" applyAlignment="1">
      <alignment horizontal="right" vertical="center"/>
    </xf>
    <xf numFmtId="0" fontId="23" fillId="0" borderId="4" xfId="0" applyFont="1" applyFill="1" applyBorder="1" applyAlignment="1">
      <alignment horizontal="left" vertical="center"/>
    </xf>
    <xf numFmtId="0" fontId="16" fillId="5" borderId="4" xfId="0" applyFont="1" applyFill="1" applyBorder="1" applyAlignment="1">
      <alignment horizontal="left" vertical="center"/>
    </xf>
    <xf numFmtId="0" fontId="16" fillId="5" borderId="4" xfId="0" applyFont="1" applyFill="1" applyBorder="1" applyAlignment="1">
      <alignment horizontal="center" vertical="center" wrapText="1"/>
    </xf>
    <xf numFmtId="0" fontId="18" fillId="5" borderId="4" xfId="0" applyFont="1" applyFill="1" applyBorder="1" applyAlignment="1">
      <alignment horizontal="right" vertical="center"/>
    </xf>
    <xf numFmtId="0" fontId="16" fillId="14" borderId="4" xfId="0" applyFont="1" applyFill="1" applyBorder="1" applyAlignment="1">
      <alignment horizontal="left" vertical="center" wrapText="1"/>
    </xf>
    <xf numFmtId="6" fontId="16" fillId="6" borderId="4" xfId="0" applyNumberFormat="1" applyFont="1" applyFill="1" applyBorder="1" applyAlignment="1">
      <alignment horizontal="right" vertical="center"/>
    </xf>
    <xf numFmtId="0" fontId="16" fillId="3" borderId="1" xfId="0" applyFont="1" applyFill="1" applyBorder="1" applyAlignment="1">
      <alignment horizontal="right" vertical="center"/>
    </xf>
    <xf numFmtId="165" fontId="15" fillId="3" borderId="1" xfId="0" applyNumberFormat="1" applyFont="1" applyFill="1" applyBorder="1" applyAlignment="1">
      <alignment horizontal="right" vertical="center"/>
    </xf>
    <xf numFmtId="164" fontId="15" fillId="3" borderId="1" xfId="0" applyNumberFormat="1" applyFont="1" applyFill="1" applyBorder="1" applyAlignment="1">
      <alignment horizontal="right" vertical="center"/>
    </xf>
    <xf numFmtId="164" fontId="15" fillId="3" borderId="2" xfId="0" applyNumberFormat="1" applyFont="1" applyFill="1" applyBorder="1" applyAlignment="1">
      <alignment horizontal="right" vertical="center"/>
    </xf>
    <xf numFmtId="170" fontId="16" fillId="0" borderId="4" xfId="2" applyNumberFormat="1" applyFont="1" applyFill="1" applyBorder="1" applyAlignment="1">
      <alignment vertical="center"/>
    </xf>
    <xf numFmtId="164" fontId="15" fillId="0" borderId="4" xfId="0" applyNumberFormat="1" applyFont="1" applyFill="1" applyBorder="1" applyAlignment="1">
      <alignment vertical="center"/>
    </xf>
    <xf numFmtId="0" fontId="15" fillId="0" borderId="4" xfId="0" applyFont="1" applyFill="1" applyBorder="1" applyAlignment="1">
      <alignment horizontal="right" vertical="center"/>
    </xf>
    <xf numFmtId="170" fontId="0" fillId="0" borderId="0" xfId="0" applyNumberFormat="1" applyBorder="1" applyAlignment="1"/>
    <xf numFmtId="0" fontId="15" fillId="3" borderId="9" xfId="0" applyFont="1" applyFill="1" applyBorder="1" applyAlignment="1">
      <alignment horizontal="center" vertical="center"/>
    </xf>
    <xf numFmtId="0" fontId="15" fillId="3" borderId="3" xfId="0" applyFont="1" applyFill="1" applyBorder="1" applyAlignment="1">
      <alignment horizontal="center" vertical="center"/>
    </xf>
    <xf numFmtId="0" fontId="15" fillId="3" borderId="10" xfId="0" applyFont="1" applyFill="1" applyBorder="1" applyAlignment="1">
      <alignment horizontal="center" vertical="center"/>
    </xf>
    <xf numFmtId="0" fontId="15" fillId="3" borderId="22" xfId="0" applyFont="1" applyFill="1" applyBorder="1" applyAlignment="1">
      <alignment horizontal="center" vertical="center"/>
    </xf>
    <xf numFmtId="0" fontId="15" fillId="3" borderId="23" xfId="0" applyFont="1" applyFill="1" applyBorder="1" applyAlignment="1">
      <alignment horizontal="center" vertical="center"/>
    </xf>
    <xf numFmtId="0" fontId="15" fillId="3" borderId="11" xfId="0" applyFont="1" applyFill="1" applyBorder="1" applyAlignment="1">
      <alignment horizontal="center" vertical="center"/>
    </xf>
    <xf numFmtId="0" fontId="16" fillId="3" borderId="1" xfId="0" applyFont="1" applyFill="1" applyBorder="1" applyAlignment="1">
      <alignment horizontal="center"/>
    </xf>
    <xf numFmtId="0" fontId="16" fillId="3" borderId="2" xfId="0" applyFont="1" applyFill="1" applyBorder="1" applyAlignment="1">
      <alignment horizontal="center"/>
    </xf>
    <xf numFmtId="0" fontId="16" fillId="3" borderId="8" xfId="0" applyFont="1" applyFill="1" applyBorder="1" applyAlignment="1">
      <alignment horizontal="center"/>
    </xf>
    <xf numFmtId="0" fontId="0" fillId="0" borderId="0" xfId="0" applyFill="1" applyBorder="1" applyAlignment="1">
      <alignment horizontal="left" vertical="center" wrapText="1"/>
    </xf>
    <xf numFmtId="0" fontId="15" fillId="3" borderId="8" xfId="0" applyFont="1" applyFill="1" applyBorder="1" applyAlignment="1">
      <alignment horizontal="left" vertical="center"/>
    </xf>
    <xf numFmtId="0" fontId="15" fillId="3" borderId="1" xfId="0" applyFont="1" applyFill="1" applyBorder="1" applyAlignment="1">
      <alignment horizontal="left" vertical="center"/>
    </xf>
    <xf numFmtId="0" fontId="15" fillId="3" borderId="8" xfId="0" applyFont="1" applyFill="1" applyBorder="1" applyAlignment="1">
      <alignment horizontal="center" vertical="center"/>
    </xf>
    <xf numFmtId="0" fontId="15" fillId="3" borderId="1" xfId="0" applyFont="1" applyFill="1" applyBorder="1" applyAlignment="1">
      <alignment horizontal="center" vertical="center"/>
    </xf>
    <xf numFmtId="0" fontId="15" fillId="3" borderId="2" xfId="0" applyFont="1" applyFill="1" applyBorder="1" applyAlignment="1">
      <alignment horizontal="center" vertical="center"/>
    </xf>
    <xf numFmtId="0" fontId="0" fillId="0" borderId="0" xfId="0" applyFill="1" applyBorder="1" applyAlignment="1">
      <alignment horizontal="center"/>
    </xf>
    <xf numFmtId="0" fontId="15" fillId="3" borderId="8" xfId="0" applyFont="1" applyFill="1" applyBorder="1" applyAlignment="1">
      <alignment horizontal="left" vertical="center" wrapText="1"/>
    </xf>
    <xf numFmtId="0" fontId="15" fillId="3" borderId="1" xfId="0" applyFont="1" applyFill="1" applyBorder="1" applyAlignment="1">
      <alignment horizontal="left" vertical="center" wrapText="1"/>
    </xf>
    <xf numFmtId="0" fontId="15" fillId="3" borderId="8" xfId="0" applyFont="1" applyFill="1" applyBorder="1" applyAlignment="1">
      <alignment horizontal="center"/>
    </xf>
    <xf numFmtId="0" fontId="15" fillId="3" borderId="1" xfId="0" applyFont="1" applyFill="1" applyBorder="1" applyAlignment="1">
      <alignment horizontal="center"/>
    </xf>
    <xf numFmtId="0" fontId="15" fillId="3" borderId="2" xfId="0" applyFont="1" applyFill="1" applyBorder="1" applyAlignment="1">
      <alignment horizontal="center"/>
    </xf>
    <xf numFmtId="0" fontId="0" fillId="0" borderId="0" xfId="0" applyFill="1" applyBorder="1" applyAlignment="1">
      <alignment horizontal="center" vertical="center" wrapText="1"/>
    </xf>
    <xf numFmtId="0" fontId="15" fillId="0" borderId="0" xfId="0" applyFont="1" applyFill="1" applyBorder="1" applyAlignment="1">
      <alignment horizontal="center" vertical="center"/>
    </xf>
    <xf numFmtId="0" fontId="15" fillId="3" borderId="4" xfId="0" applyFont="1" applyFill="1" applyBorder="1" applyAlignment="1">
      <alignment horizontal="center"/>
    </xf>
    <xf numFmtId="0" fontId="0" fillId="0" borderId="24" xfId="0" applyBorder="1" applyAlignment="1">
      <alignment horizontal="center"/>
    </xf>
    <xf numFmtId="0" fontId="15" fillId="13" borderId="4" xfId="0" applyFont="1" applyFill="1" applyBorder="1" applyAlignment="1">
      <alignment horizontal="left"/>
    </xf>
    <xf numFmtId="0" fontId="15" fillId="13" borderId="4" xfId="0" applyFont="1" applyFill="1" applyBorder="1" applyAlignment="1">
      <alignment horizontal="center"/>
    </xf>
    <xf numFmtId="0" fontId="15" fillId="0" borderId="4" xfId="0" applyFont="1" applyFill="1" applyBorder="1" applyAlignment="1">
      <alignment horizontal="right" vertical="center"/>
    </xf>
    <xf numFmtId="0" fontId="16" fillId="0" borderId="4" xfId="0" applyFont="1" applyFill="1" applyBorder="1" applyAlignment="1">
      <alignment horizontal="left" vertical="center"/>
    </xf>
    <xf numFmtId="0" fontId="15" fillId="3" borderId="2" xfId="0" applyFont="1" applyFill="1" applyBorder="1" applyAlignment="1">
      <alignment horizontal="left" vertical="center"/>
    </xf>
    <xf numFmtId="0" fontId="16" fillId="15" borderId="4" xfId="0" applyFont="1" applyFill="1" applyBorder="1" applyAlignment="1">
      <alignment horizontal="center" vertical="center"/>
    </xf>
    <xf numFmtId="0" fontId="41" fillId="6" borderId="5" xfId="0" applyFont="1" applyFill="1" applyBorder="1" applyAlignment="1">
      <alignment horizontal="center" vertical="center"/>
    </xf>
    <xf numFmtId="0" fontId="41" fillId="6" borderId="6" xfId="0" applyFont="1" applyFill="1" applyBorder="1" applyAlignment="1">
      <alignment horizontal="center" vertical="center"/>
    </xf>
    <xf numFmtId="0" fontId="15" fillId="6" borderId="8" xfId="0" applyFont="1" applyFill="1" applyBorder="1" applyAlignment="1">
      <alignment horizontal="right"/>
    </xf>
    <xf numFmtId="0" fontId="15" fillId="6" borderId="1" xfId="0" applyFont="1" applyFill="1" applyBorder="1" applyAlignment="1">
      <alignment horizontal="right"/>
    </xf>
    <xf numFmtId="0" fontId="15" fillId="6" borderId="2" xfId="0" applyFont="1" applyFill="1" applyBorder="1" applyAlignment="1">
      <alignment horizontal="right"/>
    </xf>
    <xf numFmtId="0" fontId="41" fillId="6" borderId="7" xfId="0" applyFont="1" applyFill="1" applyBorder="1" applyAlignment="1">
      <alignment horizontal="center" vertical="center"/>
    </xf>
    <xf numFmtId="1" fontId="16" fillId="6" borderId="8" xfId="0" applyNumberFormat="1" applyFont="1" applyFill="1" applyBorder="1" applyAlignment="1">
      <alignment horizontal="center"/>
    </xf>
    <xf numFmtId="1" fontId="16" fillId="6" borderId="1" xfId="0" applyNumberFormat="1" applyFont="1" applyFill="1" applyBorder="1" applyAlignment="1">
      <alignment horizontal="center"/>
    </xf>
    <xf numFmtId="1" fontId="16" fillId="6" borderId="2" xfId="0" applyNumberFormat="1" applyFont="1" applyFill="1" applyBorder="1" applyAlignment="1">
      <alignment horizontal="center"/>
    </xf>
    <xf numFmtId="0" fontId="16" fillId="50" borderId="4" xfId="0" applyFont="1" applyFill="1" applyBorder="1" applyAlignment="1">
      <alignment horizontal="center"/>
    </xf>
    <xf numFmtId="0" fontId="41" fillId="50" borderId="5" xfId="0" applyFont="1" applyFill="1" applyBorder="1" applyAlignment="1">
      <alignment horizontal="center" vertical="center"/>
    </xf>
    <xf numFmtId="0" fontId="41" fillId="50" borderId="6" xfId="0" applyFont="1" applyFill="1" applyBorder="1" applyAlignment="1">
      <alignment horizontal="center" vertical="center"/>
    </xf>
    <xf numFmtId="0" fontId="41" fillId="50" borderId="7" xfId="0" applyFont="1" applyFill="1" applyBorder="1" applyAlignment="1">
      <alignment horizontal="center" vertical="center"/>
    </xf>
    <xf numFmtId="43" fontId="15" fillId="6" borderId="8" xfId="0" applyNumberFormat="1" applyFont="1" applyFill="1" applyBorder="1" applyAlignment="1">
      <alignment horizontal="center"/>
    </xf>
    <xf numFmtId="43" fontId="15" fillId="6" borderId="1" xfId="0" applyNumberFormat="1" applyFont="1" applyFill="1" applyBorder="1" applyAlignment="1">
      <alignment horizontal="center"/>
    </xf>
    <xf numFmtId="43" fontId="15" fillId="6" borderId="2" xfId="0" applyNumberFormat="1" applyFont="1" applyFill="1" applyBorder="1" applyAlignment="1">
      <alignment horizontal="center"/>
    </xf>
    <xf numFmtId="0" fontId="15" fillId="9" borderId="8" xfId="0" applyFont="1" applyFill="1" applyBorder="1" applyAlignment="1">
      <alignment horizontal="right"/>
    </xf>
    <xf numFmtId="0" fontId="15" fillId="9" borderId="1" xfId="0" applyFont="1" applyFill="1" applyBorder="1" applyAlignment="1">
      <alignment horizontal="right"/>
    </xf>
    <xf numFmtId="0" fontId="15" fillId="9" borderId="2" xfId="0" applyFont="1" applyFill="1" applyBorder="1" applyAlignment="1">
      <alignment horizontal="right"/>
    </xf>
    <xf numFmtId="43" fontId="15" fillId="9" borderId="8" xfId="0" applyNumberFormat="1" applyFont="1" applyFill="1" applyBorder="1" applyAlignment="1">
      <alignment horizontal="center"/>
    </xf>
    <xf numFmtId="43" fontId="15" fillId="9" borderId="1" xfId="0" applyNumberFormat="1" applyFont="1" applyFill="1" applyBorder="1" applyAlignment="1">
      <alignment horizontal="center"/>
    </xf>
    <xf numFmtId="43" fontId="15" fillId="9" borderId="2" xfId="0" applyNumberFormat="1" applyFont="1" applyFill="1" applyBorder="1" applyAlignment="1">
      <alignment horizontal="center"/>
    </xf>
    <xf numFmtId="0" fontId="15" fillId="50" borderId="8" xfId="0" applyFont="1" applyFill="1" applyBorder="1" applyAlignment="1">
      <alignment horizontal="right"/>
    </xf>
    <xf numFmtId="0" fontId="15" fillId="50" borderId="1" xfId="0" applyFont="1" applyFill="1" applyBorder="1" applyAlignment="1">
      <alignment horizontal="right"/>
    </xf>
    <xf numFmtId="0" fontId="15" fillId="50" borderId="2" xfId="0" applyFont="1" applyFill="1" applyBorder="1" applyAlignment="1">
      <alignment horizontal="right"/>
    </xf>
    <xf numFmtId="43" fontId="15" fillId="50" borderId="8" xfId="0" applyNumberFormat="1" applyFont="1" applyFill="1" applyBorder="1" applyAlignment="1">
      <alignment horizontal="center"/>
    </xf>
    <xf numFmtId="43" fontId="15" fillId="50" borderId="1" xfId="0" applyNumberFormat="1" applyFont="1" applyFill="1" applyBorder="1" applyAlignment="1">
      <alignment horizontal="center"/>
    </xf>
    <xf numFmtId="43" fontId="15" fillId="50" borderId="2" xfId="0" applyNumberFormat="1" applyFont="1" applyFill="1" applyBorder="1" applyAlignment="1">
      <alignment horizontal="center"/>
    </xf>
    <xf numFmtId="0" fontId="16" fillId="15" borderId="8" xfId="0" applyFont="1" applyFill="1" applyBorder="1" applyAlignment="1">
      <alignment horizontal="left" vertical="center"/>
    </xf>
    <xf numFmtId="0" fontId="16" fillId="15" borderId="1" xfId="0" applyFont="1" applyFill="1" applyBorder="1" applyAlignment="1">
      <alignment horizontal="left" vertical="center"/>
    </xf>
    <xf numFmtId="0" fontId="16" fillId="15" borderId="2" xfId="0" applyFont="1" applyFill="1" applyBorder="1" applyAlignment="1">
      <alignment horizontal="left" vertical="center"/>
    </xf>
    <xf numFmtId="0" fontId="15" fillId="9" borderId="4" xfId="0" applyFont="1" applyFill="1" applyBorder="1" applyAlignment="1">
      <alignment horizontal="center" vertical="center"/>
    </xf>
    <xf numFmtId="0" fontId="15" fillId="50" borderId="4" xfId="0" applyFont="1" applyFill="1" applyBorder="1" applyAlignment="1">
      <alignment horizontal="center" vertical="center"/>
    </xf>
    <xf numFmtId="0" fontId="16" fillId="9" borderId="8" xfId="0" applyFont="1" applyFill="1" applyBorder="1" applyAlignment="1">
      <alignment horizontal="center"/>
    </xf>
    <xf numFmtId="0" fontId="16" fillId="9" borderId="1" xfId="0" applyFont="1" applyFill="1" applyBorder="1" applyAlignment="1">
      <alignment horizontal="center"/>
    </xf>
    <xf numFmtId="0" fontId="16" fillId="9" borderId="2" xfId="0" applyFont="1" applyFill="1" applyBorder="1" applyAlignment="1">
      <alignment horizontal="center"/>
    </xf>
    <xf numFmtId="0" fontId="41" fillId="9" borderId="10" xfId="0" applyFont="1" applyFill="1" applyBorder="1" applyAlignment="1">
      <alignment horizontal="center" vertical="center"/>
    </xf>
    <xf numFmtId="0" fontId="41" fillId="9" borderId="21" xfId="0" applyFont="1" applyFill="1" applyBorder="1" applyAlignment="1">
      <alignment horizontal="center" vertical="center"/>
    </xf>
    <xf numFmtId="0" fontId="41" fillId="9" borderId="11" xfId="0" applyFont="1" applyFill="1" applyBorder="1" applyAlignment="1">
      <alignment horizontal="center" vertical="center"/>
    </xf>
    <xf numFmtId="0" fontId="41" fillId="9" borderId="5" xfId="0" applyFont="1" applyFill="1" applyBorder="1" applyAlignment="1">
      <alignment horizontal="center" vertical="center"/>
    </xf>
    <xf numFmtId="0" fontId="41" fillId="9" borderId="6" xfId="0" applyFont="1" applyFill="1" applyBorder="1" applyAlignment="1">
      <alignment horizontal="center" vertical="center"/>
    </xf>
    <xf numFmtId="0" fontId="41" fillId="9" borderId="7" xfId="0" applyFont="1" applyFill="1" applyBorder="1" applyAlignment="1">
      <alignment horizontal="center" vertical="center"/>
    </xf>
    <xf numFmtId="0" fontId="15" fillId="50" borderId="8" xfId="0" applyFont="1" applyFill="1" applyBorder="1" applyAlignment="1">
      <alignment horizontal="center" vertical="center"/>
    </xf>
    <xf numFmtId="0" fontId="15" fillId="50" borderId="1" xfId="0" applyFont="1" applyFill="1" applyBorder="1" applyAlignment="1">
      <alignment horizontal="center"/>
    </xf>
    <xf numFmtId="0" fontId="15" fillId="50" borderId="2" xfId="0" applyFont="1" applyFill="1" applyBorder="1" applyAlignment="1">
      <alignment horizontal="center"/>
    </xf>
    <xf numFmtId="0" fontId="15" fillId="50" borderId="4" xfId="0" applyFont="1" applyFill="1" applyBorder="1" applyAlignment="1">
      <alignment horizontal="center"/>
    </xf>
    <xf numFmtId="0" fontId="41" fillId="9" borderId="4" xfId="0" applyFont="1" applyFill="1" applyBorder="1" applyAlignment="1">
      <alignment horizontal="center" vertical="center"/>
    </xf>
    <xf numFmtId="0" fontId="15" fillId="6" borderId="8" xfId="0" applyFont="1" applyFill="1" applyBorder="1" applyAlignment="1">
      <alignment horizontal="center" vertical="center"/>
    </xf>
    <xf numFmtId="0" fontId="15" fillId="6" borderId="1" xfId="0" applyFont="1" applyFill="1" applyBorder="1" applyAlignment="1">
      <alignment horizontal="center"/>
    </xf>
    <xf numFmtId="0" fontId="15" fillId="6" borderId="2" xfId="0" applyFont="1" applyFill="1" applyBorder="1" applyAlignment="1">
      <alignment horizontal="center"/>
    </xf>
    <xf numFmtId="1" fontId="16" fillId="49" borderId="8" xfId="0" applyNumberFormat="1" applyFont="1" applyFill="1" applyBorder="1" applyAlignment="1">
      <alignment horizontal="center"/>
    </xf>
    <xf numFmtId="1" fontId="16" fillId="49" borderId="1" xfId="0" applyNumberFormat="1" applyFont="1" applyFill="1" applyBorder="1" applyAlignment="1">
      <alignment horizontal="center"/>
    </xf>
    <xf numFmtId="1" fontId="16" fillId="49" borderId="2" xfId="0" applyNumberFormat="1" applyFont="1" applyFill="1" applyBorder="1" applyAlignment="1">
      <alignment horizontal="center"/>
    </xf>
    <xf numFmtId="0" fontId="15" fillId="9" borderId="8" xfId="0" applyFont="1" applyFill="1" applyBorder="1" applyAlignment="1">
      <alignment horizontal="center" vertical="center"/>
    </xf>
    <xf numFmtId="0" fontId="15" fillId="9" borderId="1" xfId="0" applyFont="1" applyFill="1" applyBorder="1" applyAlignment="1">
      <alignment horizontal="center"/>
    </xf>
    <xf numFmtId="0" fontId="15" fillId="9" borderId="2" xfId="0" applyFont="1" applyFill="1" applyBorder="1" applyAlignment="1">
      <alignment horizontal="center"/>
    </xf>
    <xf numFmtId="0" fontId="15" fillId="15" borderId="4" xfId="0" applyFont="1" applyFill="1" applyBorder="1" applyAlignment="1">
      <alignment horizontal="center" vertical="center"/>
    </xf>
    <xf numFmtId="0" fontId="15" fillId="15" borderId="8" xfId="0" applyFont="1" applyFill="1" applyBorder="1" applyAlignment="1">
      <alignment horizontal="right" vertical="center"/>
    </xf>
    <xf numFmtId="0" fontId="15" fillId="15" borderId="1" xfId="0" applyFont="1" applyFill="1" applyBorder="1" applyAlignment="1">
      <alignment horizontal="right" vertical="center"/>
    </xf>
    <xf numFmtId="0" fontId="15" fillId="15" borderId="2" xfId="0" applyFont="1" applyFill="1" applyBorder="1" applyAlignment="1">
      <alignment horizontal="right" vertical="center"/>
    </xf>
    <xf numFmtId="43" fontId="15" fillId="15" borderId="8" xfId="0" applyNumberFormat="1" applyFont="1" applyFill="1" applyBorder="1" applyAlignment="1">
      <alignment horizontal="center" vertical="center"/>
    </xf>
    <xf numFmtId="43" fontId="15" fillId="15" borderId="1" xfId="0" applyNumberFormat="1" applyFont="1" applyFill="1" applyBorder="1" applyAlignment="1">
      <alignment horizontal="center" vertical="center"/>
    </xf>
    <xf numFmtId="43" fontId="15" fillId="15" borderId="2" xfId="0" applyNumberFormat="1" applyFont="1" applyFill="1" applyBorder="1" applyAlignment="1">
      <alignment horizontal="center" vertical="center"/>
    </xf>
    <xf numFmtId="0" fontId="15" fillId="6" borderId="4" xfId="0" applyFont="1" applyFill="1" applyBorder="1" applyAlignment="1">
      <alignment horizontal="right" vertical="center"/>
    </xf>
    <xf numFmtId="0" fontId="15" fillId="9" borderId="1" xfId="0" applyFont="1" applyFill="1" applyBorder="1" applyAlignment="1">
      <alignment horizontal="center" vertical="center"/>
    </xf>
    <xf numFmtId="0" fontId="15" fillId="9" borderId="2" xfId="0" applyFont="1" applyFill="1" applyBorder="1" applyAlignment="1">
      <alignment horizontal="center" vertical="center"/>
    </xf>
    <xf numFmtId="0" fontId="15" fillId="50" borderId="1" xfId="0" applyFont="1" applyFill="1" applyBorder="1" applyAlignment="1">
      <alignment horizontal="center" vertical="center"/>
    </xf>
    <xf numFmtId="0" fontId="15" fillId="50" borderId="2" xfId="0" applyFont="1" applyFill="1" applyBorder="1" applyAlignment="1">
      <alignment horizontal="center" vertical="center"/>
    </xf>
    <xf numFmtId="0" fontId="15" fillId="6" borderId="4" xfId="0" applyFont="1" applyFill="1" applyBorder="1" applyAlignment="1">
      <alignment horizontal="center" vertical="center"/>
    </xf>
    <xf numFmtId="0" fontId="15" fillId="9" borderId="8" xfId="0" applyFont="1" applyFill="1" applyBorder="1" applyAlignment="1">
      <alignment horizontal="right" vertical="center"/>
    </xf>
    <xf numFmtId="0" fontId="15" fillId="9" borderId="1" xfId="0" applyFont="1" applyFill="1" applyBorder="1" applyAlignment="1">
      <alignment horizontal="right" vertical="center"/>
    </xf>
    <xf numFmtId="0" fontId="15" fillId="9" borderId="2" xfId="0" applyFont="1" applyFill="1" applyBorder="1" applyAlignment="1">
      <alignment horizontal="right" vertical="center"/>
    </xf>
    <xf numFmtId="0" fontId="15" fillId="50" borderId="8" xfId="0" applyFont="1" applyFill="1" applyBorder="1" applyAlignment="1">
      <alignment horizontal="right" vertical="center"/>
    </xf>
    <xf numFmtId="0" fontId="15" fillId="50" borderId="1" xfId="0" applyFont="1" applyFill="1" applyBorder="1" applyAlignment="1">
      <alignment horizontal="right" vertical="center"/>
    </xf>
    <xf numFmtId="0" fontId="15" fillId="50" borderId="2" xfId="0" applyFont="1" applyFill="1" applyBorder="1" applyAlignment="1">
      <alignment horizontal="right" vertical="center"/>
    </xf>
    <xf numFmtId="0" fontId="2" fillId="51" borderId="4" xfId="0" applyFont="1" applyFill="1" applyBorder="1" applyAlignment="1">
      <alignment horizontal="center"/>
    </xf>
    <xf numFmtId="0" fontId="41" fillId="50" borderId="4" xfId="0" applyFont="1" applyFill="1" applyBorder="1" applyAlignment="1">
      <alignment horizontal="center" vertical="center"/>
    </xf>
    <xf numFmtId="0" fontId="6" fillId="0" borderId="5" xfId="0" applyFont="1" applyBorder="1" applyAlignment="1">
      <alignment horizontal="left" vertical="center"/>
    </xf>
    <xf numFmtId="0" fontId="6" fillId="0" borderId="6" xfId="0" applyFont="1" applyBorder="1" applyAlignment="1">
      <alignment horizontal="left" vertical="center"/>
    </xf>
    <xf numFmtId="0" fontId="6" fillId="0" borderId="7" xfId="0" applyFont="1" applyBorder="1" applyAlignment="1">
      <alignment horizontal="left" vertical="center"/>
    </xf>
    <xf numFmtId="0" fontId="6" fillId="0" borderId="6" xfId="0" applyFont="1" applyBorder="1" applyAlignment="1">
      <alignment horizontal="left" vertical="center" wrapText="1"/>
    </xf>
    <xf numFmtId="0" fontId="6" fillId="0" borderId="7" xfId="0" applyFont="1" applyBorder="1" applyAlignment="1">
      <alignment horizontal="left" vertical="center" wrapText="1"/>
    </xf>
    <xf numFmtId="0" fontId="7" fillId="0" borderId="4" xfId="0" applyFont="1" applyFill="1" applyBorder="1" applyAlignment="1">
      <alignment horizontal="left" vertical="center" wrapText="1"/>
    </xf>
    <xf numFmtId="0" fontId="7" fillId="0" borderId="4" xfId="0" applyFont="1" applyFill="1" applyBorder="1" applyAlignment="1">
      <alignment horizontal="left" vertical="center"/>
    </xf>
    <xf numFmtId="0" fontId="8" fillId="0" borderId="8" xfId="0" applyFont="1" applyBorder="1" applyAlignment="1">
      <alignment horizontal="left" vertical="center"/>
    </xf>
    <xf numFmtId="0" fontId="8" fillId="0" borderId="1" xfId="0" applyFont="1" applyBorder="1" applyAlignment="1">
      <alignment horizontal="left" vertical="center"/>
    </xf>
    <xf numFmtId="0" fontId="8" fillId="0" borderId="2" xfId="0" applyFont="1" applyBorder="1" applyAlignment="1">
      <alignment horizontal="left" vertical="center"/>
    </xf>
    <xf numFmtId="0" fontId="7" fillId="0" borderId="8" xfId="0" applyFont="1" applyBorder="1" applyAlignment="1"/>
    <xf numFmtId="0" fontId="7" fillId="0" borderId="1" xfId="0" applyFont="1" applyBorder="1" applyAlignment="1"/>
    <xf numFmtId="0" fontId="7" fillId="0" borderId="2" xfId="0" applyFont="1" applyBorder="1" applyAlignment="1"/>
    <xf numFmtId="0" fontId="7" fillId="0" borderId="8" xfId="0" applyFont="1" applyBorder="1" applyAlignment="1">
      <alignment horizontal="left" vertical="center" wrapText="1"/>
    </xf>
    <xf numFmtId="0" fontId="7" fillId="0" borderId="1" xfId="0" applyFont="1" applyBorder="1" applyAlignment="1">
      <alignment horizontal="left" vertical="center" wrapText="1"/>
    </xf>
    <xf numFmtId="0" fontId="7" fillId="0" borderId="2" xfId="0" applyFont="1" applyBorder="1" applyAlignment="1">
      <alignment horizontal="left" vertical="center" wrapText="1"/>
    </xf>
    <xf numFmtId="0" fontId="7" fillId="0" borderId="4" xfId="0" applyFont="1" applyBorder="1" applyAlignment="1">
      <alignment horizontal="left" vertical="center" wrapText="1"/>
    </xf>
    <xf numFmtId="0" fontId="7" fillId="0" borderId="4" xfId="0" applyFont="1" applyBorder="1" applyAlignment="1">
      <alignment horizontal="left" vertical="center"/>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5" fillId="0" borderId="6" xfId="0" applyFont="1" applyBorder="1" applyAlignment="1">
      <alignment horizontal="left" vertical="center"/>
    </xf>
    <xf numFmtId="0" fontId="5" fillId="0" borderId="7" xfId="0" applyFont="1" applyBorder="1" applyAlignment="1">
      <alignment horizontal="left" vertical="center"/>
    </xf>
    <xf numFmtId="0" fontId="5" fillId="0" borderId="6" xfId="0" applyFont="1" applyBorder="1" applyAlignment="1">
      <alignment horizontal="center" vertical="center" wrapText="1"/>
    </xf>
    <xf numFmtId="0" fontId="5" fillId="0" borderId="7" xfId="0" applyFont="1" applyBorder="1" applyAlignment="1">
      <alignment horizontal="center" vertical="center" wrapText="1"/>
    </xf>
    <xf numFmtId="0" fontId="2" fillId="0" borderId="4" xfId="0" applyFont="1" applyBorder="1" applyAlignment="1">
      <alignment horizontal="left" vertical="center"/>
    </xf>
    <xf numFmtId="0" fontId="5" fillId="2" borderId="6" xfId="0" applyFont="1" applyFill="1" applyBorder="1" applyAlignment="1">
      <alignment horizontal="left" vertical="center"/>
    </xf>
    <xf numFmtId="0" fontId="5" fillId="2" borderId="7" xfId="0" applyFont="1" applyFill="1" applyBorder="1" applyAlignment="1">
      <alignment horizontal="left" vertical="center"/>
    </xf>
    <xf numFmtId="0" fontId="5" fillId="2" borderId="6"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6" fillId="2" borderId="6" xfId="0" applyFont="1" applyFill="1" applyBorder="1" applyAlignment="1">
      <alignment horizontal="left" vertical="center" wrapText="1"/>
    </xf>
    <xf numFmtId="0" fontId="6" fillId="2" borderId="7" xfId="0" applyFont="1" applyFill="1" applyBorder="1" applyAlignment="1">
      <alignment horizontal="left" vertical="center" wrapText="1"/>
    </xf>
    <xf numFmtId="0" fontId="6" fillId="2" borderId="6" xfId="0" applyFont="1" applyFill="1" applyBorder="1" applyAlignment="1">
      <alignment horizontal="left" vertical="center"/>
    </xf>
    <xf numFmtId="0" fontId="6" fillId="2" borderId="7" xfId="0" applyFont="1" applyFill="1" applyBorder="1" applyAlignment="1">
      <alignment horizontal="left" vertical="center"/>
    </xf>
    <xf numFmtId="0" fontId="7" fillId="2" borderId="4" xfId="0" applyFont="1" applyFill="1" applyBorder="1" applyAlignment="1">
      <alignment horizontal="left" vertical="center" wrapText="1"/>
    </xf>
    <xf numFmtId="0" fontId="2" fillId="2" borderId="4" xfId="0" applyFont="1" applyFill="1" applyBorder="1" applyAlignment="1">
      <alignment horizontal="left" vertical="center"/>
    </xf>
    <xf numFmtId="0" fontId="8" fillId="0" borderId="4" xfId="0" applyFont="1" applyBorder="1" applyAlignment="1"/>
    <xf numFmtId="0" fontId="8" fillId="0" borderId="8" xfId="0" applyFont="1" applyBorder="1" applyAlignment="1"/>
    <xf numFmtId="0" fontId="8" fillId="0" borderId="1" xfId="0" applyFont="1" applyBorder="1" applyAlignment="1"/>
    <xf numFmtId="0" fontId="8" fillId="0" borderId="2" xfId="0" applyFont="1" applyBorder="1" applyAlignment="1"/>
    <xf numFmtId="0" fontId="5" fillId="0" borderId="5" xfId="0" applyFont="1" applyBorder="1" applyAlignment="1">
      <alignment horizontal="left" vertical="center"/>
    </xf>
    <xf numFmtId="0" fontId="5" fillId="0" borderId="5" xfId="0" applyFont="1" applyBorder="1" applyAlignment="1">
      <alignment horizontal="left" vertical="center" wrapText="1"/>
    </xf>
    <xf numFmtId="0" fontId="5" fillId="0" borderId="6" xfId="0" applyFont="1" applyBorder="1" applyAlignment="1">
      <alignment horizontal="left" vertical="center" wrapText="1"/>
    </xf>
    <xf numFmtId="0" fontId="5" fillId="0" borderId="7" xfId="0" applyFont="1" applyBorder="1" applyAlignment="1">
      <alignment horizontal="left" vertical="center" wrapText="1"/>
    </xf>
    <xf numFmtId="0" fontId="6" fillId="0" borderId="5" xfId="0" applyFont="1" applyBorder="1" applyAlignment="1">
      <alignment horizontal="left" vertical="center" wrapText="1"/>
    </xf>
    <xf numFmtId="0" fontId="6" fillId="0" borderId="3" xfId="0" applyFont="1" applyBorder="1" applyAlignment="1">
      <alignment horizontal="left" vertical="center"/>
    </xf>
    <xf numFmtId="0" fontId="0" fillId="0" borderId="6" xfId="0" applyBorder="1"/>
    <xf numFmtId="0" fontId="0" fillId="0" borderId="7" xfId="0" applyBorder="1"/>
    <xf numFmtId="0" fontId="5" fillId="0" borderId="5" xfId="0" applyFont="1" applyBorder="1" applyAlignment="1">
      <alignment horizontal="center" vertical="center" wrapText="1"/>
    </xf>
    <xf numFmtId="0" fontId="0" fillId="0" borderId="0" xfId="0" applyAlignment="1">
      <alignment horizontal="center"/>
    </xf>
  </cellXfs>
  <cellStyles count="45">
    <cellStyle name="20% - Accent1" xfId="21" builtinId="30" customBuiltin="1"/>
    <cellStyle name="20% - Accent2" xfId="25" builtinId="34" customBuiltin="1"/>
    <cellStyle name="20% - Accent3" xfId="29" builtinId="38" customBuiltin="1"/>
    <cellStyle name="20% - Accent4" xfId="33" builtinId="42" customBuiltin="1"/>
    <cellStyle name="20% - Accent5" xfId="37" builtinId="46" customBuiltin="1"/>
    <cellStyle name="20% - Accent6" xfId="41" builtinId="50" customBuiltin="1"/>
    <cellStyle name="40% - Accent1" xfId="22" builtinId="31" customBuiltin="1"/>
    <cellStyle name="40% - Accent2" xfId="26" builtinId="35" customBuiltin="1"/>
    <cellStyle name="40% - Accent3" xfId="30" builtinId="39" customBuiltin="1"/>
    <cellStyle name="40% - Accent4" xfId="34" builtinId="43" customBuiltin="1"/>
    <cellStyle name="40% - Accent5" xfId="38" builtinId="47" customBuiltin="1"/>
    <cellStyle name="40% - Accent6" xfId="42" builtinId="51" customBuiltin="1"/>
    <cellStyle name="60% - Accent1" xfId="23" builtinId="32" customBuiltin="1"/>
    <cellStyle name="60% - Accent2" xfId="27" builtinId="36" customBuiltin="1"/>
    <cellStyle name="60% - Accent3" xfId="31" builtinId="40" customBuiltin="1"/>
    <cellStyle name="60% - Accent4" xfId="35" builtinId="44" customBuiltin="1"/>
    <cellStyle name="60% - Accent5" xfId="39" builtinId="48" customBuiltin="1"/>
    <cellStyle name="60% - Accent6" xfId="43" builtinId="52" customBuiltin="1"/>
    <cellStyle name="Accent1" xfId="20" builtinId="29" customBuiltin="1"/>
    <cellStyle name="Accent2" xfId="24" builtinId="33" customBuiltin="1"/>
    <cellStyle name="Accent3" xfId="28" builtinId="37" customBuiltin="1"/>
    <cellStyle name="Accent4" xfId="32" builtinId="41" customBuiltin="1"/>
    <cellStyle name="Accent5" xfId="36" builtinId="45" customBuiltin="1"/>
    <cellStyle name="Accent6" xfId="40" builtinId="49" customBuiltin="1"/>
    <cellStyle name="Bad" xfId="9" builtinId="27" customBuiltin="1"/>
    <cellStyle name="Calculation" xfId="13" builtinId="22" customBuiltin="1"/>
    <cellStyle name="Check Cell" xfId="15" builtinId="23" customBuiltin="1"/>
    <cellStyle name="Comma" xfId="1" builtinId="3"/>
    <cellStyle name="Currency" xfId="2" builtinId="4"/>
    <cellStyle name="Explanatory Text" xfId="18"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11" builtinId="20" customBuiltin="1"/>
    <cellStyle name="Linked Cell" xfId="14" builtinId="24" customBuiltin="1"/>
    <cellStyle name="Neutral" xfId="10" builtinId="28" customBuiltin="1"/>
    <cellStyle name="Normal" xfId="0" builtinId="0"/>
    <cellStyle name="Note" xfId="17" builtinId="10" customBuiltin="1"/>
    <cellStyle name="Output" xfId="12" builtinId="21" customBuiltin="1"/>
    <cellStyle name="Percent" xfId="44" builtinId="5"/>
    <cellStyle name="Title" xfId="3" builtinId="15" customBuiltin="1"/>
    <cellStyle name="Total" xfId="19" builtinId="25" customBuiltin="1"/>
    <cellStyle name="Warning Text" xfId="16"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9</xdr:col>
      <xdr:colOff>581025</xdr:colOff>
      <xdr:row>0</xdr:row>
      <xdr:rowOff>0</xdr:rowOff>
    </xdr:from>
    <xdr:to>
      <xdr:col>15</xdr:col>
      <xdr:colOff>152400</xdr:colOff>
      <xdr:row>15</xdr:row>
      <xdr:rowOff>76200</xdr:rowOff>
    </xdr:to>
    <xdr:pic>
      <xdr:nvPicPr>
        <xdr:cNvPr id="307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5306675" y="0"/>
          <a:ext cx="3228975" cy="274320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2</xdr:row>
      <xdr:rowOff>9525</xdr:rowOff>
    </xdr:from>
    <xdr:to>
      <xdr:col>15</xdr:col>
      <xdr:colOff>16202</xdr:colOff>
      <xdr:row>49</xdr:row>
      <xdr:rowOff>142875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9125" y="390525"/>
          <a:ext cx="12865427" cy="908685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47625</xdr:colOff>
      <xdr:row>1</xdr:row>
      <xdr:rowOff>38099</xdr:rowOff>
    </xdr:from>
    <xdr:to>
      <xdr:col>27</xdr:col>
      <xdr:colOff>347383</xdr:colOff>
      <xdr:row>59</xdr:row>
      <xdr:rowOff>81202</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7860" y="228599"/>
          <a:ext cx="15427699" cy="110921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AO203"/>
  <sheetViews>
    <sheetView topLeftCell="A2" zoomScale="85" zoomScaleNormal="85" workbookViewId="0">
      <selection activeCell="S52" sqref="S52"/>
    </sheetView>
  </sheetViews>
  <sheetFormatPr defaultRowHeight="15" x14ac:dyDescent="0.25"/>
  <cols>
    <col min="1" max="1" width="14.5703125" style="69" customWidth="1"/>
    <col min="2" max="2" width="28.42578125" style="69" customWidth="1"/>
    <col min="3" max="3" width="19" style="69" hidden="1" customWidth="1"/>
    <col min="4" max="4" width="78.5703125" style="72" customWidth="1"/>
    <col min="5" max="5" width="17.7109375" style="1" customWidth="1"/>
    <col min="6" max="6" width="15.7109375" style="1" customWidth="1"/>
    <col min="7" max="7" width="23.85546875" style="73" hidden="1" customWidth="1"/>
    <col min="8" max="8" width="17" style="54" hidden="1" customWidth="1"/>
    <col min="9" max="9" width="23.28515625" style="56" hidden="1" customWidth="1"/>
    <col min="10" max="10" width="18" style="56" hidden="1" customWidth="1"/>
    <col min="11" max="11" width="16.85546875" style="74" hidden="1" customWidth="1"/>
    <col min="12" max="12" width="29.5703125" style="69" hidden="1" customWidth="1"/>
    <col min="13" max="13" width="24" style="58" customWidth="1"/>
    <col min="14" max="14" width="18.140625" style="58" customWidth="1"/>
    <col min="15" max="15" width="26" style="69" customWidth="1"/>
    <col min="16" max="16" width="17.5703125" style="69" customWidth="1"/>
    <col min="17" max="17" width="20.5703125" style="69" customWidth="1"/>
    <col min="18" max="18" width="19.7109375" style="69" customWidth="1"/>
    <col min="19" max="21" width="17.5703125" style="69" customWidth="1"/>
    <col min="22" max="22" width="13.85546875" style="69" customWidth="1"/>
    <col min="23" max="23" width="14.140625" style="69" customWidth="1"/>
    <col min="24" max="24" width="14.28515625" style="69" bestFit="1" customWidth="1"/>
    <col min="25" max="25" width="15.85546875" style="69" customWidth="1"/>
    <col min="26" max="26" width="9.140625" style="69"/>
    <col min="27" max="41" width="14.28515625" style="69" customWidth="1"/>
    <col min="42" max="16384" width="9.140625" style="69"/>
  </cols>
  <sheetData>
    <row r="1" spans="1:25" ht="47.25" hidden="1" x14ac:dyDescent="0.25">
      <c r="A1" s="61" t="s">
        <v>53</v>
      </c>
      <c r="B1" s="61"/>
      <c r="C1" s="61"/>
      <c r="D1" s="61"/>
      <c r="E1" s="61"/>
      <c r="F1" s="61"/>
      <c r="G1" s="61"/>
      <c r="H1" s="61"/>
      <c r="I1" s="61"/>
      <c r="J1" s="61"/>
      <c r="K1" s="61"/>
      <c r="L1" s="52"/>
    </row>
    <row r="2" spans="1:25" ht="18.75" x14ac:dyDescent="0.3">
      <c r="A2" s="81"/>
      <c r="B2" s="79"/>
      <c r="C2" s="79"/>
      <c r="D2" s="60"/>
      <c r="E2" s="83" t="s">
        <v>304</v>
      </c>
      <c r="F2" s="79"/>
      <c r="G2" s="79"/>
      <c r="H2" s="79"/>
      <c r="I2" s="79"/>
      <c r="J2" s="79"/>
      <c r="K2" s="79"/>
      <c r="L2" s="82"/>
      <c r="M2" s="80"/>
      <c r="N2" s="456"/>
    </row>
    <row r="3" spans="1:25" x14ac:dyDescent="0.25">
      <c r="A3" s="540" t="s">
        <v>1031</v>
      </c>
      <c r="B3" s="540"/>
      <c r="C3" s="540"/>
      <c r="D3" s="540"/>
      <c r="E3" s="540"/>
      <c r="F3" s="540"/>
      <c r="G3" s="540"/>
      <c r="H3" s="540"/>
      <c r="I3" s="540"/>
      <c r="J3" s="540"/>
      <c r="K3" s="540"/>
      <c r="L3" s="540"/>
      <c r="M3" s="540"/>
      <c r="N3" s="540"/>
      <c r="O3" s="514" t="s">
        <v>1029</v>
      </c>
      <c r="P3" s="515"/>
      <c r="Q3" s="515"/>
      <c r="R3" s="516"/>
      <c r="S3" s="538"/>
    </row>
    <row r="4" spans="1:25" x14ac:dyDescent="0.25">
      <c r="A4" s="539" t="s">
        <v>287</v>
      </c>
      <c r="B4" s="539"/>
      <c r="C4" s="539"/>
      <c r="D4" s="539"/>
      <c r="E4" s="539"/>
      <c r="F4" s="539"/>
      <c r="G4" s="539"/>
      <c r="H4" s="539"/>
      <c r="I4" s="539"/>
      <c r="J4" s="539"/>
      <c r="K4" s="539"/>
      <c r="L4" s="539"/>
      <c r="M4" s="539"/>
      <c r="N4" s="539"/>
      <c r="O4" s="517"/>
      <c r="P4" s="518"/>
      <c r="Q4" s="518"/>
      <c r="R4" s="519"/>
      <c r="S4" s="538"/>
    </row>
    <row r="5" spans="1:25" s="53" customFormat="1" ht="21" x14ac:dyDescent="0.25">
      <c r="A5" s="89" t="s">
        <v>49</v>
      </c>
      <c r="B5" s="89" t="s">
        <v>280</v>
      </c>
      <c r="C5" s="89" t="s">
        <v>228</v>
      </c>
      <c r="D5" s="89" t="s">
        <v>8</v>
      </c>
      <c r="E5" s="89" t="s">
        <v>52</v>
      </c>
      <c r="F5" s="89" t="s">
        <v>43</v>
      </c>
      <c r="G5" s="90" t="s">
        <v>38</v>
      </c>
      <c r="H5" s="91" t="s">
        <v>196</v>
      </c>
      <c r="I5" s="91" t="s">
        <v>886</v>
      </c>
      <c r="J5" s="91" t="s">
        <v>912</v>
      </c>
      <c r="K5" s="92" t="s">
        <v>46</v>
      </c>
      <c r="L5" s="93" t="s">
        <v>9</v>
      </c>
      <c r="M5" s="94" t="s">
        <v>1030</v>
      </c>
      <c r="N5" s="94" t="s">
        <v>1028</v>
      </c>
      <c r="O5" s="377" t="s">
        <v>987</v>
      </c>
      <c r="P5" s="377" t="s">
        <v>988</v>
      </c>
      <c r="Q5" s="380" t="s">
        <v>989</v>
      </c>
      <c r="R5" s="380" t="s">
        <v>990</v>
      </c>
    </row>
    <row r="6" spans="1:25" s="86" customFormat="1" ht="16.5" customHeight="1" x14ac:dyDescent="0.25">
      <c r="A6" s="95">
        <v>1</v>
      </c>
      <c r="B6" s="96" t="s">
        <v>883</v>
      </c>
      <c r="C6" s="96" t="s">
        <v>198</v>
      </c>
      <c r="D6" s="96" t="s">
        <v>386</v>
      </c>
      <c r="E6" s="97">
        <v>130000</v>
      </c>
      <c r="F6" s="95" t="s">
        <v>335</v>
      </c>
      <c r="G6" s="117">
        <f>K6/E6</f>
        <v>109.19961538461538</v>
      </c>
      <c r="H6" s="90" t="s">
        <v>7</v>
      </c>
      <c r="I6" s="90" t="s">
        <v>7</v>
      </c>
      <c r="J6" s="90" t="s">
        <v>7</v>
      </c>
      <c r="K6" s="98">
        <v>14195950</v>
      </c>
      <c r="L6" s="206" t="s">
        <v>889</v>
      </c>
      <c r="M6" s="109">
        <f>K6</f>
        <v>14195950</v>
      </c>
      <c r="N6" s="109">
        <f>'Land Acquisition'!P18</f>
        <v>2602201.2355374196</v>
      </c>
      <c r="O6" s="390">
        <v>0.88</v>
      </c>
      <c r="P6" s="387">
        <f t="shared" ref="P6:P14" si="0">M6*O6</f>
        <v>12492436</v>
      </c>
      <c r="Q6" s="386">
        <v>0.12</v>
      </c>
      <c r="R6" s="389">
        <f t="shared" ref="R6:R14" si="1">M6*Q6</f>
        <v>1703514</v>
      </c>
      <c r="S6" s="86" t="s">
        <v>1005</v>
      </c>
    </row>
    <row r="7" spans="1:25" s="87" customFormat="1" ht="16.5" customHeight="1" x14ac:dyDescent="0.25">
      <c r="A7" s="95">
        <v>2</v>
      </c>
      <c r="B7" s="96" t="s">
        <v>884</v>
      </c>
      <c r="C7" s="96" t="s">
        <v>199</v>
      </c>
      <c r="D7" s="96" t="s">
        <v>386</v>
      </c>
      <c r="E7" s="97">
        <v>91000</v>
      </c>
      <c r="F7" s="95" t="s">
        <v>335</v>
      </c>
      <c r="G7" s="117">
        <f t="shared" ref="G7:G14" si="2">K7/E7</f>
        <v>148.85539010989012</v>
      </c>
      <c r="H7" s="90" t="s">
        <v>7</v>
      </c>
      <c r="I7" s="90" t="s">
        <v>7</v>
      </c>
      <c r="J7" s="90" t="s">
        <v>7</v>
      </c>
      <c r="K7" s="98">
        <v>13545840.5</v>
      </c>
      <c r="L7" s="206" t="s">
        <v>889</v>
      </c>
      <c r="M7" s="109">
        <f t="shared" ref="M7:M37" si="3">K7</f>
        <v>13545840.5</v>
      </c>
      <c r="N7" s="109">
        <f>'Land Acquisition'!P34</f>
        <v>9954419.2197575383</v>
      </c>
      <c r="O7" s="390">
        <v>0.88</v>
      </c>
      <c r="P7" s="388">
        <f t="shared" si="0"/>
        <v>11920339.640000001</v>
      </c>
      <c r="Q7" s="386">
        <v>0.12</v>
      </c>
      <c r="R7" s="389">
        <f t="shared" si="1"/>
        <v>1625500.8599999999</v>
      </c>
      <c r="S7" s="86" t="s">
        <v>1005</v>
      </c>
      <c r="Y7" s="344"/>
    </row>
    <row r="8" spans="1:25" s="86" customFormat="1" ht="16.5" customHeight="1" x14ac:dyDescent="0.25">
      <c r="A8" s="95">
        <v>3</v>
      </c>
      <c r="B8" s="96" t="s">
        <v>59</v>
      </c>
      <c r="C8" s="96" t="s">
        <v>200</v>
      </c>
      <c r="D8" s="96" t="s">
        <v>386</v>
      </c>
      <c r="E8" s="97">
        <v>27000</v>
      </c>
      <c r="F8" s="95" t="s">
        <v>335</v>
      </c>
      <c r="G8" s="117">
        <f t="shared" si="2"/>
        <v>181.61157777777777</v>
      </c>
      <c r="H8" s="90" t="s">
        <v>7</v>
      </c>
      <c r="I8" s="90" t="s">
        <v>7</v>
      </c>
      <c r="J8" s="90" t="s">
        <v>7</v>
      </c>
      <c r="K8" s="98">
        <f>'Combined Basins RG &amp; Outlets'!C13</f>
        <v>4903512.5999999996</v>
      </c>
      <c r="L8" s="206" t="s">
        <v>890</v>
      </c>
      <c r="M8" s="109">
        <f t="shared" si="3"/>
        <v>4903512.5999999996</v>
      </c>
      <c r="N8" s="109">
        <f>'Land Acquisition'!P55</f>
        <v>6418778.1916401703</v>
      </c>
      <c r="O8" s="390">
        <v>0.88</v>
      </c>
      <c r="P8" s="387">
        <f t="shared" si="0"/>
        <v>4315091.0879999995</v>
      </c>
      <c r="Q8" s="386">
        <v>0.12</v>
      </c>
      <c r="R8" s="389">
        <f t="shared" si="1"/>
        <v>588421.51199999999</v>
      </c>
      <c r="S8" s="86" t="s">
        <v>1005</v>
      </c>
    </row>
    <row r="9" spans="1:25" s="86" customFormat="1" ht="16.5" customHeight="1" x14ac:dyDescent="0.25">
      <c r="A9" s="95">
        <v>4</v>
      </c>
      <c r="B9" s="96" t="s">
        <v>56</v>
      </c>
      <c r="C9" s="96" t="s">
        <v>201</v>
      </c>
      <c r="D9" s="96" t="s">
        <v>386</v>
      </c>
      <c r="E9" s="97">
        <v>25000</v>
      </c>
      <c r="F9" s="95" t="s">
        <v>335</v>
      </c>
      <c r="G9" s="117">
        <f t="shared" si="2"/>
        <v>179.36342804399996</v>
      </c>
      <c r="H9" s="90" t="s">
        <v>7</v>
      </c>
      <c r="I9" s="90" t="s">
        <v>7</v>
      </c>
      <c r="J9" s="90" t="s">
        <v>7</v>
      </c>
      <c r="K9" s="98">
        <f>'Combined Basins RG &amp; Outlets'!C26</f>
        <v>4484085.7010999992</v>
      </c>
      <c r="L9" s="206" t="s">
        <v>890</v>
      </c>
      <c r="M9" s="109">
        <f t="shared" si="3"/>
        <v>4484085.7010999992</v>
      </c>
      <c r="N9" s="109">
        <v>0</v>
      </c>
      <c r="O9" s="390">
        <v>0.88</v>
      </c>
      <c r="P9" s="388">
        <f t="shared" si="0"/>
        <v>3945995.4169679992</v>
      </c>
      <c r="Q9" s="386">
        <v>0.12</v>
      </c>
      <c r="R9" s="389">
        <f t="shared" si="1"/>
        <v>538090.28413199994</v>
      </c>
      <c r="S9" s="86" t="s">
        <v>1005</v>
      </c>
    </row>
    <row r="10" spans="1:25" s="86" customFormat="1" ht="16.5" customHeight="1" x14ac:dyDescent="0.25">
      <c r="A10" s="95">
        <v>5</v>
      </c>
      <c r="B10" s="96" t="s">
        <v>80</v>
      </c>
      <c r="C10" s="96" t="s">
        <v>202</v>
      </c>
      <c r="D10" s="96" t="s">
        <v>386</v>
      </c>
      <c r="E10" s="97">
        <v>58000</v>
      </c>
      <c r="F10" s="95" t="s">
        <v>335</v>
      </c>
      <c r="G10" s="117">
        <f t="shared" si="2"/>
        <v>95.987207068965517</v>
      </c>
      <c r="H10" s="90" t="s">
        <v>7</v>
      </c>
      <c r="I10" s="90" t="s">
        <v>7</v>
      </c>
      <c r="J10" s="90" t="s">
        <v>7</v>
      </c>
      <c r="K10" s="98">
        <f>'Combined Basins RG &amp; Outlets'!C39</f>
        <v>5567258.0099999998</v>
      </c>
      <c r="L10" s="206" t="s">
        <v>891</v>
      </c>
      <c r="M10" s="109">
        <f t="shared" si="3"/>
        <v>5567258.0099999998</v>
      </c>
      <c r="N10" s="109">
        <v>0</v>
      </c>
      <c r="O10" s="390">
        <v>0.88</v>
      </c>
      <c r="P10" s="387">
        <f t="shared" si="0"/>
        <v>4899187.0488</v>
      </c>
      <c r="Q10" s="386">
        <v>0.12</v>
      </c>
      <c r="R10" s="389">
        <f t="shared" si="1"/>
        <v>668070.9611999999</v>
      </c>
      <c r="S10" s="86" t="s">
        <v>1005</v>
      </c>
    </row>
    <row r="11" spans="1:25" s="86" customFormat="1" ht="16.5" customHeight="1" x14ac:dyDescent="0.25">
      <c r="A11" s="95">
        <v>6</v>
      </c>
      <c r="B11" s="96" t="s">
        <v>57</v>
      </c>
      <c r="C11" s="96" t="s">
        <v>203</v>
      </c>
      <c r="D11" s="96" t="s">
        <v>386</v>
      </c>
      <c r="E11" s="97">
        <v>25000</v>
      </c>
      <c r="F11" s="95" t="s">
        <v>335</v>
      </c>
      <c r="G11" s="117">
        <f t="shared" si="2"/>
        <v>160.487235</v>
      </c>
      <c r="H11" s="90" t="s">
        <v>7</v>
      </c>
      <c r="I11" s="90" t="s">
        <v>7</v>
      </c>
      <c r="J11" s="90" t="s">
        <v>7</v>
      </c>
      <c r="K11" s="98">
        <f>'Combined Basins RG &amp; Outlets'!C52</f>
        <v>4012180.875</v>
      </c>
      <c r="L11" s="206" t="s">
        <v>890</v>
      </c>
      <c r="M11" s="109">
        <f t="shared" si="3"/>
        <v>4012180.875</v>
      </c>
      <c r="N11" s="109">
        <f>'Land Acquisition'!P76</f>
        <v>4467954.4461667389</v>
      </c>
      <c r="O11" s="390">
        <v>0.88</v>
      </c>
      <c r="P11" s="388">
        <f t="shared" si="0"/>
        <v>3530719.17</v>
      </c>
      <c r="Q11" s="386">
        <v>0.12</v>
      </c>
      <c r="R11" s="389">
        <f t="shared" si="1"/>
        <v>481461.70499999996</v>
      </c>
      <c r="S11" s="86" t="s">
        <v>1005</v>
      </c>
    </row>
    <row r="12" spans="1:25" s="86" customFormat="1" ht="16.5" customHeight="1" x14ac:dyDescent="0.25">
      <c r="A12" s="95">
        <v>7</v>
      </c>
      <c r="B12" s="96" t="s">
        <v>58</v>
      </c>
      <c r="C12" s="96" t="s">
        <v>204</v>
      </c>
      <c r="D12" s="96" t="s">
        <v>386</v>
      </c>
      <c r="E12" s="97">
        <v>31000</v>
      </c>
      <c r="F12" s="95" t="s">
        <v>335</v>
      </c>
      <c r="G12" s="117">
        <f t="shared" si="2"/>
        <v>107.58930532258064</v>
      </c>
      <c r="H12" s="90" t="s">
        <v>7</v>
      </c>
      <c r="I12" s="90" t="s">
        <v>7</v>
      </c>
      <c r="J12" s="90" t="s">
        <v>7</v>
      </c>
      <c r="K12" s="98">
        <f>'Combined Basins RG &amp; Outlets'!C65</f>
        <v>3335268.4649999999</v>
      </c>
      <c r="L12" s="206" t="s">
        <v>890</v>
      </c>
      <c r="M12" s="109">
        <f t="shared" si="3"/>
        <v>3335268.4649999999</v>
      </c>
      <c r="N12" s="109">
        <f>'Land Acquisition'!P79</f>
        <v>2891654.4220884251</v>
      </c>
      <c r="O12" s="390">
        <v>0.88</v>
      </c>
      <c r="P12" s="387">
        <f t="shared" si="0"/>
        <v>2935036.2492</v>
      </c>
      <c r="Q12" s="386">
        <v>0.12</v>
      </c>
      <c r="R12" s="389">
        <f t="shared" si="1"/>
        <v>400232.21579999995</v>
      </c>
      <c r="S12" s="86" t="s">
        <v>1005</v>
      </c>
    </row>
    <row r="13" spans="1:25" s="86" customFormat="1" ht="16.5" customHeight="1" x14ac:dyDescent="0.25">
      <c r="A13" s="95">
        <v>8</v>
      </c>
      <c r="B13" s="96" t="s">
        <v>90</v>
      </c>
      <c r="C13" s="96" t="s">
        <v>205</v>
      </c>
      <c r="D13" s="96" t="s">
        <v>386</v>
      </c>
      <c r="E13" s="97">
        <v>15000</v>
      </c>
      <c r="F13" s="95" t="s">
        <v>335</v>
      </c>
      <c r="G13" s="117">
        <f t="shared" si="2"/>
        <v>101.20692973333334</v>
      </c>
      <c r="H13" s="90" t="s">
        <v>7</v>
      </c>
      <c r="I13" s="90" t="s">
        <v>7</v>
      </c>
      <c r="J13" s="90" t="s">
        <v>7</v>
      </c>
      <c r="K13" s="98">
        <f>'Combined Basins RG &amp; Outlets'!C79</f>
        <v>1518103.946</v>
      </c>
      <c r="L13" s="206" t="s">
        <v>890</v>
      </c>
      <c r="M13" s="109">
        <f t="shared" si="3"/>
        <v>1518103.946</v>
      </c>
      <c r="N13" s="109">
        <f>'Land Acquisition'!P83</f>
        <v>1157760.9593395125</v>
      </c>
      <c r="O13" s="390">
        <v>0.88</v>
      </c>
      <c r="P13" s="388">
        <f t="shared" si="0"/>
        <v>1335931.47248</v>
      </c>
      <c r="Q13" s="386">
        <v>0.12</v>
      </c>
      <c r="R13" s="389">
        <f t="shared" si="1"/>
        <v>182172.47352</v>
      </c>
      <c r="S13" s="86" t="s">
        <v>1005</v>
      </c>
    </row>
    <row r="14" spans="1:25" s="86" customFormat="1" ht="16.5" customHeight="1" x14ac:dyDescent="0.25">
      <c r="A14" s="468">
        <v>9</v>
      </c>
      <c r="B14" s="469" t="s">
        <v>94</v>
      </c>
      <c r="C14" s="469" t="s">
        <v>206</v>
      </c>
      <c r="D14" s="469" t="s">
        <v>386</v>
      </c>
      <c r="E14" s="470">
        <v>39000</v>
      </c>
      <c r="F14" s="468" t="s">
        <v>335</v>
      </c>
      <c r="G14" s="471">
        <f t="shared" si="2"/>
        <v>181.70155641025642</v>
      </c>
      <c r="H14" s="472" t="s">
        <v>7</v>
      </c>
      <c r="I14" s="472" t="s">
        <v>7</v>
      </c>
      <c r="J14" s="472" t="s">
        <v>7</v>
      </c>
      <c r="K14" s="473">
        <f>'Combined Basins RG &amp; Outlets'!C93</f>
        <v>7086360.7000000002</v>
      </c>
      <c r="L14" s="474" t="s">
        <v>890</v>
      </c>
      <c r="M14" s="475">
        <f t="shared" si="3"/>
        <v>7086360.7000000002</v>
      </c>
      <c r="N14" s="475">
        <f>'Land Acquisition'!P93</f>
        <v>1932381.2493601383</v>
      </c>
      <c r="O14" s="390">
        <v>0.88</v>
      </c>
      <c r="P14" s="387">
        <f t="shared" si="0"/>
        <v>6235997.4160000002</v>
      </c>
      <c r="Q14" s="386">
        <v>0.12</v>
      </c>
      <c r="R14" s="389">
        <f t="shared" si="1"/>
        <v>850363.28399999999</v>
      </c>
      <c r="S14" s="86" t="s">
        <v>1005</v>
      </c>
    </row>
    <row r="15" spans="1:25" s="86" customFormat="1" x14ac:dyDescent="0.25">
      <c r="A15" s="524" t="s">
        <v>173</v>
      </c>
      <c r="B15" s="525"/>
      <c r="C15" s="525"/>
      <c r="D15" s="525"/>
      <c r="E15" s="525"/>
      <c r="F15" s="525"/>
      <c r="G15" s="525"/>
      <c r="H15" s="525"/>
      <c r="I15" s="525"/>
      <c r="J15" s="525"/>
      <c r="K15" s="525"/>
      <c r="L15" s="525"/>
      <c r="M15" s="525"/>
      <c r="N15" s="454"/>
      <c r="O15" s="520"/>
      <c r="P15" s="520"/>
      <c r="Q15" s="520"/>
      <c r="R15" s="521"/>
    </row>
    <row r="16" spans="1:25" s="86" customFormat="1" x14ac:dyDescent="0.25">
      <c r="A16" s="476">
        <v>10</v>
      </c>
      <c r="B16" s="477" t="s">
        <v>331</v>
      </c>
      <c r="C16" s="478"/>
      <c r="D16" s="477" t="s">
        <v>475</v>
      </c>
      <c r="E16" s="479">
        <v>5000</v>
      </c>
      <c r="F16" s="476" t="s">
        <v>335</v>
      </c>
      <c r="G16" s="480">
        <f>K16/E16</f>
        <v>332.2</v>
      </c>
      <c r="H16" s="481" t="s">
        <v>7</v>
      </c>
      <c r="I16" s="481" t="s">
        <v>7</v>
      </c>
      <c r="J16" s="481" t="s">
        <v>7</v>
      </c>
      <c r="K16" s="482">
        <v>1661000</v>
      </c>
      <c r="L16" s="483" t="s">
        <v>892</v>
      </c>
      <c r="M16" s="484">
        <f t="shared" si="3"/>
        <v>1661000</v>
      </c>
      <c r="N16" s="484">
        <v>0</v>
      </c>
      <c r="O16" s="390">
        <v>0.88</v>
      </c>
      <c r="P16" s="387">
        <f t="shared" ref="P16:P24" si="4">M16*O16</f>
        <v>1461680</v>
      </c>
      <c r="Q16" s="386">
        <v>0.12</v>
      </c>
      <c r="R16" s="389">
        <f t="shared" ref="R16:R24" si="5">M16*Q16</f>
        <v>199320</v>
      </c>
      <c r="S16" s="86" t="s">
        <v>1005</v>
      </c>
    </row>
    <row r="17" spans="1:22" s="86" customFormat="1" x14ac:dyDescent="0.25">
      <c r="A17" s="95">
        <v>11</v>
      </c>
      <c r="B17" s="99" t="s">
        <v>3</v>
      </c>
      <c r="C17" s="99"/>
      <c r="D17" s="99" t="s">
        <v>476</v>
      </c>
      <c r="E17" s="97">
        <v>3200</v>
      </c>
      <c r="F17" s="95" t="s">
        <v>335</v>
      </c>
      <c r="G17" s="117">
        <f>K17/E17</f>
        <v>354.6875</v>
      </c>
      <c r="H17" s="90" t="s">
        <v>7</v>
      </c>
      <c r="I17" s="90" t="s">
        <v>7</v>
      </c>
      <c r="J17" s="90" t="s">
        <v>7</v>
      </c>
      <c r="K17" s="100">
        <v>1135000</v>
      </c>
      <c r="L17" s="198" t="s">
        <v>892</v>
      </c>
      <c r="M17" s="109">
        <f t="shared" si="3"/>
        <v>1135000</v>
      </c>
      <c r="N17" s="109">
        <v>0</v>
      </c>
      <c r="O17" s="390">
        <v>0.88</v>
      </c>
      <c r="P17" s="387">
        <f t="shared" si="4"/>
        <v>998800</v>
      </c>
      <c r="Q17" s="386">
        <v>0.12</v>
      </c>
      <c r="R17" s="389">
        <f t="shared" si="5"/>
        <v>136200</v>
      </c>
      <c r="S17" s="86" t="s">
        <v>1005</v>
      </c>
    </row>
    <row r="18" spans="1:22" s="86" customFormat="1" x14ac:dyDescent="0.25">
      <c r="A18" s="95">
        <v>12</v>
      </c>
      <c r="B18" s="99" t="s">
        <v>321</v>
      </c>
      <c r="C18" s="99"/>
      <c r="D18" s="99" t="s">
        <v>477</v>
      </c>
      <c r="E18" s="97">
        <v>4700</v>
      </c>
      <c r="F18" s="95" t="s">
        <v>335</v>
      </c>
      <c r="G18" s="117">
        <f>K18/E18</f>
        <v>334.57446808510639</v>
      </c>
      <c r="H18" s="90" t="s">
        <v>7</v>
      </c>
      <c r="I18" s="90" t="s">
        <v>7</v>
      </c>
      <c r="J18" s="90" t="s">
        <v>7</v>
      </c>
      <c r="K18" s="100">
        <v>1572500</v>
      </c>
      <c r="L18" s="198" t="s">
        <v>892</v>
      </c>
      <c r="M18" s="109">
        <f t="shared" si="3"/>
        <v>1572500</v>
      </c>
      <c r="N18" s="109">
        <v>0</v>
      </c>
      <c r="O18" s="390">
        <v>0.88</v>
      </c>
      <c r="P18" s="387">
        <f t="shared" si="4"/>
        <v>1383800</v>
      </c>
      <c r="Q18" s="386">
        <v>0.12</v>
      </c>
      <c r="R18" s="389">
        <f t="shared" si="5"/>
        <v>188700</v>
      </c>
      <c r="S18" s="86" t="s">
        <v>1005</v>
      </c>
    </row>
    <row r="19" spans="1:22" s="86" customFormat="1" ht="15" customHeight="1" x14ac:dyDescent="0.25">
      <c r="A19" s="95">
        <v>13</v>
      </c>
      <c r="B19" s="99" t="s">
        <v>0</v>
      </c>
      <c r="C19" s="99"/>
      <c r="D19" s="99" t="s">
        <v>207</v>
      </c>
      <c r="E19" s="101">
        <v>1200</v>
      </c>
      <c r="F19" s="95" t="s">
        <v>335</v>
      </c>
      <c r="G19" s="117">
        <f>K19/E19</f>
        <v>368.75</v>
      </c>
      <c r="H19" s="90" t="s">
        <v>7</v>
      </c>
      <c r="I19" s="90" t="s">
        <v>7</v>
      </c>
      <c r="J19" s="90" t="s">
        <v>7</v>
      </c>
      <c r="K19" s="100">
        <v>442500</v>
      </c>
      <c r="L19" s="198" t="s">
        <v>892</v>
      </c>
      <c r="M19" s="109">
        <f t="shared" si="3"/>
        <v>442500</v>
      </c>
      <c r="N19" s="109">
        <f>'Land Acquisition'!P96</f>
        <v>100411.5726072165</v>
      </c>
      <c r="O19" s="390">
        <v>0.88</v>
      </c>
      <c r="P19" s="387">
        <f t="shared" si="4"/>
        <v>389400</v>
      </c>
      <c r="Q19" s="386">
        <v>0.12</v>
      </c>
      <c r="R19" s="389">
        <f t="shared" si="5"/>
        <v>53100</v>
      </c>
      <c r="S19" s="86" t="s">
        <v>1005</v>
      </c>
    </row>
    <row r="20" spans="1:22" s="86" customFormat="1" x14ac:dyDescent="0.25">
      <c r="A20" s="95">
        <v>14</v>
      </c>
      <c r="B20" s="99" t="s">
        <v>1</v>
      </c>
      <c r="C20" s="99"/>
      <c r="D20" s="99" t="s">
        <v>207</v>
      </c>
      <c r="E20" s="101">
        <v>700</v>
      </c>
      <c r="F20" s="95" t="s">
        <v>335</v>
      </c>
      <c r="G20" s="117">
        <f t="shared" ref="G20:G24" si="6">K20/E20</f>
        <v>462.14285714285717</v>
      </c>
      <c r="H20" s="90" t="s">
        <v>7</v>
      </c>
      <c r="I20" s="90" t="s">
        <v>7</v>
      </c>
      <c r="J20" s="90" t="s">
        <v>7</v>
      </c>
      <c r="K20" s="100">
        <v>323500</v>
      </c>
      <c r="L20" s="198" t="s">
        <v>892</v>
      </c>
      <c r="M20" s="109">
        <f t="shared" si="3"/>
        <v>323500</v>
      </c>
      <c r="N20" s="109">
        <f>'Land Acquisition'!P98</f>
        <v>83271.58098156449</v>
      </c>
      <c r="O20" s="390">
        <v>0.88</v>
      </c>
      <c r="P20" s="387">
        <f t="shared" si="4"/>
        <v>284680</v>
      </c>
      <c r="Q20" s="386">
        <v>0.12</v>
      </c>
      <c r="R20" s="389">
        <f t="shared" si="5"/>
        <v>38820</v>
      </c>
      <c r="S20" s="86" t="s">
        <v>1005</v>
      </c>
    </row>
    <row r="21" spans="1:22" s="86" customFormat="1" x14ac:dyDescent="0.25">
      <c r="A21" s="95">
        <v>15</v>
      </c>
      <c r="B21" s="99" t="s">
        <v>2</v>
      </c>
      <c r="C21" s="99"/>
      <c r="D21" s="99" t="s">
        <v>207</v>
      </c>
      <c r="E21" s="101">
        <v>500</v>
      </c>
      <c r="F21" s="95" t="s">
        <v>335</v>
      </c>
      <c r="G21" s="117">
        <f t="shared" si="6"/>
        <v>721.8</v>
      </c>
      <c r="H21" s="90" t="s">
        <v>7</v>
      </c>
      <c r="I21" s="90" t="s">
        <v>7</v>
      </c>
      <c r="J21" s="90" t="s">
        <v>7</v>
      </c>
      <c r="K21" s="100">
        <v>360900</v>
      </c>
      <c r="L21" s="198" t="s">
        <v>892</v>
      </c>
      <c r="M21" s="109">
        <f t="shared" si="3"/>
        <v>360900</v>
      </c>
      <c r="N21" s="109">
        <f>'Land Acquisition'!P101</f>
        <v>118518.55030821961</v>
      </c>
      <c r="O21" s="390">
        <v>0.88</v>
      </c>
      <c r="P21" s="387">
        <f t="shared" si="4"/>
        <v>317592</v>
      </c>
      <c r="Q21" s="386">
        <v>0.12</v>
      </c>
      <c r="R21" s="389">
        <f t="shared" si="5"/>
        <v>43308</v>
      </c>
      <c r="S21" s="86" t="s">
        <v>1005</v>
      </c>
    </row>
    <row r="22" spans="1:22" s="86" customFormat="1" x14ac:dyDescent="0.25">
      <c r="A22" s="95">
        <v>16</v>
      </c>
      <c r="B22" s="99" t="s">
        <v>4</v>
      </c>
      <c r="C22" s="99"/>
      <c r="D22" s="99" t="s">
        <v>985</v>
      </c>
      <c r="E22" s="101">
        <v>400</v>
      </c>
      <c r="F22" s="95" t="s">
        <v>335</v>
      </c>
      <c r="G22" s="117">
        <f t="shared" si="6"/>
        <v>564.58249999999998</v>
      </c>
      <c r="H22" s="90" t="s">
        <v>7</v>
      </c>
      <c r="I22" s="90" t="s">
        <v>7</v>
      </c>
      <c r="J22" s="90" t="s">
        <v>7</v>
      </c>
      <c r="K22" s="100">
        <v>225833</v>
      </c>
      <c r="L22" s="198" t="s">
        <v>892</v>
      </c>
      <c r="M22" s="109">
        <f>K22</f>
        <v>225833</v>
      </c>
      <c r="N22" s="109">
        <f>'Land Acquisition'!P103</f>
        <v>246757.25634958121</v>
      </c>
      <c r="O22" s="390">
        <v>0.42</v>
      </c>
      <c r="P22" s="387">
        <f t="shared" si="4"/>
        <v>94849.86</v>
      </c>
      <c r="Q22" s="386">
        <v>0.57999999999999996</v>
      </c>
      <c r="R22" s="389">
        <f t="shared" si="5"/>
        <v>130983.13999999998</v>
      </c>
      <c r="S22" s="86" t="s">
        <v>1006</v>
      </c>
    </row>
    <row r="23" spans="1:22" s="86" customFormat="1" ht="15.75" customHeight="1" x14ac:dyDescent="0.25">
      <c r="A23" s="95">
        <v>17</v>
      </c>
      <c r="B23" s="99" t="s">
        <v>5</v>
      </c>
      <c r="C23" s="99"/>
      <c r="D23" s="99" t="s">
        <v>985</v>
      </c>
      <c r="E23" s="95">
        <v>500</v>
      </c>
      <c r="F23" s="95" t="s">
        <v>335</v>
      </c>
      <c r="G23" s="117">
        <f t="shared" si="6"/>
        <v>605</v>
      </c>
      <c r="H23" s="90" t="s">
        <v>7</v>
      </c>
      <c r="I23" s="90" t="s">
        <v>7</v>
      </c>
      <c r="J23" s="90" t="s">
        <v>7</v>
      </c>
      <c r="K23" s="100">
        <v>302500</v>
      </c>
      <c r="L23" s="198" t="s">
        <v>892</v>
      </c>
      <c r="M23" s="109">
        <f t="shared" si="3"/>
        <v>302500</v>
      </c>
      <c r="N23" s="109">
        <f>'Land Acquisition'!P105</f>
        <v>206369.93594554751</v>
      </c>
      <c r="O23" s="390">
        <v>0.42</v>
      </c>
      <c r="P23" s="387">
        <f t="shared" si="4"/>
        <v>127050</v>
      </c>
      <c r="Q23" s="386">
        <v>0.57999999999999996</v>
      </c>
      <c r="R23" s="389">
        <f t="shared" si="5"/>
        <v>175450</v>
      </c>
      <c r="S23" s="86" t="s">
        <v>1006</v>
      </c>
    </row>
    <row r="24" spans="1:22" s="86" customFormat="1" ht="15.75" customHeight="1" x14ac:dyDescent="0.25">
      <c r="A24" s="95">
        <v>18</v>
      </c>
      <c r="B24" s="99" t="s">
        <v>6</v>
      </c>
      <c r="C24" s="99"/>
      <c r="D24" s="99" t="s">
        <v>985</v>
      </c>
      <c r="E24" s="101">
        <v>1000</v>
      </c>
      <c r="F24" s="95" t="s">
        <v>335</v>
      </c>
      <c r="G24" s="117">
        <f t="shared" si="6"/>
        <v>423</v>
      </c>
      <c r="H24" s="90" t="s">
        <v>7</v>
      </c>
      <c r="I24" s="90" t="s">
        <v>7</v>
      </c>
      <c r="J24" s="90" t="s">
        <v>7</v>
      </c>
      <c r="K24" s="100">
        <v>423000</v>
      </c>
      <c r="L24" s="198" t="s">
        <v>892</v>
      </c>
      <c r="M24" s="109">
        <f t="shared" si="3"/>
        <v>423000</v>
      </c>
      <c r="N24" s="109">
        <f>'Land Acquisition'!P107</f>
        <v>207879.42978452126</v>
      </c>
      <c r="O24" s="390">
        <v>0.42</v>
      </c>
      <c r="P24" s="387">
        <f t="shared" si="4"/>
        <v>177660</v>
      </c>
      <c r="Q24" s="386">
        <v>0.57999999999999996</v>
      </c>
      <c r="R24" s="389">
        <f t="shared" si="5"/>
        <v>245339.99999999997</v>
      </c>
      <c r="S24" s="86" t="s">
        <v>1006</v>
      </c>
    </row>
    <row r="25" spans="1:22" x14ac:dyDescent="0.25">
      <c r="A25" s="524" t="s">
        <v>384</v>
      </c>
      <c r="B25" s="525"/>
      <c r="C25" s="525"/>
      <c r="D25" s="525"/>
      <c r="E25" s="525"/>
      <c r="F25" s="525"/>
      <c r="G25" s="525"/>
      <c r="H25" s="525"/>
      <c r="I25" s="525"/>
      <c r="J25" s="525"/>
      <c r="K25" s="525"/>
      <c r="L25" s="525"/>
      <c r="M25" s="525"/>
      <c r="N25" s="454"/>
      <c r="O25" s="522"/>
      <c r="P25" s="520"/>
      <c r="Q25" s="520"/>
      <c r="R25" s="521"/>
    </row>
    <row r="26" spans="1:22" x14ac:dyDescent="0.25">
      <c r="A26" s="95">
        <v>19</v>
      </c>
      <c r="B26" s="99" t="s">
        <v>119</v>
      </c>
      <c r="C26" s="99" t="s">
        <v>208</v>
      </c>
      <c r="D26" s="99" t="s">
        <v>385</v>
      </c>
      <c r="E26" s="102">
        <v>1</v>
      </c>
      <c r="F26" s="95" t="s">
        <v>45</v>
      </c>
      <c r="G26" s="103">
        <v>1634000</v>
      </c>
      <c r="H26" s="90" t="s">
        <v>7</v>
      </c>
      <c r="I26" s="90" t="s">
        <v>7</v>
      </c>
      <c r="J26" s="90" t="s">
        <v>7</v>
      </c>
      <c r="K26" s="103">
        <v>1634000</v>
      </c>
      <c r="L26" s="198" t="s">
        <v>892</v>
      </c>
      <c r="M26" s="109">
        <f t="shared" si="3"/>
        <v>1634000</v>
      </c>
      <c r="N26" s="109">
        <v>0</v>
      </c>
      <c r="O26" s="390">
        <v>0.88</v>
      </c>
      <c r="P26" s="387">
        <f t="shared" ref="P26:P32" si="7">M26*O26</f>
        <v>1437920</v>
      </c>
      <c r="Q26" s="386">
        <v>0.12</v>
      </c>
      <c r="R26" s="389">
        <f t="shared" ref="R26:R32" si="8">M26*Q26</f>
        <v>196080</v>
      </c>
      <c r="S26" s="86" t="s">
        <v>1005</v>
      </c>
    </row>
    <row r="27" spans="1:22" x14ac:dyDescent="0.25">
      <c r="A27" s="95">
        <v>20</v>
      </c>
      <c r="B27" s="99" t="s">
        <v>124</v>
      </c>
      <c r="C27" s="99" t="s">
        <v>209</v>
      </c>
      <c r="D27" s="99" t="s">
        <v>387</v>
      </c>
      <c r="E27" s="102">
        <v>1</v>
      </c>
      <c r="F27" s="95" t="s">
        <v>45</v>
      </c>
      <c r="G27" s="103">
        <v>1634000</v>
      </c>
      <c r="H27" s="90" t="s">
        <v>7</v>
      </c>
      <c r="I27" s="90" t="s">
        <v>7</v>
      </c>
      <c r="J27" s="90" t="s">
        <v>7</v>
      </c>
      <c r="K27" s="103">
        <v>1634000</v>
      </c>
      <c r="L27" s="198" t="s">
        <v>892</v>
      </c>
      <c r="M27" s="109">
        <f t="shared" si="3"/>
        <v>1634000</v>
      </c>
      <c r="N27" s="109">
        <v>0</v>
      </c>
      <c r="O27" s="390">
        <v>0.88</v>
      </c>
      <c r="P27" s="387">
        <f t="shared" si="7"/>
        <v>1437920</v>
      </c>
      <c r="Q27" s="386">
        <v>0.12</v>
      </c>
      <c r="R27" s="389">
        <f t="shared" si="8"/>
        <v>196080</v>
      </c>
      <c r="S27" s="86" t="s">
        <v>1005</v>
      </c>
    </row>
    <row r="28" spans="1:22" x14ac:dyDescent="0.25">
      <c r="A28" s="95">
        <v>21</v>
      </c>
      <c r="B28" s="99" t="s">
        <v>127</v>
      </c>
      <c r="C28" s="99" t="s">
        <v>210</v>
      </c>
      <c r="D28" s="99" t="s">
        <v>388</v>
      </c>
      <c r="E28" s="102">
        <v>1</v>
      </c>
      <c r="F28" s="95" t="s">
        <v>45</v>
      </c>
      <c r="G28" s="103">
        <v>1634000</v>
      </c>
      <c r="H28" s="90" t="s">
        <v>7</v>
      </c>
      <c r="I28" s="90" t="s">
        <v>7</v>
      </c>
      <c r="J28" s="90" t="s">
        <v>7</v>
      </c>
      <c r="K28" s="103">
        <v>1634000</v>
      </c>
      <c r="L28" s="198" t="s">
        <v>892</v>
      </c>
      <c r="M28" s="109">
        <f t="shared" si="3"/>
        <v>1634000</v>
      </c>
      <c r="N28" s="109">
        <v>0</v>
      </c>
      <c r="O28" s="390">
        <v>0.88</v>
      </c>
      <c r="P28" s="387">
        <f t="shared" si="7"/>
        <v>1437920</v>
      </c>
      <c r="Q28" s="386">
        <v>0.12</v>
      </c>
      <c r="R28" s="389">
        <f t="shared" si="8"/>
        <v>196080</v>
      </c>
      <c r="S28" s="86" t="s">
        <v>1005</v>
      </c>
    </row>
    <row r="29" spans="1:22" ht="15.75" customHeight="1" x14ac:dyDescent="0.25">
      <c r="A29" s="95">
        <v>22</v>
      </c>
      <c r="B29" s="99" t="s">
        <v>130</v>
      </c>
      <c r="C29" s="99" t="s">
        <v>211</v>
      </c>
      <c r="D29" s="99" t="s">
        <v>389</v>
      </c>
      <c r="E29" s="97">
        <v>1</v>
      </c>
      <c r="F29" s="95" t="s">
        <v>45</v>
      </c>
      <c r="G29" s="103">
        <v>2804000</v>
      </c>
      <c r="H29" s="90" t="s">
        <v>7</v>
      </c>
      <c r="I29" s="90" t="s">
        <v>7</v>
      </c>
      <c r="J29" s="90" t="s">
        <v>7</v>
      </c>
      <c r="K29" s="103">
        <v>2804000</v>
      </c>
      <c r="L29" s="198" t="s">
        <v>892</v>
      </c>
      <c r="M29" s="109">
        <f t="shared" si="3"/>
        <v>2804000</v>
      </c>
      <c r="N29" s="109">
        <v>0</v>
      </c>
      <c r="O29" s="390">
        <v>0.88</v>
      </c>
      <c r="P29" s="387">
        <f t="shared" si="7"/>
        <v>2467520</v>
      </c>
      <c r="Q29" s="386">
        <v>0.12</v>
      </c>
      <c r="R29" s="389">
        <f t="shared" si="8"/>
        <v>336480</v>
      </c>
      <c r="S29" s="86" t="s">
        <v>1005</v>
      </c>
    </row>
    <row r="30" spans="1:22" s="63" customFormat="1" ht="15.75" customHeight="1" x14ac:dyDescent="0.25">
      <c r="A30" s="95">
        <v>23</v>
      </c>
      <c r="B30" s="99" t="s">
        <v>295</v>
      </c>
      <c r="C30" s="99" t="s">
        <v>268</v>
      </c>
      <c r="D30" s="99" t="s">
        <v>390</v>
      </c>
      <c r="E30" s="104">
        <v>1</v>
      </c>
      <c r="F30" s="95" t="s">
        <v>45</v>
      </c>
      <c r="G30" s="103">
        <v>1634000</v>
      </c>
      <c r="H30" s="90" t="s">
        <v>7</v>
      </c>
      <c r="I30" s="90" t="s">
        <v>7</v>
      </c>
      <c r="J30" s="90" t="s">
        <v>7</v>
      </c>
      <c r="K30" s="103">
        <v>1634000</v>
      </c>
      <c r="L30" s="198" t="s">
        <v>893</v>
      </c>
      <c r="M30" s="109">
        <f t="shared" si="3"/>
        <v>1634000</v>
      </c>
      <c r="N30" s="109">
        <v>0</v>
      </c>
      <c r="O30" s="390">
        <v>0.88</v>
      </c>
      <c r="P30" s="387">
        <f t="shared" si="7"/>
        <v>1437920</v>
      </c>
      <c r="Q30" s="386">
        <v>0.12</v>
      </c>
      <c r="R30" s="389">
        <f t="shared" si="8"/>
        <v>196080</v>
      </c>
      <c r="S30" s="86" t="s">
        <v>1005</v>
      </c>
      <c r="V30" s="199"/>
    </row>
    <row r="31" spans="1:22" s="63" customFormat="1" ht="16.5" customHeight="1" x14ac:dyDescent="0.25">
      <c r="A31" s="95">
        <v>24</v>
      </c>
      <c r="B31" s="99" t="s">
        <v>296</v>
      </c>
      <c r="C31" s="99" t="s">
        <v>269</v>
      </c>
      <c r="D31" s="99" t="s">
        <v>391</v>
      </c>
      <c r="E31" s="104">
        <v>1</v>
      </c>
      <c r="F31" s="95" t="s">
        <v>45</v>
      </c>
      <c r="G31" s="103">
        <v>1634000</v>
      </c>
      <c r="H31" s="90" t="s">
        <v>7</v>
      </c>
      <c r="I31" s="90" t="s">
        <v>7</v>
      </c>
      <c r="J31" s="90" t="s">
        <v>7</v>
      </c>
      <c r="K31" s="103">
        <v>1634000</v>
      </c>
      <c r="L31" s="198" t="s">
        <v>893</v>
      </c>
      <c r="M31" s="109">
        <f t="shared" si="3"/>
        <v>1634000</v>
      </c>
      <c r="N31" s="109">
        <v>0</v>
      </c>
      <c r="O31" s="390">
        <v>0.88</v>
      </c>
      <c r="P31" s="387">
        <f t="shared" si="7"/>
        <v>1437920</v>
      </c>
      <c r="Q31" s="386">
        <v>0.12</v>
      </c>
      <c r="R31" s="389">
        <f t="shared" si="8"/>
        <v>196080</v>
      </c>
      <c r="S31" s="86" t="s">
        <v>1005</v>
      </c>
      <c r="V31" s="199"/>
    </row>
    <row r="32" spans="1:22" s="63" customFormat="1" ht="15" customHeight="1" x14ac:dyDescent="0.25">
      <c r="A32" s="95">
        <v>25</v>
      </c>
      <c r="B32" s="99" t="s">
        <v>297</v>
      </c>
      <c r="C32" s="99" t="s">
        <v>293</v>
      </c>
      <c r="D32" s="99" t="s">
        <v>392</v>
      </c>
      <c r="E32" s="104">
        <v>1</v>
      </c>
      <c r="F32" s="95" t="s">
        <v>45</v>
      </c>
      <c r="G32" s="103">
        <v>1634000</v>
      </c>
      <c r="H32" s="90" t="s">
        <v>7</v>
      </c>
      <c r="I32" s="90" t="s">
        <v>7</v>
      </c>
      <c r="J32" s="90" t="s">
        <v>7</v>
      </c>
      <c r="K32" s="103">
        <v>1634000</v>
      </c>
      <c r="L32" s="198" t="s">
        <v>893</v>
      </c>
      <c r="M32" s="109">
        <f t="shared" si="3"/>
        <v>1634000</v>
      </c>
      <c r="N32" s="109">
        <v>0</v>
      </c>
      <c r="O32" s="390">
        <v>0.88</v>
      </c>
      <c r="P32" s="387">
        <f t="shared" si="7"/>
        <v>1437920</v>
      </c>
      <c r="Q32" s="386">
        <v>0.12</v>
      </c>
      <c r="R32" s="389">
        <f t="shared" si="8"/>
        <v>196080</v>
      </c>
      <c r="S32" s="86" t="s">
        <v>1005</v>
      </c>
      <c r="V32" s="199"/>
    </row>
    <row r="33" spans="1:32" s="63" customFormat="1" ht="15" hidden="1" customHeight="1" x14ac:dyDescent="0.25">
      <c r="A33" s="216"/>
      <c r="B33" s="190" t="s">
        <v>298</v>
      </c>
      <c r="C33" s="190" t="s">
        <v>294</v>
      </c>
      <c r="D33" s="190"/>
      <c r="E33" s="217"/>
      <c r="F33" s="216"/>
      <c r="G33" s="192"/>
      <c r="H33" s="192"/>
      <c r="I33" s="192"/>
      <c r="J33" s="192"/>
      <c r="K33" s="218"/>
      <c r="L33" s="189" t="s">
        <v>395</v>
      </c>
      <c r="M33" s="191"/>
      <c r="N33" s="191"/>
      <c r="O33" s="376"/>
      <c r="P33" s="376"/>
      <c r="Q33" s="376"/>
      <c r="R33" s="376"/>
      <c r="V33" s="199"/>
    </row>
    <row r="34" spans="1:32" s="63" customFormat="1" ht="15" customHeight="1" x14ac:dyDescent="0.25">
      <c r="A34" s="524" t="s">
        <v>326</v>
      </c>
      <c r="B34" s="525"/>
      <c r="C34" s="525"/>
      <c r="D34" s="525"/>
      <c r="E34" s="525"/>
      <c r="F34" s="525"/>
      <c r="G34" s="525"/>
      <c r="H34" s="525"/>
      <c r="I34" s="525"/>
      <c r="J34" s="525"/>
      <c r="K34" s="525"/>
      <c r="L34" s="525"/>
      <c r="M34" s="525"/>
      <c r="N34" s="454"/>
      <c r="O34" s="522"/>
      <c r="P34" s="520"/>
      <c r="Q34" s="520"/>
      <c r="R34" s="521"/>
    </row>
    <row r="35" spans="1:32" s="63" customFormat="1" ht="15" customHeight="1" x14ac:dyDescent="0.25">
      <c r="A35" s="95">
        <v>26</v>
      </c>
      <c r="B35" s="99" t="s">
        <v>323</v>
      </c>
      <c r="C35" s="105"/>
      <c r="D35" s="99" t="s">
        <v>322</v>
      </c>
      <c r="E35" s="104">
        <v>1</v>
      </c>
      <c r="F35" s="95" t="s">
        <v>45</v>
      </c>
      <c r="G35" s="117">
        <v>85000</v>
      </c>
      <c r="H35" s="90" t="s">
        <v>7</v>
      </c>
      <c r="I35" s="90" t="s">
        <v>7</v>
      </c>
      <c r="J35" s="90" t="s">
        <v>7</v>
      </c>
      <c r="K35" s="103">
        <v>85000</v>
      </c>
      <c r="L35" s="198" t="s">
        <v>905</v>
      </c>
      <c r="M35" s="109">
        <f t="shared" si="3"/>
        <v>85000</v>
      </c>
      <c r="N35" s="109">
        <v>0</v>
      </c>
      <c r="O35" s="390">
        <v>0.88</v>
      </c>
      <c r="P35" s="387">
        <f>M35*O35</f>
        <v>74800</v>
      </c>
      <c r="Q35" s="386">
        <v>0.12</v>
      </c>
      <c r="R35" s="389">
        <f>M35*Q35</f>
        <v>10200</v>
      </c>
      <c r="S35" s="86" t="s">
        <v>1005</v>
      </c>
    </row>
    <row r="36" spans="1:32" s="63" customFormat="1" ht="15" customHeight="1" x14ac:dyDescent="0.25">
      <c r="A36" s="95">
        <v>27</v>
      </c>
      <c r="B36" s="99" t="s">
        <v>324</v>
      </c>
      <c r="C36" s="105"/>
      <c r="D36" s="99" t="s">
        <v>322</v>
      </c>
      <c r="E36" s="104">
        <v>1</v>
      </c>
      <c r="F36" s="95" t="s">
        <v>45</v>
      </c>
      <c r="G36" s="117">
        <v>35000</v>
      </c>
      <c r="H36" s="90" t="s">
        <v>7</v>
      </c>
      <c r="I36" s="90" t="s">
        <v>7</v>
      </c>
      <c r="J36" s="90" t="s">
        <v>7</v>
      </c>
      <c r="K36" s="103">
        <v>35000</v>
      </c>
      <c r="L36" s="198" t="s">
        <v>905</v>
      </c>
      <c r="M36" s="109">
        <f t="shared" si="3"/>
        <v>35000</v>
      </c>
      <c r="N36" s="109">
        <v>0</v>
      </c>
      <c r="O36" s="390">
        <v>0.88</v>
      </c>
      <c r="P36" s="387">
        <f>M36*O36</f>
        <v>30800</v>
      </c>
      <c r="Q36" s="386">
        <v>0.12</v>
      </c>
      <c r="R36" s="389">
        <f>M36*Q36</f>
        <v>4200</v>
      </c>
      <c r="S36" s="86" t="s">
        <v>1005</v>
      </c>
    </row>
    <row r="37" spans="1:32" s="63" customFormat="1" ht="15" customHeight="1" x14ac:dyDescent="0.25">
      <c r="A37" s="468">
        <v>28</v>
      </c>
      <c r="B37" s="485" t="s">
        <v>325</v>
      </c>
      <c r="C37" s="486"/>
      <c r="D37" s="485" t="s">
        <v>322</v>
      </c>
      <c r="E37" s="487">
        <v>1</v>
      </c>
      <c r="F37" s="468" t="s">
        <v>45</v>
      </c>
      <c r="G37" s="471">
        <v>60000</v>
      </c>
      <c r="H37" s="472" t="s">
        <v>7</v>
      </c>
      <c r="I37" s="472" t="s">
        <v>7</v>
      </c>
      <c r="J37" s="472" t="s">
        <v>7</v>
      </c>
      <c r="K37" s="488">
        <v>60000</v>
      </c>
      <c r="L37" s="489" t="s">
        <v>905</v>
      </c>
      <c r="M37" s="475">
        <f t="shared" si="3"/>
        <v>60000</v>
      </c>
      <c r="N37" s="475">
        <v>0</v>
      </c>
      <c r="O37" s="390">
        <v>0.88</v>
      </c>
      <c r="P37" s="387">
        <f>M37*O37</f>
        <v>52800</v>
      </c>
      <c r="Q37" s="386">
        <v>0.12</v>
      </c>
      <c r="R37" s="389">
        <f>M37*Q37</f>
        <v>7200</v>
      </c>
      <c r="S37" s="86" t="s">
        <v>1005</v>
      </c>
    </row>
    <row r="38" spans="1:32" x14ac:dyDescent="0.25">
      <c r="A38" s="490" t="s">
        <v>196</v>
      </c>
      <c r="B38" s="491"/>
      <c r="C38" s="491"/>
      <c r="D38" s="491"/>
      <c r="E38" s="491"/>
      <c r="F38" s="491"/>
      <c r="G38" s="491"/>
      <c r="H38" s="491"/>
      <c r="I38" s="491"/>
      <c r="J38" s="491"/>
      <c r="K38" s="492">
        <f>SUM(K6:K37)</f>
        <v>77883293.797100008</v>
      </c>
      <c r="L38" s="492"/>
      <c r="M38" s="493">
        <f>SUM(M6:M37)</f>
        <v>77883293.797100008</v>
      </c>
      <c r="N38" s="494">
        <f>SUM(N6:N37)</f>
        <v>30388358.049866591</v>
      </c>
      <c r="O38" s="405"/>
      <c r="P38" s="357">
        <f>SUM(P6:P14,P16:P24,P26:P32,P35:P37)</f>
        <v>68099685.361448005</v>
      </c>
      <c r="Q38" s="143"/>
      <c r="R38" s="357">
        <f>SUM(R6:R14,R16:R24,R26:R32,R35:R37)</f>
        <v>9783608.435651999</v>
      </c>
    </row>
    <row r="39" spans="1:32" ht="27" customHeight="1" x14ac:dyDescent="0.25">
      <c r="A39" s="47"/>
      <c r="B39" s="45"/>
      <c r="C39" s="45"/>
      <c r="D39" s="45"/>
      <c r="E39" s="46"/>
      <c r="F39" s="50"/>
      <c r="G39" s="48"/>
      <c r="H39" s="49"/>
      <c r="I39" s="48"/>
      <c r="J39" s="48"/>
      <c r="K39" s="59"/>
      <c r="L39" s="65"/>
      <c r="O39" s="180"/>
      <c r="P39" s="180"/>
      <c r="Q39" s="180"/>
      <c r="R39" s="180"/>
    </row>
    <row r="40" spans="1:32" ht="14.25" customHeight="1" x14ac:dyDescent="0.25">
      <c r="A40" s="526" t="s">
        <v>1035</v>
      </c>
      <c r="B40" s="527"/>
      <c r="C40" s="527"/>
      <c r="D40" s="527"/>
      <c r="E40" s="527"/>
      <c r="F40" s="527"/>
      <c r="G40" s="527"/>
      <c r="H40" s="527"/>
      <c r="I40" s="527"/>
      <c r="J40" s="527"/>
      <c r="K40" s="527"/>
      <c r="L40" s="527"/>
      <c r="M40" s="527"/>
      <c r="N40" s="528"/>
      <c r="O40" s="514" t="s">
        <v>986</v>
      </c>
      <c r="P40" s="515"/>
      <c r="Q40" s="515"/>
      <c r="R40" s="516"/>
    </row>
    <row r="41" spans="1:32" ht="15" customHeight="1" x14ac:dyDescent="0.25">
      <c r="A41" s="453" t="s">
        <v>229</v>
      </c>
      <c r="B41" s="495"/>
      <c r="C41" s="495"/>
      <c r="D41" s="495"/>
      <c r="E41" s="495"/>
      <c r="F41" s="495"/>
      <c r="G41" s="495"/>
      <c r="H41" s="495"/>
      <c r="I41" s="495"/>
      <c r="J41" s="495"/>
      <c r="K41" s="495"/>
      <c r="L41" s="496"/>
      <c r="M41" s="462"/>
      <c r="N41" s="110"/>
      <c r="O41" s="518"/>
      <c r="P41" s="518"/>
      <c r="Q41" s="518"/>
      <c r="R41" s="519"/>
      <c r="V41" s="63"/>
      <c r="W41" s="63"/>
      <c r="X41" s="63"/>
      <c r="Y41" s="63"/>
      <c r="Z41" s="63"/>
      <c r="AA41" s="63"/>
      <c r="AB41" s="63"/>
      <c r="AC41" s="63"/>
      <c r="AD41" s="63"/>
      <c r="AE41" s="63"/>
      <c r="AF41" s="63"/>
    </row>
    <row r="42" spans="1:32" ht="15.75" customHeight="1" x14ac:dyDescent="0.25">
      <c r="A42" s="129" t="s">
        <v>49</v>
      </c>
      <c r="B42" s="129" t="s">
        <v>280</v>
      </c>
      <c r="C42" s="129" t="s">
        <v>228</v>
      </c>
      <c r="D42" s="129" t="s">
        <v>8</v>
      </c>
      <c r="E42" s="129" t="s">
        <v>52</v>
      </c>
      <c r="F42" s="129" t="s">
        <v>43</v>
      </c>
      <c r="G42" s="130" t="s">
        <v>38</v>
      </c>
      <c r="H42" s="131" t="s">
        <v>196</v>
      </c>
      <c r="I42" s="132" t="s">
        <v>948</v>
      </c>
      <c r="J42" s="132" t="s">
        <v>894</v>
      </c>
      <c r="K42" s="133" t="s">
        <v>46</v>
      </c>
      <c r="L42" s="129" t="s">
        <v>9</v>
      </c>
      <c r="M42" s="94" t="s">
        <v>1030</v>
      </c>
      <c r="N42" s="94" t="s">
        <v>1028</v>
      </c>
      <c r="O42" s="377" t="s">
        <v>987</v>
      </c>
      <c r="P42" s="377" t="s">
        <v>988</v>
      </c>
      <c r="Q42" s="380" t="s">
        <v>989</v>
      </c>
      <c r="R42" s="380" t="s">
        <v>990</v>
      </c>
      <c r="V42" s="63"/>
      <c r="W42" s="63"/>
      <c r="X42" s="63"/>
      <c r="Y42" s="63"/>
      <c r="Z42" s="63"/>
      <c r="AA42" s="63"/>
      <c r="AB42" s="63"/>
      <c r="AC42" s="63"/>
      <c r="AD42" s="63"/>
      <c r="AE42" s="63"/>
      <c r="AF42" s="63"/>
    </row>
    <row r="43" spans="1:32" ht="17.25" customHeight="1" x14ac:dyDescent="0.25">
      <c r="A43" s="95">
        <v>29</v>
      </c>
      <c r="B43" s="99" t="s">
        <v>258</v>
      </c>
      <c r="C43" s="99" t="s">
        <v>145</v>
      </c>
      <c r="D43" s="99" t="s">
        <v>456</v>
      </c>
      <c r="E43" s="97">
        <v>609</v>
      </c>
      <c r="F43" s="95" t="s">
        <v>141</v>
      </c>
      <c r="G43" s="117">
        <v>10235</v>
      </c>
      <c r="H43" s="117">
        <f>E43*G43</f>
        <v>6233115</v>
      </c>
      <c r="I43" s="117">
        <f>0.3*H43</f>
        <v>1869934.5</v>
      </c>
      <c r="J43" s="90" t="s">
        <v>7</v>
      </c>
      <c r="K43" s="100">
        <f t="shared" ref="K43:K56" si="9">SUM(H43:J43)</f>
        <v>8103049.5</v>
      </c>
      <c r="L43" s="200" t="s">
        <v>887</v>
      </c>
      <c r="M43" s="139">
        <f>K43</f>
        <v>8103049.5</v>
      </c>
      <c r="N43" s="139">
        <f>'Land Acquisition'!P113</f>
        <v>1187183.5736452965</v>
      </c>
      <c r="O43" s="390">
        <v>0.28000000000000003</v>
      </c>
      <c r="P43" s="387">
        <f>M43*O43</f>
        <v>2268853.8600000003</v>
      </c>
      <c r="Q43" s="386">
        <v>0.72</v>
      </c>
      <c r="R43" s="389">
        <f>M43*Q43</f>
        <v>5834195.6399999997</v>
      </c>
      <c r="V43" s="529"/>
      <c r="W43" s="529"/>
      <c r="X43" s="63"/>
      <c r="Y43" s="63"/>
      <c r="Z43" s="63"/>
      <c r="AA43" s="63"/>
      <c r="AB43" s="63"/>
      <c r="AC43" s="63"/>
      <c r="AD43" s="63"/>
      <c r="AE43" s="63"/>
      <c r="AF43" s="63"/>
    </row>
    <row r="44" spans="1:32" ht="17.25" customHeight="1" x14ac:dyDescent="0.25">
      <c r="A44" s="95">
        <v>30</v>
      </c>
      <c r="B44" s="99" t="s">
        <v>259</v>
      </c>
      <c r="C44" s="99" t="s">
        <v>146</v>
      </c>
      <c r="D44" s="99" t="s">
        <v>348</v>
      </c>
      <c r="E44" s="97">
        <v>413</v>
      </c>
      <c r="F44" s="95" t="s">
        <v>141</v>
      </c>
      <c r="G44" s="117">
        <v>10235</v>
      </c>
      <c r="H44" s="117">
        <f>G44*E44</f>
        <v>4227055</v>
      </c>
      <c r="I44" s="117">
        <f>0.3*H44</f>
        <v>1268116.5</v>
      </c>
      <c r="J44" s="90" t="s">
        <v>7</v>
      </c>
      <c r="K44" s="100">
        <f t="shared" si="9"/>
        <v>5495171.5</v>
      </c>
      <c r="L44" s="200" t="s">
        <v>887</v>
      </c>
      <c r="M44" s="109">
        <f>K44</f>
        <v>5495171.5</v>
      </c>
      <c r="N44" s="109">
        <f>'Land Acquisition'!P117</f>
        <v>497236.32</v>
      </c>
      <c r="O44" s="390">
        <v>0.28000000000000003</v>
      </c>
      <c r="P44" s="387">
        <f>M44*O44</f>
        <v>1538648.0200000003</v>
      </c>
      <c r="Q44" s="386">
        <v>0.72</v>
      </c>
      <c r="R44" s="389">
        <f>M44*Q44</f>
        <v>3956523.48</v>
      </c>
      <c r="V44" s="535"/>
      <c r="W44" s="535"/>
      <c r="X44" s="535"/>
      <c r="Y44" s="535"/>
      <c r="Z44" s="535"/>
      <c r="AA44" s="535"/>
      <c r="AB44" s="523"/>
      <c r="AC44" s="523"/>
      <c r="AD44" s="523"/>
      <c r="AE44" s="523"/>
      <c r="AF44" s="523"/>
    </row>
    <row r="45" spans="1:32" ht="17.25" customHeight="1" x14ac:dyDescent="0.25">
      <c r="A45" s="95">
        <v>31</v>
      </c>
      <c r="B45" s="99" t="s">
        <v>260</v>
      </c>
      <c r="C45" s="99" t="s">
        <v>147</v>
      </c>
      <c r="D45" s="99" t="s">
        <v>885</v>
      </c>
      <c r="E45" s="97">
        <v>629</v>
      </c>
      <c r="F45" s="95" t="s">
        <v>141</v>
      </c>
      <c r="G45" s="117">
        <v>10235</v>
      </c>
      <c r="H45" s="117">
        <f>G45*E45</f>
        <v>6437815</v>
      </c>
      <c r="I45" s="117">
        <f>0.3*H45</f>
        <v>1931344.5</v>
      </c>
      <c r="J45" s="90" t="s">
        <v>7</v>
      </c>
      <c r="K45" s="100">
        <f t="shared" si="9"/>
        <v>8369159.5</v>
      </c>
      <c r="L45" s="200" t="s">
        <v>887</v>
      </c>
      <c r="M45" s="109">
        <f>K45</f>
        <v>8369159.5</v>
      </c>
      <c r="N45" s="109">
        <f>'Land Acquisition'!P122</f>
        <v>1255815.855</v>
      </c>
      <c r="O45" s="390">
        <v>0.7</v>
      </c>
      <c r="P45" s="387">
        <f>M45*O45</f>
        <v>5858411.6499999994</v>
      </c>
      <c r="Q45" s="386">
        <v>0.3</v>
      </c>
      <c r="R45" s="389">
        <f>M45*Q45</f>
        <v>2510747.85</v>
      </c>
      <c r="V45" s="535"/>
      <c r="W45" s="535"/>
      <c r="X45" s="535"/>
      <c r="Y45" s="535"/>
      <c r="Z45" s="535"/>
      <c r="AA45" s="535"/>
      <c r="AB45" s="523"/>
      <c r="AC45" s="523"/>
      <c r="AD45" s="523"/>
      <c r="AE45" s="523"/>
      <c r="AF45" s="523"/>
    </row>
    <row r="46" spans="1:32" ht="17.25" hidden="1" customHeight="1" x14ac:dyDescent="0.25">
      <c r="A46" s="95">
        <v>32</v>
      </c>
      <c r="B46" s="99" t="s">
        <v>261</v>
      </c>
      <c r="C46" s="99" t="s">
        <v>148</v>
      </c>
      <c r="D46" s="99" t="s">
        <v>349</v>
      </c>
      <c r="E46" s="97">
        <v>688</v>
      </c>
      <c r="F46" s="95" t="s">
        <v>141</v>
      </c>
      <c r="G46" s="119">
        <f t="shared" ref="G46:G51" ca="1" si="10">K46/E46</f>
        <v>9522.2146802325569</v>
      </c>
      <c r="H46" s="119">
        <v>5039449</v>
      </c>
      <c r="I46" s="347">
        <f t="shared" ref="I46:I55" si="11">0.15*H46</f>
        <v>755917.35</v>
      </c>
      <c r="J46" s="117">
        <f t="shared" ref="J46:J51" ca="1" si="12">G46</f>
        <v>9630.5</v>
      </c>
      <c r="K46" s="120">
        <f t="shared" ca="1" si="9"/>
        <v>6551283.6999999993</v>
      </c>
      <c r="L46" s="497"/>
      <c r="M46" s="57" t="s">
        <v>7</v>
      </c>
      <c r="N46" s="457"/>
      <c r="O46" s="181"/>
      <c r="P46" s="393"/>
      <c r="Q46" s="181"/>
      <c r="R46" s="389"/>
      <c r="V46" s="529"/>
      <c r="W46" s="529"/>
      <c r="X46" s="63"/>
      <c r="Y46" s="63"/>
      <c r="Z46" s="63"/>
      <c r="AA46" s="63"/>
      <c r="AB46" s="63"/>
      <c r="AC46" s="63"/>
      <c r="AD46" s="63"/>
      <c r="AE46" s="63"/>
      <c r="AF46" s="63"/>
    </row>
    <row r="47" spans="1:32" ht="17.25" hidden="1" customHeight="1" x14ac:dyDescent="0.25">
      <c r="A47" s="95">
        <v>33</v>
      </c>
      <c r="B47" s="99" t="s">
        <v>262</v>
      </c>
      <c r="C47" s="99" t="s">
        <v>149</v>
      </c>
      <c r="D47" s="99" t="s">
        <v>350</v>
      </c>
      <c r="E47" s="97">
        <v>882</v>
      </c>
      <c r="F47" s="95" t="s">
        <v>141</v>
      </c>
      <c r="G47" s="119">
        <f t="shared" ca="1" si="10"/>
        <v>9534.1395691609978</v>
      </c>
      <c r="H47" s="119">
        <v>6468547</v>
      </c>
      <c r="I47" s="347">
        <f t="shared" si="11"/>
        <v>970282.04999999993</v>
      </c>
      <c r="J47" s="117">
        <f t="shared" ca="1" si="12"/>
        <v>9630.5</v>
      </c>
      <c r="K47" s="120">
        <f t="shared" ca="1" si="9"/>
        <v>8409111.0999999996</v>
      </c>
      <c r="L47" s="497"/>
      <c r="M47" s="57" t="s">
        <v>7</v>
      </c>
      <c r="N47" s="457"/>
      <c r="O47" s="181"/>
      <c r="P47" s="393"/>
      <c r="Q47" s="181"/>
      <c r="R47" s="389"/>
      <c r="V47" s="63"/>
      <c r="W47" s="63"/>
      <c r="X47" s="63"/>
      <c r="Y47" s="63"/>
      <c r="Z47" s="63"/>
      <c r="AA47" s="63"/>
      <c r="AB47" s="63"/>
      <c r="AC47" s="63"/>
      <c r="AD47" s="63"/>
      <c r="AE47" s="63"/>
      <c r="AF47" s="63"/>
    </row>
    <row r="48" spans="1:32" ht="17.25" hidden="1" customHeight="1" x14ac:dyDescent="0.25">
      <c r="A48" s="95">
        <v>34</v>
      </c>
      <c r="B48" s="99" t="s">
        <v>263</v>
      </c>
      <c r="C48" s="99" t="s">
        <v>150</v>
      </c>
      <c r="D48" s="99" t="s">
        <v>351</v>
      </c>
      <c r="E48" s="97">
        <v>775</v>
      </c>
      <c r="F48" s="95" t="s">
        <v>141</v>
      </c>
      <c r="G48" s="119">
        <f t="shared" ca="1" si="10"/>
        <v>9525.3449032258068</v>
      </c>
      <c r="H48" s="121">
        <v>5678571</v>
      </c>
      <c r="I48" s="347">
        <f t="shared" si="11"/>
        <v>851785.65</v>
      </c>
      <c r="J48" s="117">
        <f t="shared" ca="1" si="12"/>
        <v>9630.5</v>
      </c>
      <c r="K48" s="120">
        <f t="shared" ca="1" si="9"/>
        <v>7382142.3000000007</v>
      </c>
      <c r="L48" s="497"/>
      <c r="M48" s="57" t="s">
        <v>7</v>
      </c>
      <c r="N48" s="457"/>
      <c r="O48" s="181"/>
      <c r="P48" s="393"/>
      <c r="Q48" s="181"/>
      <c r="R48" s="389"/>
      <c r="V48" s="63"/>
      <c r="W48" s="63"/>
      <c r="X48" s="63"/>
      <c r="Y48" s="63"/>
      <c r="Z48" s="63"/>
      <c r="AA48" s="63"/>
      <c r="AB48" s="63"/>
      <c r="AC48" s="63"/>
      <c r="AD48" s="63"/>
      <c r="AE48" s="63"/>
      <c r="AF48" s="63"/>
    </row>
    <row r="49" spans="1:32" ht="17.25" hidden="1" customHeight="1" x14ac:dyDescent="0.25">
      <c r="A49" s="95">
        <v>35</v>
      </c>
      <c r="B49" s="99" t="s">
        <v>264</v>
      </c>
      <c r="C49" s="99" t="s">
        <v>151</v>
      </c>
      <c r="D49" s="99" t="s">
        <v>352</v>
      </c>
      <c r="E49" s="97">
        <v>805</v>
      </c>
      <c r="F49" s="95" t="s">
        <v>141</v>
      </c>
      <c r="G49" s="119">
        <f t="shared" ca="1" si="10"/>
        <v>9532.3509316770178</v>
      </c>
      <c r="H49" s="119">
        <v>5902725</v>
      </c>
      <c r="I49" s="347">
        <f t="shared" si="11"/>
        <v>885408.75</v>
      </c>
      <c r="J49" s="117">
        <f t="shared" ca="1" si="12"/>
        <v>9630.5</v>
      </c>
      <c r="K49" s="120">
        <f t="shared" ca="1" si="9"/>
        <v>7673542.5</v>
      </c>
      <c r="L49" s="497"/>
      <c r="M49" s="57" t="s">
        <v>7</v>
      </c>
      <c r="N49" s="457"/>
      <c r="O49" s="181"/>
      <c r="P49" s="393"/>
      <c r="Q49" s="181"/>
      <c r="R49" s="389"/>
      <c r="V49" s="63"/>
      <c r="W49" s="63"/>
      <c r="X49" s="63"/>
      <c r="Y49" s="63"/>
      <c r="Z49" s="63"/>
      <c r="AA49" s="63"/>
      <c r="AB49" s="63"/>
      <c r="AC49" s="63"/>
      <c r="AD49" s="63"/>
      <c r="AE49" s="63"/>
      <c r="AF49" s="63"/>
    </row>
    <row r="50" spans="1:32" ht="17.25" hidden="1" customHeight="1" x14ac:dyDescent="0.25">
      <c r="A50" s="95">
        <v>36</v>
      </c>
      <c r="B50" s="99" t="s">
        <v>11</v>
      </c>
      <c r="C50" s="99" t="s">
        <v>152</v>
      </c>
      <c r="D50" s="99" t="s">
        <v>353</v>
      </c>
      <c r="E50" s="97">
        <v>1000</v>
      </c>
      <c r="F50" s="95" t="s">
        <v>141</v>
      </c>
      <c r="G50" s="119">
        <f t="shared" ca="1" si="10"/>
        <v>11146.289699999999</v>
      </c>
      <c r="H50" s="119">
        <v>8574069</v>
      </c>
      <c r="I50" s="347">
        <f t="shared" si="11"/>
        <v>1286110.3499999999</v>
      </c>
      <c r="J50" s="117">
        <f t="shared" ca="1" si="12"/>
        <v>9630.5</v>
      </c>
      <c r="K50" s="120">
        <f t="shared" ca="1" si="9"/>
        <v>11146289.699999999</v>
      </c>
      <c r="L50" s="497"/>
      <c r="M50" s="57" t="s">
        <v>7</v>
      </c>
      <c r="N50" s="457"/>
      <c r="O50" s="181"/>
      <c r="P50" s="393"/>
      <c r="Q50" s="181"/>
      <c r="R50" s="389"/>
      <c r="V50" s="63"/>
      <c r="W50" s="63"/>
      <c r="X50" s="63"/>
      <c r="Y50" s="63"/>
      <c r="Z50" s="63"/>
      <c r="AA50" s="63"/>
      <c r="AB50" s="63"/>
      <c r="AC50" s="63"/>
      <c r="AD50" s="63"/>
      <c r="AE50" s="63"/>
      <c r="AF50" s="63"/>
    </row>
    <row r="51" spans="1:32" ht="17.25" hidden="1" customHeight="1" x14ac:dyDescent="0.25">
      <c r="A51" s="95">
        <v>37</v>
      </c>
      <c r="B51" s="99" t="s">
        <v>414</v>
      </c>
      <c r="C51" s="99" t="s">
        <v>154</v>
      </c>
      <c r="D51" s="99" t="s">
        <v>354</v>
      </c>
      <c r="E51" s="97">
        <v>550</v>
      </c>
      <c r="F51" s="95" t="s">
        <v>141</v>
      </c>
      <c r="G51" s="119">
        <f t="shared" ca="1" si="10"/>
        <v>11146.289818181818</v>
      </c>
      <c r="H51" s="119">
        <v>4715738</v>
      </c>
      <c r="I51" s="347">
        <f t="shared" si="11"/>
        <v>707360.7</v>
      </c>
      <c r="J51" s="117">
        <f t="shared" ca="1" si="12"/>
        <v>9630.5</v>
      </c>
      <c r="K51" s="120">
        <f t="shared" ca="1" si="9"/>
        <v>6130459.4000000004</v>
      </c>
      <c r="L51" s="497"/>
      <c r="M51" s="57" t="s">
        <v>7</v>
      </c>
      <c r="N51" s="457"/>
      <c r="O51" s="181"/>
      <c r="P51" s="393"/>
      <c r="Q51" s="181"/>
      <c r="R51" s="389"/>
      <c r="V51" s="63"/>
      <c r="W51" s="63"/>
      <c r="X51" s="63"/>
      <c r="Y51" s="63"/>
      <c r="Z51" s="63"/>
      <c r="AA51" s="63"/>
      <c r="AB51" s="63"/>
      <c r="AC51" s="63"/>
      <c r="AD51" s="63"/>
      <c r="AE51" s="63"/>
      <c r="AF51" s="63"/>
    </row>
    <row r="52" spans="1:32" ht="17.25" customHeight="1" x14ac:dyDescent="0.25">
      <c r="A52" s="95">
        <v>38</v>
      </c>
      <c r="B52" s="463" t="s">
        <v>265</v>
      </c>
      <c r="C52" s="99" t="s">
        <v>155</v>
      </c>
      <c r="D52" s="99" t="s">
        <v>355</v>
      </c>
      <c r="E52" s="97">
        <f>880/2</f>
        <v>440</v>
      </c>
      <c r="F52" s="95" t="s">
        <v>141</v>
      </c>
      <c r="G52" s="117">
        <v>10235</v>
      </c>
      <c r="H52" s="117">
        <f>E52*G52</f>
        <v>4503400</v>
      </c>
      <c r="I52" s="117">
        <f>0.3*H52</f>
        <v>1351020</v>
      </c>
      <c r="J52" s="90" t="s">
        <v>7</v>
      </c>
      <c r="K52" s="100">
        <f>SUM(H52:J52)</f>
        <v>5854420</v>
      </c>
      <c r="L52" s="200" t="s">
        <v>887</v>
      </c>
      <c r="M52" s="139">
        <f>K52</f>
        <v>5854420</v>
      </c>
      <c r="N52" s="139">
        <f>'Land Acquisition'!P125</f>
        <v>1631891.82461396</v>
      </c>
      <c r="O52" s="390">
        <v>0.77</v>
      </c>
      <c r="P52" s="387">
        <f>M52*O52</f>
        <v>4507903.4000000004</v>
      </c>
      <c r="Q52" s="386">
        <v>0.23</v>
      </c>
      <c r="R52" s="389">
        <f>M52*Q52</f>
        <v>1346516.6</v>
      </c>
      <c r="S52" s="334"/>
      <c r="T52" s="334"/>
      <c r="U52" s="334"/>
      <c r="V52" s="63"/>
      <c r="W52" s="63"/>
      <c r="X52" s="63"/>
      <c r="Y52" s="63"/>
      <c r="Z52" s="63"/>
      <c r="AA52" s="63"/>
      <c r="AB52" s="63"/>
      <c r="AC52" s="63"/>
      <c r="AD52" s="63"/>
      <c r="AE52" s="63"/>
      <c r="AF52" s="63"/>
    </row>
    <row r="53" spans="1:32" ht="17.25" hidden="1" customHeight="1" x14ac:dyDescent="0.25">
      <c r="A53" s="95">
        <v>39</v>
      </c>
      <c r="B53" s="463" t="s">
        <v>266</v>
      </c>
      <c r="C53" s="99" t="s">
        <v>156</v>
      </c>
      <c r="D53" s="99" t="s">
        <v>356</v>
      </c>
      <c r="E53" s="97">
        <v>414</v>
      </c>
      <c r="F53" s="95" t="s">
        <v>141</v>
      </c>
      <c r="G53" s="117">
        <f t="shared" ref="G53:G55" si="13">K53/E53</f>
        <v>11149.05120772947</v>
      </c>
      <c r="H53" s="347">
        <v>3550544</v>
      </c>
      <c r="I53" s="347">
        <f t="shared" si="11"/>
        <v>532581.6</v>
      </c>
      <c r="J53" s="119">
        <f t="shared" ref="J53:J55" si="14">0.15*H53</f>
        <v>532581.6</v>
      </c>
      <c r="K53" s="120">
        <f t="shared" si="9"/>
        <v>4615707.2</v>
      </c>
      <c r="L53" s="498"/>
      <c r="M53" s="139" t="s">
        <v>7</v>
      </c>
      <c r="N53" s="139"/>
      <c r="O53" s="383"/>
      <c r="P53" s="387"/>
      <c r="Q53" s="384"/>
      <c r="R53" s="389"/>
      <c r="V53" s="63"/>
      <c r="W53" s="63"/>
      <c r="X53" s="63"/>
      <c r="Y53" s="63"/>
      <c r="Z53" s="63"/>
      <c r="AA53" s="63"/>
      <c r="AB53" s="63"/>
      <c r="AC53" s="63"/>
      <c r="AD53" s="63"/>
      <c r="AE53" s="63"/>
      <c r="AF53" s="63"/>
    </row>
    <row r="54" spans="1:32" ht="17.25" hidden="1" customHeight="1" x14ac:dyDescent="0.25">
      <c r="A54" s="95">
        <v>40</v>
      </c>
      <c r="B54" s="463" t="s">
        <v>12</v>
      </c>
      <c r="C54" s="99" t="s">
        <v>161</v>
      </c>
      <c r="D54" s="99" t="s">
        <v>357</v>
      </c>
      <c r="E54" s="97">
        <v>500</v>
      </c>
      <c r="F54" s="95" t="s">
        <v>141</v>
      </c>
      <c r="G54" s="117">
        <f t="shared" si="13"/>
        <v>11146.288399999998</v>
      </c>
      <c r="H54" s="347">
        <v>4287034</v>
      </c>
      <c r="I54" s="347">
        <f t="shared" si="11"/>
        <v>643055.1</v>
      </c>
      <c r="J54" s="119">
        <f t="shared" si="14"/>
        <v>643055.1</v>
      </c>
      <c r="K54" s="120">
        <f t="shared" si="9"/>
        <v>5573144.1999999993</v>
      </c>
      <c r="L54" s="498"/>
      <c r="M54" s="139" t="s">
        <v>7</v>
      </c>
      <c r="N54" s="139"/>
      <c r="O54" s="383"/>
      <c r="P54" s="387"/>
      <c r="Q54" s="384"/>
      <c r="R54" s="389"/>
      <c r="V54" s="63"/>
      <c r="W54" s="63"/>
      <c r="X54" s="63"/>
      <c r="Y54" s="63"/>
      <c r="Z54" s="63"/>
      <c r="AA54" s="63"/>
      <c r="AB54" s="63"/>
      <c r="AC54" s="63"/>
      <c r="AD54" s="63"/>
      <c r="AE54" s="63"/>
      <c r="AF54" s="63"/>
    </row>
    <row r="55" spans="1:32" ht="17.25" hidden="1" customHeight="1" x14ac:dyDescent="0.25">
      <c r="A55" s="95">
        <v>41</v>
      </c>
      <c r="B55" s="463" t="s">
        <v>13</v>
      </c>
      <c r="C55" s="99" t="s">
        <v>163</v>
      </c>
      <c r="D55" s="99" t="s">
        <v>358</v>
      </c>
      <c r="E55" s="97">
        <v>550</v>
      </c>
      <c r="F55" s="95" t="s">
        <v>141</v>
      </c>
      <c r="G55" s="117">
        <f t="shared" si="13"/>
        <v>11146.289818181818</v>
      </c>
      <c r="H55" s="347">
        <v>4715738</v>
      </c>
      <c r="I55" s="347">
        <f t="shared" si="11"/>
        <v>707360.7</v>
      </c>
      <c r="J55" s="119">
        <f t="shared" si="14"/>
        <v>707360.7</v>
      </c>
      <c r="K55" s="120">
        <f t="shared" si="9"/>
        <v>6130459.4000000004</v>
      </c>
      <c r="L55" s="498"/>
      <c r="M55" s="139" t="s">
        <v>7</v>
      </c>
      <c r="N55" s="139"/>
      <c r="O55" s="383"/>
      <c r="P55" s="387"/>
      <c r="Q55" s="384"/>
      <c r="R55" s="389"/>
      <c r="V55" s="63"/>
      <c r="W55" s="63"/>
      <c r="X55" s="63"/>
      <c r="Y55" s="63"/>
      <c r="Z55" s="63"/>
      <c r="AA55" s="63"/>
      <c r="AB55" s="63"/>
      <c r="AC55" s="63"/>
      <c r="AD55" s="63"/>
      <c r="AE55" s="63"/>
      <c r="AF55" s="63"/>
    </row>
    <row r="56" spans="1:32" ht="17.25" customHeight="1" x14ac:dyDescent="0.25">
      <c r="A56" s="95">
        <v>42</v>
      </c>
      <c r="B56" s="463" t="s">
        <v>14</v>
      </c>
      <c r="C56" s="99" t="s">
        <v>165</v>
      </c>
      <c r="D56" s="99" t="s">
        <v>359</v>
      </c>
      <c r="E56" s="97">
        <f>904/2</f>
        <v>452</v>
      </c>
      <c r="F56" s="95" t="s">
        <v>141</v>
      </c>
      <c r="G56" s="117">
        <v>10235</v>
      </c>
      <c r="H56" s="117">
        <f>E56*G56</f>
        <v>4626220</v>
      </c>
      <c r="I56" s="117">
        <f>0.3*H56</f>
        <v>1387866</v>
      </c>
      <c r="J56" s="90" t="s">
        <v>7</v>
      </c>
      <c r="K56" s="100">
        <f t="shared" si="9"/>
        <v>6014086</v>
      </c>
      <c r="L56" s="200" t="s">
        <v>887</v>
      </c>
      <c r="M56" s="139">
        <f>K56</f>
        <v>6014086</v>
      </c>
      <c r="N56" s="139">
        <f>'Land Acquisition'!P136</f>
        <v>587262.94732257188</v>
      </c>
      <c r="O56" s="390">
        <v>0.24</v>
      </c>
      <c r="P56" s="387">
        <f>M56*O56</f>
        <v>1443380.64</v>
      </c>
      <c r="Q56" s="386">
        <v>0.76</v>
      </c>
      <c r="R56" s="389">
        <f>M56*Q56</f>
        <v>4570705.3600000003</v>
      </c>
      <c r="S56" s="69" t="s">
        <v>991</v>
      </c>
      <c r="V56" s="63"/>
      <c r="W56" s="63"/>
      <c r="X56" s="63"/>
      <c r="Y56" s="63"/>
      <c r="Z56" s="63"/>
      <c r="AA56" s="63"/>
      <c r="AB56" s="63"/>
      <c r="AC56" s="63"/>
      <c r="AD56" s="63"/>
      <c r="AE56" s="63"/>
      <c r="AF56" s="63"/>
    </row>
    <row r="57" spans="1:32" ht="15" customHeight="1" x14ac:dyDescent="0.25">
      <c r="A57" s="524" t="s">
        <v>15</v>
      </c>
      <c r="B57" s="525"/>
      <c r="C57" s="525"/>
      <c r="D57" s="525"/>
      <c r="E57" s="525"/>
      <c r="F57" s="525"/>
      <c r="G57" s="525"/>
      <c r="H57" s="525"/>
      <c r="I57" s="525"/>
      <c r="J57" s="525"/>
      <c r="K57" s="525"/>
      <c r="L57" s="525"/>
      <c r="M57" s="525"/>
      <c r="N57" s="454"/>
      <c r="O57" s="403"/>
      <c r="P57" s="404"/>
      <c r="Q57" s="404"/>
      <c r="R57" s="405"/>
      <c r="V57" s="529"/>
      <c r="W57" s="529"/>
      <c r="X57" s="63"/>
      <c r="Y57" s="63"/>
      <c r="Z57" s="63"/>
      <c r="AA57" s="63"/>
      <c r="AB57" s="63"/>
      <c r="AC57" s="63"/>
      <c r="AD57" s="63"/>
      <c r="AE57" s="63"/>
      <c r="AF57" s="63"/>
    </row>
    <row r="58" spans="1:32" ht="23.25" hidden="1" customHeight="1" x14ac:dyDescent="0.25">
      <c r="A58" s="95">
        <v>43</v>
      </c>
      <c r="B58" s="463" t="s">
        <v>16</v>
      </c>
      <c r="C58" s="95" t="s">
        <v>174</v>
      </c>
      <c r="D58" s="99" t="s">
        <v>371</v>
      </c>
      <c r="E58" s="97">
        <v>578</v>
      </c>
      <c r="F58" s="95" t="s">
        <v>141</v>
      </c>
      <c r="G58" s="123">
        <f>K58/E58</f>
        <v>11223.316089965396</v>
      </c>
      <c r="H58" s="123">
        <v>4990059</v>
      </c>
      <c r="I58" s="124">
        <f t="shared" ref="I58:I76" si="15">0.15*H58</f>
        <v>748508.85</v>
      </c>
      <c r="J58" s="123">
        <f>0.15*H58</f>
        <v>748508.85</v>
      </c>
      <c r="K58" s="123">
        <f>SUM(H58:J58)</f>
        <v>6487076.6999999993</v>
      </c>
      <c r="L58" s="499"/>
      <c r="M58" s="57" t="s">
        <v>7</v>
      </c>
      <c r="N58" s="57"/>
      <c r="O58" s="378"/>
      <c r="P58" s="378"/>
      <c r="Q58" s="381"/>
      <c r="R58" s="381"/>
      <c r="V58" s="535"/>
      <c r="W58" s="535"/>
      <c r="X58" s="535"/>
      <c r="Y58" s="535"/>
      <c r="Z58" s="535"/>
      <c r="AA58" s="535"/>
      <c r="AB58" s="535"/>
      <c r="AC58" s="535"/>
      <c r="AD58" s="535"/>
      <c r="AE58" s="63"/>
      <c r="AF58" s="63"/>
    </row>
    <row r="59" spans="1:32" ht="23.25" hidden="1" customHeight="1" x14ac:dyDescent="0.25">
      <c r="A59" s="95">
        <v>44</v>
      </c>
      <c r="B59" s="463" t="s">
        <v>176</v>
      </c>
      <c r="C59" s="463" t="s">
        <v>175</v>
      </c>
      <c r="D59" s="99" t="s">
        <v>372</v>
      </c>
      <c r="E59" s="97">
        <v>380</v>
      </c>
      <c r="F59" s="95" t="s">
        <v>141</v>
      </c>
      <c r="G59" s="123">
        <f>K59/E59</f>
        <v>11231.09</v>
      </c>
      <c r="H59" s="123">
        <v>3282934</v>
      </c>
      <c r="I59" s="124">
        <f t="shared" si="15"/>
        <v>492440.1</v>
      </c>
      <c r="J59" s="123">
        <f>0.15*H59</f>
        <v>492440.1</v>
      </c>
      <c r="K59" s="123">
        <f>SUM(H59:J59)</f>
        <v>4267814.2</v>
      </c>
      <c r="L59" s="499"/>
      <c r="M59" s="57" t="s">
        <v>7</v>
      </c>
      <c r="N59" s="57"/>
      <c r="O59" s="379"/>
      <c r="P59" s="379"/>
      <c r="Q59" s="382"/>
      <c r="R59" s="382"/>
      <c r="V59" s="535"/>
      <c r="W59" s="535"/>
      <c r="X59" s="535"/>
      <c r="Y59" s="535"/>
      <c r="Z59" s="535"/>
      <c r="AA59" s="535"/>
      <c r="AB59" s="535"/>
      <c r="AC59" s="535"/>
      <c r="AD59" s="535"/>
      <c r="AE59" s="63"/>
      <c r="AF59" s="63"/>
    </row>
    <row r="60" spans="1:32" ht="17.25" customHeight="1" x14ac:dyDescent="0.25">
      <c r="A60" s="95" t="s">
        <v>1032</v>
      </c>
      <c r="B60" s="463" t="s">
        <v>1033</v>
      </c>
      <c r="C60" s="463"/>
      <c r="D60" s="99" t="s">
        <v>1034</v>
      </c>
      <c r="E60" s="97">
        <f>E58+E59</f>
        <v>958</v>
      </c>
      <c r="F60" s="95" t="s">
        <v>141</v>
      </c>
      <c r="G60" s="123"/>
      <c r="H60" s="123"/>
      <c r="I60" s="124"/>
      <c r="J60" s="123"/>
      <c r="K60" s="123"/>
      <c r="L60" s="499"/>
      <c r="M60" s="139">
        <v>0</v>
      </c>
      <c r="N60" s="139">
        <f>'Land Acquisition'!P142+'Land Acquisition'!P150</f>
        <v>1103235.8831477347</v>
      </c>
      <c r="O60" s="379"/>
      <c r="P60" s="379"/>
      <c r="Q60" s="382"/>
      <c r="R60" s="382"/>
      <c r="V60" s="452"/>
      <c r="W60" s="452"/>
      <c r="X60" s="452"/>
      <c r="Y60" s="452"/>
      <c r="Z60" s="452"/>
      <c r="AA60" s="452"/>
      <c r="AB60" s="452"/>
      <c r="AC60" s="452"/>
      <c r="AD60" s="452"/>
      <c r="AE60" s="63"/>
      <c r="AF60" s="63"/>
    </row>
    <row r="61" spans="1:32" ht="17.25" customHeight="1" x14ac:dyDescent="0.25">
      <c r="A61" s="95">
        <v>45</v>
      </c>
      <c r="B61" s="463" t="s">
        <v>180</v>
      </c>
      <c r="C61" s="463" t="s">
        <v>179</v>
      </c>
      <c r="D61" s="99" t="s">
        <v>340</v>
      </c>
      <c r="E61" s="97">
        <v>165</v>
      </c>
      <c r="F61" s="95" t="s">
        <v>141</v>
      </c>
      <c r="G61" s="117">
        <v>10235</v>
      </c>
      <c r="H61" s="100">
        <f>G61*E61</f>
        <v>1688775</v>
      </c>
      <c r="I61" s="117">
        <f>0.3*H61</f>
        <v>506632.5</v>
      </c>
      <c r="J61" s="90" t="s">
        <v>7</v>
      </c>
      <c r="K61" s="100">
        <f t="shared" ref="K61:K71" si="16">SUM(H61:J61)</f>
        <v>2195407.5</v>
      </c>
      <c r="L61" s="200" t="s">
        <v>887</v>
      </c>
      <c r="M61" s="139">
        <f>K61</f>
        <v>2195407.5</v>
      </c>
      <c r="N61" s="139">
        <f>'Land Acquisition'!P156</f>
        <v>49800.432713352617</v>
      </c>
      <c r="O61" s="390">
        <v>0.77</v>
      </c>
      <c r="P61" s="387">
        <f>M61*O61</f>
        <v>1690463.7750000001</v>
      </c>
      <c r="Q61" s="386">
        <v>0.23</v>
      </c>
      <c r="R61" s="389">
        <f>M61*Q61</f>
        <v>504943.72500000003</v>
      </c>
      <c r="V61" s="529"/>
      <c r="W61" s="529"/>
      <c r="X61" s="63"/>
      <c r="Y61" s="63"/>
      <c r="Z61" s="63"/>
      <c r="AA61" s="63"/>
      <c r="AB61" s="63"/>
      <c r="AC61" s="63"/>
      <c r="AD61" s="63"/>
      <c r="AE61" s="63"/>
      <c r="AF61" s="63"/>
    </row>
    <row r="62" spans="1:32" ht="17.25" hidden="1" customHeight="1" x14ac:dyDescent="0.25">
      <c r="A62" s="95">
        <v>46</v>
      </c>
      <c r="B62" s="463" t="s">
        <v>183</v>
      </c>
      <c r="C62" s="463" t="s">
        <v>182</v>
      </c>
      <c r="D62" s="99" t="s">
        <v>360</v>
      </c>
      <c r="E62" s="97">
        <v>793</v>
      </c>
      <c r="F62" s="95" t="s">
        <v>141</v>
      </c>
      <c r="G62" s="100">
        <f t="shared" ref="G62:G69" ca="1" si="17">K62/E62</f>
        <v>9485.1213114754082</v>
      </c>
      <c r="H62" s="100">
        <f t="shared" ref="H62:H70" ca="1" si="18">G62*E62</f>
        <v>1688775</v>
      </c>
      <c r="I62" s="117">
        <f t="shared" ref="I62:I69" ca="1" si="19">0.15*H62</f>
        <v>867888.6</v>
      </c>
      <c r="J62" s="90">
        <f t="shared" ref="J62:J71" ca="1" si="20">0.15*H62</f>
        <v>867888.6</v>
      </c>
      <c r="K62" s="100">
        <f t="shared" ca="1" si="16"/>
        <v>7521701.1999999993</v>
      </c>
      <c r="L62" s="498"/>
      <c r="M62" s="139" t="s">
        <v>7</v>
      </c>
      <c r="N62" s="139"/>
      <c r="O62" s="383"/>
      <c r="P62" s="387"/>
      <c r="Q62" s="384"/>
      <c r="R62" s="389"/>
      <c r="V62" s="63"/>
      <c r="W62" s="63"/>
      <c r="X62" s="63"/>
      <c r="Y62" s="63"/>
      <c r="Z62" s="63"/>
      <c r="AA62" s="63"/>
      <c r="AB62" s="63"/>
      <c r="AC62" s="63"/>
      <c r="AD62" s="63"/>
      <c r="AE62" s="63"/>
      <c r="AF62" s="63"/>
    </row>
    <row r="63" spans="1:32" ht="17.25" hidden="1" customHeight="1" x14ac:dyDescent="0.25">
      <c r="A63" s="95">
        <v>47</v>
      </c>
      <c r="B63" s="463" t="s">
        <v>186</v>
      </c>
      <c r="C63" s="463" t="s">
        <v>185</v>
      </c>
      <c r="D63" s="99" t="s">
        <v>361</v>
      </c>
      <c r="E63" s="97">
        <v>877</v>
      </c>
      <c r="F63" s="95" t="s">
        <v>141</v>
      </c>
      <c r="G63" s="100">
        <f t="shared" ca="1" si="17"/>
        <v>9479.4280501710382</v>
      </c>
      <c r="H63" s="100">
        <f t="shared" ca="1" si="18"/>
        <v>1688775</v>
      </c>
      <c r="I63" s="117">
        <f t="shared" ca="1" si="19"/>
        <v>959245.2</v>
      </c>
      <c r="J63" s="90">
        <f t="shared" ca="1" si="20"/>
        <v>959245.2</v>
      </c>
      <c r="K63" s="100">
        <f t="shared" ca="1" si="16"/>
        <v>8313458.4000000004</v>
      </c>
      <c r="L63" s="498"/>
      <c r="M63" s="139" t="s">
        <v>7</v>
      </c>
      <c r="N63" s="139"/>
      <c r="O63" s="383"/>
      <c r="P63" s="387"/>
      <c r="Q63" s="384"/>
      <c r="R63" s="389"/>
      <c r="V63" s="63"/>
      <c r="W63" s="63"/>
      <c r="X63" s="63"/>
      <c r="Y63" s="63"/>
      <c r="Z63" s="63"/>
      <c r="AA63" s="63"/>
      <c r="AB63" s="63"/>
      <c r="AC63" s="63"/>
      <c r="AD63" s="63"/>
      <c r="AE63" s="63"/>
      <c r="AF63" s="63"/>
    </row>
    <row r="64" spans="1:32" ht="17.25" hidden="1" customHeight="1" x14ac:dyDescent="0.25">
      <c r="A64" s="95">
        <v>48</v>
      </c>
      <c r="B64" s="463" t="s">
        <v>188</v>
      </c>
      <c r="C64" s="463" t="s">
        <v>187</v>
      </c>
      <c r="D64" s="99" t="s">
        <v>362</v>
      </c>
      <c r="E64" s="97">
        <v>1167</v>
      </c>
      <c r="F64" s="95" t="s">
        <v>141</v>
      </c>
      <c r="G64" s="100">
        <f t="shared" ca="1" si="17"/>
        <v>11222.522365038561</v>
      </c>
      <c r="H64" s="100">
        <f t="shared" ca="1" si="18"/>
        <v>1688775</v>
      </c>
      <c r="I64" s="117">
        <f t="shared" ca="1" si="19"/>
        <v>1511155.8</v>
      </c>
      <c r="J64" s="90">
        <f t="shared" ca="1" si="20"/>
        <v>1511155.8</v>
      </c>
      <c r="K64" s="100">
        <f t="shared" ca="1" si="16"/>
        <v>13096683.600000001</v>
      </c>
      <c r="L64" s="498"/>
      <c r="M64" s="139" t="s">
        <v>7</v>
      </c>
      <c r="N64" s="139"/>
      <c r="O64" s="383"/>
      <c r="P64" s="387"/>
      <c r="Q64" s="384"/>
      <c r="R64" s="389"/>
      <c r="V64" s="63"/>
      <c r="W64" s="63"/>
      <c r="X64" s="63"/>
      <c r="Y64" s="63"/>
      <c r="Z64" s="63"/>
      <c r="AA64" s="63"/>
      <c r="AB64" s="63"/>
      <c r="AC64" s="63"/>
      <c r="AD64" s="63"/>
      <c r="AE64" s="63"/>
      <c r="AF64" s="63"/>
    </row>
    <row r="65" spans="1:32" ht="17.25" hidden="1" customHeight="1" x14ac:dyDescent="0.25">
      <c r="A65" s="95">
        <v>49</v>
      </c>
      <c r="B65" s="463" t="s">
        <v>192</v>
      </c>
      <c r="C65" s="463" t="s">
        <v>191</v>
      </c>
      <c r="D65" s="99" t="s">
        <v>363</v>
      </c>
      <c r="E65" s="97">
        <v>573</v>
      </c>
      <c r="F65" s="95" t="s">
        <v>141</v>
      </c>
      <c r="G65" s="100">
        <f t="shared" ca="1" si="17"/>
        <v>11227.675741710296</v>
      </c>
      <c r="H65" s="100">
        <f t="shared" ca="1" si="18"/>
        <v>1688775</v>
      </c>
      <c r="I65" s="117">
        <f t="shared" ca="1" si="19"/>
        <v>742322.1</v>
      </c>
      <c r="J65" s="90">
        <f t="shared" ca="1" si="20"/>
        <v>742322.1</v>
      </c>
      <c r="K65" s="100">
        <f t="shared" ca="1" si="16"/>
        <v>6433458.1999999993</v>
      </c>
      <c r="L65" s="498"/>
      <c r="M65" s="139" t="s">
        <v>7</v>
      </c>
      <c r="N65" s="139"/>
      <c r="O65" s="383"/>
      <c r="P65" s="387"/>
      <c r="Q65" s="384"/>
      <c r="R65" s="389"/>
      <c r="V65" s="63"/>
      <c r="W65" s="63"/>
      <c r="X65" s="63"/>
      <c r="Y65" s="63"/>
      <c r="Z65" s="63"/>
      <c r="AA65" s="63"/>
      <c r="AB65" s="63"/>
      <c r="AC65" s="63"/>
      <c r="AD65" s="63"/>
      <c r="AE65" s="63"/>
      <c r="AF65" s="63"/>
    </row>
    <row r="66" spans="1:32" ht="17.25" hidden="1" customHeight="1" x14ac:dyDescent="0.25">
      <c r="A66" s="95">
        <v>50</v>
      </c>
      <c r="B66" s="463" t="s">
        <v>17</v>
      </c>
      <c r="C66" s="463" t="s">
        <v>193</v>
      </c>
      <c r="D66" s="99" t="s">
        <v>369</v>
      </c>
      <c r="E66" s="97">
        <v>870</v>
      </c>
      <c r="F66" s="95" t="s">
        <v>141</v>
      </c>
      <c r="G66" s="100">
        <f t="shared" ca="1" si="17"/>
        <v>9482.1312643678157</v>
      </c>
      <c r="H66" s="100">
        <f t="shared" ca="1" si="18"/>
        <v>1688775</v>
      </c>
      <c r="I66" s="117">
        <f t="shared" ca="1" si="19"/>
        <v>951860.1</v>
      </c>
      <c r="J66" s="90">
        <f t="shared" ca="1" si="20"/>
        <v>951860.1</v>
      </c>
      <c r="K66" s="100">
        <f t="shared" ca="1" si="16"/>
        <v>8249454.1999999993</v>
      </c>
      <c r="L66" s="498"/>
      <c r="M66" s="139" t="s">
        <v>7</v>
      </c>
      <c r="N66" s="139"/>
      <c r="O66" s="383"/>
      <c r="P66" s="387"/>
      <c r="Q66" s="384"/>
      <c r="R66" s="389"/>
      <c r="V66" s="63"/>
      <c r="W66" s="63"/>
      <c r="X66" s="63"/>
      <c r="Y66" s="63"/>
      <c r="Z66" s="63"/>
      <c r="AA66" s="63"/>
      <c r="AB66" s="63"/>
      <c r="AC66" s="63"/>
      <c r="AD66" s="63"/>
      <c r="AE66" s="63"/>
      <c r="AF66" s="63"/>
    </row>
    <row r="67" spans="1:32" ht="17.25" hidden="1" customHeight="1" x14ac:dyDescent="0.25">
      <c r="A67" s="95">
        <v>51</v>
      </c>
      <c r="B67" s="463" t="s">
        <v>212</v>
      </c>
      <c r="C67" s="463" t="s">
        <v>218</v>
      </c>
      <c r="D67" s="99" t="s">
        <v>364</v>
      </c>
      <c r="E67" s="95">
        <v>322</v>
      </c>
      <c r="F67" s="95" t="s">
        <v>141</v>
      </c>
      <c r="G67" s="100">
        <f t="shared" ca="1" si="17"/>
        <v>11227.890062111801</v>
      </c>
      <c r="H67" s="100">
        <f t="shared" ca="1" si="18"/>
        <v>1688775</v>
      </c>
      <c r="I67" s="117">
        <f t="shared" ca="1" si="19"/>
        <v>417159.3</v>
      </c>
      <c r="J67" s="90">
        <f t="shared" ca="1" si="20"/>
        <v>417159.3</v>
      </c>
      <c r="K67" s="100">
        <f t="shared" ca="1" si="16"/>
        <v>3615380.5999999996</v>
      </c>
      <c r="L67" s="498"/>
      <c r="M67" s="139" t="s">
        <v>7</v>
      </c>
      <c r="N67" s="139"/>
      <c r="O67" s="383"/>
      <c r="P67" s="387"/>
      <c r="Q67" s="384"/>
      <c r="R67" s="389"/>
      <c r="V67" s="63"/>
      <c r="W67" s="63"/>
      <c r="X67" s="63"/>
      <c r="Y67" s="63"/>
      <c r="Z67" s="63"/>
      <c r="AA67" s="63"/>
      <c r="AB67" s="63"/>
      <c r="AC67" s="63"/>
      <c r="AD67" s="63"/>
      <c r="AE67" s="63"/>
      <c r="AF67" s="63"/>
    </row>
    <row r="68" spans="1:32" ht="17.25" customHeight="1" x14ac:dyDescent="0.25">
      <c r="A68" s="95">
        <v>52</v>
      </c>
      <c r="B68" s="463" t="s">
        <v>213</v>
      </c>
      <c r="C68" s="463" t="s">
        <v>219</v>
      </c>
      <c r="D68" s="99" t="s">
        <v>341</v>
      </c>
      <c r="E68" s="95">
        <v>673</v>
      </c>
      <c r="F68" s="95" t="s">
        <v>141</v>
      </c>
      <c r="G68" s="117">
        <v>10235</v>
      </c>
      <c r="H68" s="100">
        <f t="shared" si="18"/>
        <v>6888155</v>
      </c>
      <c r="I68" s="117">
        <f>0.3*H68</f>
        <v>2066446.5</v>
      </c>
      <c r="J68" s="90" t="s">
        <v>7</v>
      </c>
      <c r="K68" s="100">
        <f t="shared" si="16"/>
        <v>8954601.5</v>
      </c>
      <c r="L68" s="200" t="s">
        <v>887</v>
      </c>
      <c r="M68" s="139">
        <f>K68</f>
        <v>8954601.5</v>
      </c>
      <c r="N68" s="139">
        <f>'Land Acquisition'!P163</f>
        <v>45925.260588969293</v>
      </c>
      <c r="O68" s="390">
        <v>0.56000000000000005</v>
      </c>
      <c r="P68" s="387">
        <f>M68*O68</f>
        <v>5014576.8400000008</v>
      </c>
      <c r="Q68" s="386">
        <v>0.44</v>
      </c>
      <c r="R68" s="389">
        <f>M68*Q68</f>
        <v>3940024.66</v>
      </c>
      <c r="V68" s="63"/>
      <c r="W68" s="63"/>
      <c r="X68" s="63"/>
      <c r="Y68" s="63"/>
      <c r="Z68" s="63"/>
      <c r="AA68" s="63"/>
      <c r="AB68" s="63"/>
      <c r="AC68" s="63"/>
      <c r="AD68" s="63"/>
      <c r="AE68" s="63"/>
      <c r="AF68" s="63"/>
    </row>
    <row r="69" spans="1:32" ht="17.25" hidden="1" customHeight="1" x14ac:dyDescent="0.25">
      <c r="A69" s="95">
        <v>53</v>
      </c>
      <c r="B69" s="463" t="s">
        <v>18</v>
      </c>
      <c r="C69" s="463" t="s">
        <v>220</v>
      </c>
      <c r="D69" s="99" t="s">
        <v>342</v>
      </c>
      <c r="E69" s="95">
        <v>433</v>
      </c>
      <c r="F69" s="95" t="s">
        <v>141</v>
      </c>
      <c r="G69" s="100">
        <f t="shared" ca="1" si="17"/>
        <v>11219.78660508083</v>
      </c>
      <c r="H69" s="100">
        <f t="shared" ca="1" si="18"/>
        <v>1688775</v>
      </c>
      <c r="I69" s="117">
        <f t="shared" ca="1" si="19"/>
        <v>560557.79999999993</v>
      </c>
      <c r="J69" s="119">
        <f t="shared" ca="1" si="20"/>
        <v>560557.79999999993</v>
      </c>
      <c r="K69" s="348">
        <f t="shared" ca="1" si="16"/>
        <v>4858167.5999999996</v>
      </c>
      <c r="L69" s="498"/>
      <c r="M69" s="139" t="s">
        <v>7</v>
      </c>
      <c r="N69" s="139"/>
      <c r="O69" s="383"/>
      <c r="P69" s="387"/>
      <c r="Q69" s="384"/>
      <c r="R69" s="389"/>
      <c r="V69" s="63"/>
      <c r="W69" s="63"/>
      <c r="X69" s="63"/>
      <c r="Y69" s="63"/>
      <c r="Z69" s="63"/>
      <c r="AA69" s="63"/>
      <c r="AB69" s="63"/>
      <c r="AC69" s="63"/>
      <c r="AD69" s="63"/>
      <c r="AE69" s="63"/>
      <c r="AF69" s="63"/>
    </row>
    <row r="70" spans="1:32" ht="17.25" customHeight="1" x14ac:dyDescent="0.25">
      <c r="A70" s="95">
        <v>54</v>
      </c>
      <c r="B70" s="463" t="s">
        <v>214</v>
      </c>
      <c r="C70" s="463" t="s">
        <v>221</v>
      </c>
      <c r="D70" s="99" t="s">
        <v>343</v>
      </c>
      <c r="E70" s="95">
        <v>240</v>
      </c>
      <c r="F70" s="95" t="s">
        <v>141</v>
      </c>
      <c r="G70" s="117">
        <v>10235</v>
      </c>
      <c r="H70" s="100">
        <f t="shared" si="18"/>
        <v>2456400</v>
      </c>
      <c r="I70" s="117">
        <f>0.3*H70</f>
        <v>736920</v>
      </c>
      <c r="J70" s="90" t="s">
        <v>7</v>
      </c>
      <c r="K70" s="100">
        <f t="shared" si="16"/>
        <v>3193320</v>
      </c>
      <c r="L70" s="200" t="s">
        <v>887</v>
      </c>
      <c r="M70" s="139">
        <f>K70</f>
        <v>3193320</v>
      </c>
      <c r="N70" s="139">
        <f>'Land Acquisition'!P167</f>
        <v>644461.26841547317</v>
      </c>
      <c r="O70" s="390">
        <f>63%+12%</f>
        <v>0.75</v>
      </c>
      <c r="P70" s="387">
        <f>M70*O70</f>
        <v>2394990</v>
      </c>
      <c r="Q70" s="386">
        <v>0.25</v>
      </c>
      <c r="R70" s="389">
        <f>M70*Q70</f>
        <v>798330</v>
      </c>
      <c r="S70" s="69" t="s">
        <v>992</v>
      </c>
      <c r="V70" s="63"/>
      <c r="W70" s="63"/>
      <c r="X70" s="63"/>
      <c r="Y70" s="63"/>
      <c r="Z70" s="63"/>
      <c r="AA70" s="63"/>
      <c r="AB70" s="63"/>
      <c r="AC70" s="63"/>
      <c r="AD70" s="63"/>
      <c r="AE70" s="63"/>
      <c r="AF70" s="63"/>
    </row>
    <row r="71" spans="1:32" ht="17.25" customHeight="1" x14ac:dyDescent="0.25">
      <c r="A71" s="95">
        <v>55</v>
      </c>
      <c r="B71" s="463" t="s">
        <v>215</v>
      </c>
      <c r="C71" s="463" t="s">
        <v>222</v>
      </c>
      <c r="D71" s="99" t="s">
        <v>344</v>
      </c>
      <c r="E71" s="95">
        <v>488</v>
      </c>
      <c r="F71" s="95" t="s">
        <v>141</v>
      </c>
      <c r="G71" s="123">
        <f t="shared" ref="G71" si="21">K71/E71</f>
        <v>11224.218647540982</v>
      </c>
      <c r="H71" s="125">
        <v>4213399</v>
      </c>
      <c r="I71" s="126">
        <f t="shared" si="15"/>
        <v>632009.85</v>
      </c>
      <c r="J71" s="126">
        <f t="shared" si="20"/>
        <v>632009.85</v>
      </c>
      <c r="K71" s="123">
        <f t="shared" si="16"/>
        <v>5477418.6999999993</v>
      </c>
      <c r="L71" s="499"/>
      <c r="M71" s="139">
        <v>0</v>
      </c>
      <c r="N71" s="139">
        <f>'Land Acquisition'!P172</f>
        <v>874572.68566653389</v>
      </c>
      <c r="O71" s="383"/>
      <c r="P71" s="387"/>
      <c r="Q71" s="384"/>
      <c r="R71" s="389"/>
      <c r="V71" s="63"/>
      <c r="W71" s="63"/>
      <c r="X71" s="63"/>
      <c r="Y71" s="63"/>
      <c r="Z71" s="63"/>
      <c r="AA71" s="63"/>
      <c r="AB71" s="63"/>
      <c r="AC71" s="63"/>
      <c r="AD71" s="63"/>
      <c r="AE71" s="63"/>
      <c r="AF71" s="63"/>
    </row>
    <row r="72" spans="1:32" ht="17.25" customHeight="1" x14ac:dyDescent="0.25">
      <c r="A72" s="95">
        <v>56</v>
      </c>
      <c r="B72" s="463" t="s">
        <v>19</v>
      </c>
      <c r="C72" s="463" t="s">
        <v>223</v>
      </c>
      <c r="D72" s="99" t="s">
        <v>345</v>
      </c>
      <c r="E72" s="95">
        <v>488</v>
      </c>
      <c r="F72" s="95" t="s">
        <v>141</v>
      </c>
      <c r="G72" s="123">
        <f t="shared" ref="G72:G77" si="22">K72/E72</f>
        <v>11224.218647540982</v>
      </c>
      <c r="H72" s="125">
        <v>4213399</v>
      </c>
      <c r="I72" s="126">
        <f t="shared" si="15"/>
        <v>632009.85</v>
      </c>
      <c r="J72" s="127">
        <f t="shared" ref="J72:J76" si="23">0.15*H72</f>
        <v>632009.85</v>
      </c>
      <c r="K72" s="123">
        <f t="shared" ref="K72:K76" si="24">SUM(H72:J72)</f>
        <v>5477418.6999999993</v>
      </c>
      <c r="L72" s="499"/>
      <c r="M72" s="139">
        <v>0</v>
      </c>
      <c r="N72" s="139">
        <f>'Land Acquisition'!P177</f>
        <v>1125489.2360103191</v>
      </c>
      <c r="O72" s="383"/>
      <c r="P72" s="387"/>
      <c r="Q72" s="384"/>
      <c r="R72" s="389"/>
      <c r="V72" s="63"/>
      <c r="W72" s="63"/>
      <c r="X72" s="63"/>
      <c r="Y72" s="63"/>
      <c r="Z72" s="63"/>
      <c r="AA72" s="63"/>
      <c r="AB72" s="63"/>
      <c r="AC72" s="63"/>
      <c r="AD72" s="63"/>
      <c r="AE72" s="63"/>
      <c r="AF72" s="63"/>
    </row>
    <row r="73" spans="1:32" ht="17.25" hidden="1" customHeight="1" x14ac:dyDescent="0.25">
      <c r="A73" s="95">
        <v>57</v>
      </c>
      <c r="B73" s="463" t="s">
        <v>216</v>
      </c>
      <c r="C73" s="463" t="s">
        <v>224</v>
      </c>
      <c r="D73" s="99" t="s">
        <v>373</v>
      </c>
      <c r="E73" s="95">
        <v>934</v>
      </c>
      <c r="F73" s="95" t="s">
        <v>141</v>
      </c>
      <c r="G73" s="123">
        <f t="shared" si="22"/>
        <v>11222.126124197002</v>
      </c>
      <c r="H73" s="125">
        <v>8062666</v>
      </c>
      <c r="I73" s="126">
        <f t="shared" si="15"/>
        <v>1209399.8999999999</v>
      </c>
      <c r="J73" s="125">
        <f t="shared" si="23"/>
        <v>1209399.8999999999</v>
      </c>
      <c r="K73" s="123">
        <f t="shared" si="24"/>
        <v>10481465.800000001</v>
      </c>
      <c r="L73" s="499"/>
      <c r="M73" s="139" t="s">
        <v>7</v>
      </c>
      <c r="N73" s="139"/>
      <c r="O73" s="383"/>
      <c r="P73" s="387"/>
      <c r="Q73" s="384"/>
      <c r="R73" s="389"/>
      <c r="V73" s="63"/>
      <c r="W73" s="63"/>
      <c r="X73" s="63"/>
      <c r="Y73" s="63"/>
      <c r="Z73" s="63"/>
      <c r="AA73" s="63"/>
      <c r="AB73" s="63"/>
      <c r="AC73" s="63"/>
      <c r="AD73" s="63"/>
      <c r="AE73" s="63"/>
      <c r="AF73" s="63"/>
    </row>
    <row r="74" spans="1:32" ht="17.25" hidden="1" customHeight="1" x14ac:dyDescent="0.25">
      <c r="A74" s="95">
        <v>58</v>
      </c>
      <c r="B74" s="463" t="s">
        <v>217</v>
      </c>
      <c r="C74" s="463" t="s">
        <v>225</v>
      </c>
      <c r="D74" s="99" t="s">
        <v>374</v>
      </c>
      <c r="E74" s="95">
        <v>451</v>
      </c>
      <c r="F74" s="95" t="s">
        <v>141</v>
      </c>
      <c r="G74" s="120">
        <f t="shared" si="22"/>
        <v>11228.555432372506</v>
      </c>
      <c r="H74" s="120">
        <v>3895445</v>
      </c>
      <c r="I74" s="119">
        <f t="shared" si="15"/>
        <v>584316.75</v>
      </c>
      <c r="J74" s="120">
        <f t="shared" si="23"/>
        <v>584316.75</v>
      </c>
      <c r="K74" s="120">
        <f t="shared" si="24"/>
        <v>5064078.5</v>
      </c>
      <c r="L74" s="497"/>
      <c r="M74" s="139" t="s">
        <v>7</v>
      </c>
      <c r="N74" s="139"/>
      <c r="O74" s="383"/>
      <c r="P74" s="387"/>
      <c r="Q74" s="384"/>
      <c r="R74" s="389"/>
      <c r="V74" s="63"/>
      <c r="W74" s="63"/>
      <c r="X74" s="63"/>
      <c r="Y74" s="63"/>
      <c r="Z74" s="63"/>
      <c r="AA74" s="63"/>
      <c r="AB74" s="63"/>
      <c r="AC74" s="63"/>
      <c r="AD74" s="63"/>
      <c r="AE74" s="63"/>
      <c r="AF74" s="63"/>
    </row>
    <row r="75" spans="1:32" ht="17.25" hidden="1" customHeight="1" x14ac:dyDescent="0.25">
      <c r="A75" s="95">
        <v>59</v>
      </c>
      <c r="B75" s="463" t="s">
        <v>20</v>
      </c>
      <c r="C75" s="463" t="s">
        <v>226</v>
      </c>
      <c r="D75" s="99" t="s">
        <v>346</v>
      </c>
      <c r="E75" s="95">
        <v>705</v>
      </c>
      <c r="F75" s="95" t="s">
        <v>141</v>
      </c>
      <c r="G75" s="120">
        <f t="shared" si="22"/>
        <v>11224.220283687944</v>
      </c>
      <c r="H75" s="120">
        <v>6086981</v>
      </c>
      <c r="I75" s="119">
        <f t="shared" si="15"/>
        <v>913047.15</v>
      </c>
      <c r="J75" s="120">
        <f t="shared" si="23"/>
        <v>913047.15</v>
      </c>
      <c r="K75" s="120">
        <f t="shared" si="24"/>
        <v>7913075.3000000007</v>
      </c>
      <c r="L75" s="497"/>
      <c r="M75" s="139" t="s">
        <v>7</v>
      </c>
      <c r="N75" s="139"/>
      <c r="O75" s="383"/>
      <c r="P75" s="387"/>
      <c r="Q75" s="384"/>
      <c r="R75" s="389"/>
      <c r="V75" s="63"/>
      <c r="W75" s="63"/>
      <c r="X75" s="63"/>
      <c r="Y75" s="63"/>
      <c r="Z75" s="63"/>
      <c r="AA75" s="63"/>
      <c r="AB75" s="63"/>
      <c r="AC75" s="63"/>
      <c r="AD75" s="63"/>
      <c r="AE75" s="63"/>
      <c r="AF75" s="63"/>
    </row>
    <row r="76" spans="1:32" s="63" customFormat="1" ht="17.25" hidden="1" customHeight="1" x14ac:dyDescent="0.25">
      <c r="A76" s="95">
        <v>60</v>
      </c>
      <c r="B76" s="463" t="s">
        <v>21</v>
      </c>
      <c r="C76" s="463" t="s">
        <v>227</v>
      </c>
      <c r="D76" s="99" t="s">
        <v>347</v>
      </c>
      <c r="E76" s="95">
        <v>330</v>
      </c>
      <c r="F76" s="95" t="s">
        <v>141</v>
      </c>
      <c r="G76" s="120">
        <f t="shared" si="22"/>
        <v>11224.219696969696</v>
      </c>
      <c r="H76" s="120">
        <v>2849225</v>
      </c>
      <c r="I76" s="119">
        <f t="shared" si="15"/>
        <v>427383.75</v>
      </c>
      <c r="J76" s="120">
        <f t="shared" si="23"/>
        <v>427383.75</v>
      </c>
      <c r="K76" s="120">
        <f t="shared" si="24"/>
        <v>3703992.5</v>
      </c>
      <c r="L76" s="497"/>
      <c r="M76" s="139" t="s">
        <v>7</v>
      </c>
      <c r="N76" s="139"/>
      <c r="O76" s="383"/>
      <c r="P76" s="387"/>
      <c r="Q76" s="384"/>
      <c r="R76" s="389"/>
    </row>
    <row r="77" spans="1:32" s="63" customFormat="1" ht="17.25" customHeight="1" x14ac:dyDescent="0.25">
      <c r="A77" s="95">
        <v>61</v>
      </c>
      <c r="B77" s="463" t="s">
        <v>454</v>
      </c>
      <c r="C77" s="463" t="s">
        <v>327</v>
      </c>
      <c r="D77" s="99" t="s">
        <v>455</v>
      </c>
      <c r="E77" s="95">
        <v>2942</v>
      </c>
      <c r="F77" s="95" t="s">
        <v>141</v>
      </c>
      <c r="G77" s="100">
        <f t="shared" si="22"/>
        <v>369.16719918422837</v>
      </c>
      <c r="H77" s="100">
        <f>K77</f>
        <v>1086089.8999999999</v>
      </c>
      <c r="I77" s="90" t="s">
        <v>7</v>
      </c>
      <c r="J77" s="90" t="s">
        <v>7</v>
      </c>
      <c r="K77" s="100">
        <v>1086089.8999999999</v>
      </c>
      <c r="L77" s="200" t="s">
        <v>457</v>
      </c>
      <c r="M77" s="139">
        <f>K77</f>
        <v>1086089.8999999999</v>
      </c>
      <c r="N77" s="139">
        <v>0</v>
      </c>
      <c r="O77" s="390">
        <v>0.6</v>
      </c>
      <c r="P77" s="387">
        <f>M77*O77</f>
        <v>651653.93999999994</v>
      </c>
      <c r="Q77" s="386">
        <v>0.4</v>
      </c>
      <c r="R77" s="389">
        <f>M77*Q77</f>
        <v>434435.95999999996</v>
      </c>
      <c r="S77" s="63" t="s">
        <v>999</v>
      </c>
    </row>
    <row r="78" spans="1:32" s="63" customFormat="1" ht="24" customHeight="1" x14ac:dyDescent="0.25">
      <c r="A78" s="95">
        <v>62</v>
      </c>
      <c r="B78" s="463" t="s">
        <v>332</v>
      </c>
      <c r="C78" s="463"/>
      <c r="D78" s="99" t="s">
        <v>1036</v>
      </c>
      <c r="E78" s="95">
        <v>2100</v>
      </c>
      <c r="F78" s="95" t="s">
        <v>141</v>
      </c>
      <c r="G78" s="100">
        <f>H78/E78</f>
        <v>11904.761904761905</v>
      </c>
      <c r="H78" s="100">
        <v>25000000</v>
      </c>
      <c r="I78" s="90" t="s">
        <v>7</v>
      </c>
      <c r="J78" s="90" t="s">
        <v>7</v>
      </c>
      <c r="K78" s="100">
        <f>H78*0.5</f>
        <v>12500000</v>
      </c>
      <c r="L78" s="200" t="s">
        <v>913</v>
      </c>
      <c r="M78" s="139">
        <f>K78</f>
        <v>12500000</v>
      </c>
      <c r="N78" s="139">
        <f>'Land Acquisition'!P186</f>
        <v>1380776.3640664588</v>
      </c>
      <c r="O78" s="390">
        <v>0.5</v>
      </c>
      <c r="P78" s="387">
        <f>M78*O78</f>
        <v>6250000</v>
      </c>
      <c r="Q78" s="386">
        <v>0.5</v>
      </c>
      <c r="R78" s="389">
        <f>M78*Q78</f>
        <v>6250000</v>
      </c>
      <c r="S78" s="63" t="s">
        <v>1010</v>
      </c>
    </row>
    <row r="79" spans="1:32" ht="15" customHeight="1" x14ac:dyDescent="0.25">
      <c r="A79" s="524" t="s">
        <v>40</v>
      </c>
      <c r="B79" s="525"/>
      <c r="C79" s="525"/>
      <c r="D79" s="525"/>
      <c r="E79" s="525"/>
      <c r="F79" s="525"/>
      <c r="G79" s="525"/>
      <c r="H79" s="525"/>
      <c r="I79" s="525"/>
      <c r="J79" s="525"/>
      <c r="K79" s="525"/>
      <c r="L79" s="525"/>
      <c r="M79" s="525"/>
      <c r="N79" s="454"/>
      <c r="O79" s="403"/>
      <c r="P79" s="404"/>
      <c r="Q79" s="404"/>
      <c r="R79" s="405"/>
      <c r="V79" s="63"/>
      <c r="W79" s="63"/>
      <c r="X79" s="63"/>
      <c r="Y79" s="63"/>
      <c r="Z79" s="63"/>
      <c r="AA79" s="63"/>
      <c r="AB79" s="63"/>
      <c r="AC79" s="63"/>
      <c r="AD79" s="63"/>
      <c r="AE79" s="63"/>
      <c r="AF79" s="63"/>
    </row>
    <row r="80" spans="1:32" ht="15" customHeight="1" x14ac:dyDescent="0.25">
      <c r="A80" s="95">
        <v>63</v>
      </c>
      <c r="B80" s="99" t="s">
        <v>299</v>
      </c>
      <c r="C80" s="99" t="s">
        <v>108</v>
      </c>
      <c r="D80" s="99" t="s">
        <v>474</v>
      </c>
      <c r="E80" s="97">
        <f>100*22</f>
        <v>2200</v>
      </c>
      <c r="F80" s="95" t="s">
        <v>334</v>
      </c>
      <c r="G80" s="90" t="s">
        <v>7</v>
      </c>
      <c r="H80" s="100">
        <v>4670000</v>
      </c>
      <c r="I80" s="100">
        <f>0.2*H80</f>
        <v>934000</v>
      </c>
      <c r="J80" s="100">
        <f>0.15*H80</f>
        <v>700500</v>
      </c>
      <c r="K80" s="100">
        <f>SUM(H80:J80)</f>
        <v>6304500</v>
      </c>
      <c r="L80" s="200" t="s">
        <v>950</v>
      </c>
      <c r="M80" s="139">
        <f>K80</f>
        <v>6304500</v>
      </c>
      <c r="N80" s="139">
        <v>0</v>
      </c>
      <c r="O80" s="390">
        <v>0.71</v>
      </c>
      <c r="P80" s="387">
        <f>M80*O80</f>
        <v>4476195</v>
      </c>
      <c r="Q80" s="394">
        <f>29%</f>
        <v>0.28999999999999998</v>
      </c>
      <c r="R80" s="389">
        <f>M80*Q80</f>
        <v>1828304.9999999998</v>
      </c>
      <c r="S80" s="69" t="s">
        <v>1000</v>
      </c>
      <c r="V80" s="63"/>
      <c r="W80" s="63"/>
      <c r="X80" s="63"/>
      <c r="Y80" s="63"/>
      <c r="Z80" s="63"/>
      <c r="AA80" s="63"/>
      <c r="AB80" s="63"/>
      <c r="AC80" s="63"/>
      <c r="AD80" s="63"/>
      <c r="AE80" s="63"/>
      <c r="AF80" s="63"/>
    </row>
    <row r="81" spans="1:32" ht="15" customHeight="1" x14ac:dyDescent="0.25">
      <c r="A81" s="95">
        <v>64</v>
      </c>
      <c r="B81" s="350" t="s">
        <v>472</v>
      </c>
      <c r="C81" s="99" t="s">
        <v>42</v>
      </c>
      <c r="D81" s="99" t="s">
        <v>1022</v>
      </c>
      <c r="E81" s="97">
        <v>1</v>
      </c>
      <c r="F81" s="95" t="s">
        <v>45</v>
      </c>
      <c r="G81" s="337" t="s">
        <v>7</v>
      </c>
      <c r="H81" s="100">
        <v>3037396</v>
      </c>
      <c r="I81" s="100">
        <f>H81*0.15</f>
        <v>455609.39999999997</v>
      </c>
      <c r="J81" s="100">
        <f>0.15*H81</f>
        <v>455609.39999999997</v>
      </c>
      <c r="K81" s="100">
        <f>SUM(H81:J81)*0.64</f>
        <v>2527113.4720000001</v>
      </c>
      <c r="L81" s="200" t="s">
        <v>1023</v>
      </c>
      <c r="M81" s="109">
        <f>K81</f>
        <v>2527113.4720000001</v>
      </c>
      <c r="N81" s="109">
        <f>'Land Acquisition'!P187</f>
        <v>1008683.9168000001</v>
      </c>
      <c r="O81" s="390">
        <v>1</v>
      </c>
      <c r="P81" s="387">
        <f>M81*O81</f>
        <v>2527113.4720000001</v>
      </c>
      <c r="Q81" s="386">
        <v>0</v>
      </c>
      <c r="R81" s="389">
        <f>M81*Q81</f>
        <v>0</v>
      </c>
      <c r="S81" s="69" t="s">
        <v>1009</v>
      </c>
      <c r="V81" s="529"/>
      <c r="W81" s="529"/>
      <c r="X81" s="63"/>
      <c r="Y81" s="63"/>
      <c r="Z81" s="63"/>
      <c r="AA81" s="63"/>
      <c r="AB81" s="63"/>
      <c r="AC81" s="63"/>
      <c r="AD81" s="63"/>
      <c r="AE81" s="63"/>
      <c r="AF81" s="63"/>
    </row>
    <row r="82" spans="1:32" ht="15" customHeight="1" x14ac:dyDescent="0.25">
      <c r="A82" s="95">
        <v>65</v>
      </c>
      <c r="B82" s="500" t="s">
        <v>338</v>
      </c>
      <c r="C82" s="463" t="s">
        <v>299</v>
      </c>
      <c r="D82" s="463" t="s">
        <v>470</v>
      </c>
      <c r="E82" s="95">
        <v>2640</v>
      </c>
      <c r="F82" s="95" t="s">
        <v>334</v>
      </c>
      <c r="G82" s="90" t="s">
        <v>7</v>
      </c>
      <c r="H82" s="100">
        <v>5484000</v>
      </c>
      <c r="I82" s="100">
        <f>0.2*H82</f>
        <v>1096800</v>
      </c>
      <c r="J82" s="100">
        <f>0.15*H82</f>
        <v>822600</v>
      </c>
      <c r="K82" s="100">
        <f>SUM(H82:J82)</f>
        <v>7403400</v>
      </c>
      <c r="L82" s="200" t="s">
        <v>949</v>
      </c>
      <c r="M82" s="139">
        <f>K82</f>
        <v>7403400</v>
      </c>
      <c r="N82" s="139">
        <v>0</v>
      </c>
      <c r="O82" s="390">
        <v>0.69</v>
      </c>
      <c r="P82" s="387">
        <f>M82*O82</f>
        <v>5108346</v>
      </c>
      <c r="Q82" s="386">
        <v>0.31</v>
      </c>
      <c r="R82" s="389">
        <f>M82*Q82</f>
        <v>2295054</v>
      </c>
      <c r="S82" s="69" t="s">
        <v>1001</v>
      </c>
      <c r="V82" s="63"/>
      <c r="W82" s="63"/>
      <c r="X82" s="63"/>
      <c r="Y82" s="63"/>
      <c r="Z82" s="63"/>
      <c r="AA82" s="63"/>
      <c r="AB82" s="63"/>
      <c r="AC82" s="63"/>
      <c r="AD82" s="63"/>
      <c r="AE82" s="63"/>
      <c r="AF82" s="63"/>
    </row>
    <row r="83" spans="1:32" ht="15" customHeight="1" x14ac:dyDescent="0.25">
      <c r="A83" s="95">
        <v>66</v>
      </c>
      <c r="B83" s="500" t="s">
        <v>473</v>
      </c>
      <c r="C83" s="463"/>
      <c r="D83" s="463" t="s">
        <v>471</v>
      </c>
      <c r="E83" s="95">
        <v>2750</v>
      </c>
      <c r="F83" s="95" t="s">
        <v>334</v>
      </c>
      <c r="G83" s="90" t="s">
        <v>7</v>
      </c>
      <c r="H83" s="100">
        <v>5137500</v>
      </c>
      <c r="I83" s="100">
        <f>0.2*H83</f>
        <v>1027500</v>
      </c>
      <c r="J83" s="100">
        <f>0.15*H83</f>
        <v>770625</v>
      </c>
      <c r="K83" s="100">
        <f>SUM(H83:J83)</f>
        <v>6935625</v>
      </c>
      <c r="L83" s="200" t="s">
        <v>951</v>
      </c>
      <c r="M83" s="109">
        <f>K83</f>
        <v>6935625</v>
      </c>
      <c r="N83" s="109">
        <v>0</v>
      </c>
      <c r="O83" s="390">
        <v>0.6</v>
      </c>
      <c r="P83" s="387">
        <f>M83*O83</f>
        <v>4161375</v>
      </c>
      <c r="Q83" s="386">
        <v>0.4</v>
      </c>
      <c r="R83" s="389">
        <f>M83*Q83</f>
        <v>2774250</v>
      </c>
      <c r="S83" s="69" t="s">
        <v>1002</v>
      </c>
      <c r="V83" s="529"/>
      <c r="W83" s="529"/>
      <c r="X83" s="63"/>
      <c r="Y83" s="63"/>
      <c r="Z83" s="63"/>
      <c r="AA83" s="63"/>
      <c r="AB83" s="63"/>
      <c r="AC83" s="63"/>
      <c r="AD83" s="63"/>
      <c r="AE83" s="63"/>
      <c r="AF83" s="63"/>
    </row>
    <row r="84" spans="1:32" ht="15" customHeight="1" x14ac:dyDescent="0.25">
      <c r="A84" s="524" t="s">
        <v>419</v>
      </c>
      <c r="B84" s="525"/>
      <c r="C84" s="525"/>
      <c r="D84" s="525"/>
      <c r="E84" s="525"/>
      <c r="F84" s="525"/>
      <c r="G84" s="525"/>
      <c r="H84" s="525"/>
      <c r="I84" s="525"/>
      <c r="J84" s="525"/>
      <c r="K84" s="525"/>
      <c r="L84" s="525"/>
      <c r="M84" s="525"/>
      <c r="N84" s="454"/>
      <c r="O84" s="406"/>
      <c r="P84" s="407"/>
      <c r="Q84" s="407"/>
      <c r="R84" s="408"/>
      <c r="V84" s="63"/>
      <c r="W84" s="63"/>
      <c r="X84" s="63"/>
      <c r="Y84" s="63"/>
      <c r="Z84" s="63"/>
      <c r="AA84" s="63"/>
      <c r="AB84" s="63"/>
      <c r="AC84" s="63"/>
      <c r="AD84" s="63"/>
      <c r="AE84" s="63"/>
      <c r="AF84" s="63"/>
    </row>
    <row r="85" spans="1:32" ht="15.75" hidden="1" customHeight="1" x14ac:dyDescent="0.25">
      <c r="A85" s="129" t="s">
        <v>49</v>
      </c>
      <c r="B85" s="129" t="s">
        <v>280</v>
      </c>
      <c r="C85" s="129" t="s">
        <v>228</v>
      </c>
      <c r="D85" s="129" t="s">
        <v>8</v>
      </c>
      <c r="E85" s="129" t="s">
        <v>52</v>
      </c>
      <c r="F85" s="129" t="s">
        <v>43</v>
      </c>
      <c r="G85" s="130" t="s">
        <v>38</v>
      </c>
      <c r="H85" s="131" t="s">
        <v>196</v>
      </c>
      <c r="I85" s="131" t="s">
        <v>886</v>
      </c>
      <c r="J85" s="132" t="s">
        <v>197</v>
      </c>
      <c r="K85" s="133" t="s">
        <v>46</v>
      </c>
      <c r="L85" s="129" t="s">
        <v>9</v>
      </c>
      <c r="M85" s="134" t="s">
        <v>292</v>
      </c>
      <c r="N85" s="134"/>
      <c r="O85" s="378"/>
      <c r="P85" s="378"/>
      <c r="Q85" s="381"/>
      <c r="R85" s="381"/>
      <c r="V85" s="63"/>
      <c r="W85" s="63"/>
      <c r="X85" s="63"/>
      <c r="Y85" s="63"/>
      <c r="Z85" s="63"/>
      <c r="AA85" s="63"/>
      <c r="AB85" s="63"/>
      <c r="AC85" s="63"/>
      <c r="AD85" s="63"/>
      <c r="AE85" s="63"/>
      <c r="AF85" s="63"/>
    </row>
    <row r="86" spans="1:32" ht="26.25" hidden="1" customHeight="1" x14ac:dyDescent="0.25">
      <c r="A86" s="135">
        <v>67</v>
      </c>
      <c r="B86" s="501" t="s">
        <v>22</v>
      </c>
      <c r="C86" s="135" t="s">
        <v>230</v>
      </c>
      <c r="D86" s="502" t="s">
        <v>365</v>
      </c>
      <c r="E86" s="135">
        <v>1</v>
      </c>
      <c r="F86" s="135" t="s">
        <v>45</v>
      </c>
      <c r="G86" s="136">
        <f t="shared" ref="G86:G94" si="25">K86/E86</f>
        <v>650000</v>
      </c>
      <c r="H86" s="136">
        <v>500000</v>
      </c>
      <c r="I86" s="136">
        <f>H86*0.15</f>
        <v>75000</v>
      </c>
      <c r="J86" s="136">
        <f t="shared" ref="J86:J89" si="26">H86*0.15</f>
        <v>75000</v>
      </c>
      <c r="K86" s="137">
        <f t="shared" ref="K86:K89" si="27">SUM(H86:J86)</f>
        <v>650000</v>
      </c>
      <c r="L86" s="503"/>
      <c r="M86" s="118">
        <v>0</v>
      </c>
      <c r="N86" s="118"/>
      <c r="O86" s="378"/>
      <c r="P86" s="378"/>
      <c r="Q86" s="381"/>
      <c r="R86" s="381"/>
      <c r="V86" s="63"/>
      <c r="W86" s="63"/>
      <c r="X86" s="63"/>
      <c r="Y86" s="63"/>
      <c r="Z86" s="63"/>
      <c r="AA86" s="63"/>
      <c r="AB86" s="63"/>
      <c r="AC86" s="63"/>
      <c r="AD86" s="63"/>
      <c r="AE86" s="63"/>
      <c r="AF86" s="63"/>
    </row>
    <row r="87" spans="1:32" hidden="1" x14ac:dyDescent="0.25">
      <c r="A87" s="135">
        <v>68</v>
      </c>
      <c r="B87" s="501" t="s">
        <v>23</v>
      </c>
      <c r="C87" s="135" t="s">
        <v>231</v>
      </c>
      <c r="D87" s="502" t="s">
        <v>366</v>
      </c>
      <c r="E87" s="135">
        <v>1</v>
      </c>
      <c r="F87" s="135" t="s">
        <v>45</v>
      </c>
      <c r="G87" s="136">
        <f t="shared" si="25"/>
        <v>390000</v>
      </c>
      <c r="H87" s="136">
        <v>300000</v>
      </c>
      <c r="I87" s="136">
        <f>H87*0.15</f>
        <v>45000</v>
      </c>
      <c r="J87" s="136">
        <f t="shared" si="26"/>
        <v>45000</v>
      </c>
      <c r="K87" s="137">
        <f t="shared" si="27"/>
        <v>390000</v>
      </c>
      <c r="L87" s="503"/>
      <c r="M87" s="118">
        <v>0</v>
      </c>
      <c r="N87" s="118"/>
      <c r="O87" s="379"/>
      <c r="P87" s="379"/>
      <c r="Q87" s="382"/>
      <c r="R87" s="382"/>
      <c r="V87" s="63"/>
      <c r="W87" s="63"/>
      <c r="X87" s="63"/>
      <c r="Y87" s="63"/>
      <c r="Z87" s="63"/>
      <c r="AA87" s="63"/>
      <c r="AB87" s="63"/>
      <c r="AC87" s="63"/>
      <c r="AD87" s="63"/>
      <c r="AE87" s="63"/>
      <c r="AF87" s="63"/>
    </row>
    <row r="88" spans="1:32" hidden="1" x14ac:dyDescent="0.25">
      <c r="A88" s="135">
        <v>69</v>
      </c>
      <c r="B88" s="501" t="s">
        <v>24</v>
      </c>
      <c r="C88" s="135" t="s">
        <v>232</v>
      </c>
      <c r="D88" s="502" t="s">
        <v>367</v>
      </c>
      <c r="E88" s="135">
        <v>1</v>
      </c>
      <c r="F88" s="135" t="s">
        <v>45</v>
      </c>
      <c r="G88" s="136">
        <f t="shared" si="25"/>
        <v>390000</v>
      </c>
      <c r="H88" s="136">
        <v>300000</v>
      </c>
      <c r="I88" s="136">
        <f>H88*0.15</f>
        <v>45000</v>
      </c>
      <c r="J88" s="136">
        <f t="shared" si="26"/>
        <v>45000</v>
      </c>
      <c r="K88" s="137">
        <f t="shared" si="27"/>
        <v>390000</v>
      </c>
      <c r="L88" s="503"/>
      <c r="M88" s="118">
        <v>0</v>
      </c>
      <c r="N88" s="118"/>
      <c r="O88" s="378"/>
      <c r="P88" s="378"/>
      <c r="Q88" s="381"/>
      <c r="R88" s="381"/>
      <c r="V88" s="63"/>
      <c r="W88" s="63"/>
      <c r="X88" s="63"/>
      <c r="Y88" s="63"/>
      <c r="Z88" s="63"/>
      <c r="AA88" s="63"/>
      <c r="AB88" s="63"/>
      <c r="AC88" s="63"/>
      <c r="AD88" s="63"/>
      <c r="AE88" s="63"/>
      <c r="AF88" s="63"/>
    </row>
    <row r="89" spans="1:32" ht="25.5" hidden="1" customHeight="1" x14ac:dyDescent="0.25">
      <c r="A89" s="135">
        <v>70</v>
      </c>
      <c r="B89" s="501" t="s">
        <v>25</v>
      </c>
      <c r="C89" s="135" t="s">
        <v>233</v>
      </c>
      <c r="D89" s="502" t="s">
        <v>368</v>
      </c>
      <c r="E89" s="135">
        <v>1</v>
      </c>
      <c r="F89" s="135" t="s">
        <v>45</v>
      </c>
      <c r="G89" s="136">
        <f t="shared" si="25"/>
        <v>650000</v>
      </c>
      <c r="H89" s="136">
        <v>500000</v>
      </c>
      <c r="I89" s="136">
        <f>H89*0.15</f>
        <v>75000</v>
      </c>
      <c r="J89" s="136">
        <f t="shared" si="26"/>
        <v>75000</v>
      </c>
      <c r="K89" s="137">
        <f t="shared" si="27"/>
        <v>650000</v>
      </c>
      <c r="L89" s="503"/>
      <c r="M89" s="118">
        <v>0</v>
      </c>
      <c r="N89" s="118"/>
      <c r="O89" s="378"/>
      <c r="P89" s="378"/>
      <c r="Q89" s="381"/>
      <c r="R89" s="381"/>
      <c r="V89" s="63"/>
      <c r="W89" s="63"/>
      <c r="X89" s="63"/>
      <c r="Y89" s="63"/>
      <c r="Z89" s="63"/>
      <c r="AA89" s="63"/>
      <c r="AB89" s="63"/>
      <c r="AC89" s="63"/>
      <c r="AD89" s="63"/>
      <c r="AE89" s="63"/>
      <c r="AF89" s="63"/>
    </row>
    <row r="90" spans="1:32" x14ac:dyDescent="0.25">
      <c r="A90" s="95">
        <v>71</v>
      </c>
      <c r="B90" s="463" t="s">
        <v>26</v>
      </c>
      <c r="C90" s="463" t="s">
        <v>234</v>
      </c>
      <c r="D90" s="99" t="s">
        <v>468</v>
      </c>
      <c r="E90" s="95">
        <v>1</v>
      </c>
      <c r="F90" s="95" t="s">
        <v>45</v>
      </c>
      <c r="G90" s="117">
        <f t="shared" si="25"/>
        <v>405000</v>
      </c>
      <c r="H90" s="117">
        <v>300000</v>
      </c>
      <c r="I90" s="117">
        <f>H90*0.2</f>
        <v>60000</v>
      </c>
      <c r="J90" s="117">
        <f t="shared" ref="J90:J105" si="28">0.15*H90</f>
        <v>45000</v>
      </c>
      <c r="K90" s="100">
        <f t="shared" ref="K90:K105" si="29">SUM(H90:J90)</f>
        <v>405000</v>
      </c>
      <c r="L90" s="200" t="s">
        <v>469</v>
      </c>
      <c r="M90" s="109">
        <f>K90</f>
        <v>405000</v>
      </c>
      <c r="N90" s="109">
        <v>0</v>
      </c>
      <c r="O90" s="390">
        <v>0.57999999999999996</v>
      </c>
      <c r="P90" s="387">
        <f t="shared" ref="P90:P105" si="30">M90*O90</f>
        <v>234899.99999999997</v>
      </c>
      <c r="Q90" s="386">
        <v>0.42</v>
      </c>
      <c r="R90" s="389">
        <f t="shared" ref="R90:R105" si="31">M90*Q90</f>
        <v>170100</v>
      </c>
      <c r="V90" s="63"/>
      <c r="W90" s="63"/>
      <c r="X90" s="63"/>
      <c r="Y90" s="63"/>
      <c r="Z90" s="63"/>
      <c r="AA90" s="63"/>
      <c r="AB90" s="63"/>
      <c r="AC90" s="63"/>
      <c r="AD90" s="63"/>
      <c r="AE90" s="63"/>
      <c r="AF90" s="63"/>
    </row>
    <row r="91" spans="1:32" x14ac:dyDescent="0.25">
      <c r="A91" s="95">
        <v>72</v>
      </c>
      <c r="B91" s="463" t="s">
        <v>27</v>
      </c>
      <c r="C91" s="463" t="s">
        <v>235</v>
      </c>
      <c r="D91" s="99" t="s">
        <v>416</v>
      </c>
      <c r="E91" s="95">
        <v>1</v>
      </c>
      <c r="F91" s="95" t="s">
        <v>45</v>
      </c>
      <c r="G91" s="117">
        <f t="shared" si="25"/>
        <v>1230862.5</v>
      </c>
      <c r="H91" s="117">
        <v>911750</v>
      </c>
      <c r="I91" s="117">
        <f>H91*0.2</f>
        <v>182350</v>
      </c>
      <c r="J91" s="117">
        <f t="shared" si="28"/>
        <v>136762.5</v>
      </c>
      <c r="K91" s="100">
        <f t="shared" si="29"/>
        <v>1230862.5</v>
      </c>
      <c r="L91" s="200" t="s">
        <v>974</v>
      </c>
      <c r="M91" s="109">
        <f>K91</f>
        <v>1230862.5</v>
      </c>
      <c r="N91" s="109">
        <v>0</v>
      </c>
      <c r="O91" s="390">
        <v>0.62</v>
      </c>
      <c r="P91" s="387">
        <f t="shared" si="30"/>
        <v>763134.75</v>
      </c>
      <c r="Q91" s="386">
        <v>0.38</v>
      </c>
      <c r="R91" s="389">
        <f t="shared" si="31"/>
        <v>467727.75</v>
      </c>
      <c r="V91" s="63"/>
      <c r="W91" s="63"/>
      <c r="X91" s="63"/>
      <c r="Y91" s="63"/>
      <c r="Z91" s="63"/>
      <c r="AA91" s="63"/>
      <c r="AB91" s="63"/>
      <c r="AC91" s="63"/>
      <c r="AD91" s="63"/>
      <c r="AE91" s="63"/>
      <c r="AF91" s="63"/>
    </row>
    <row r="92" spans="1:32" x14ac:dyDescent="0.25">
      <c r="A92" s="95">
        <v>73</v>
      </c>
      <c r="B92" s="463" t="s">
        <v>28</v>
      </c>
      <c r="C92" s="463" t="s">
        <v>236</v>
      </c>
      <c r="D92" s="99" t="s">
        <v>417</v>
      </c>
      <c r="E92" s="95">
        <v>1</v>
      </c>
      <c r="F92" s="95" t="s">
        <v>45</v>
      </c>
      <c r="G92" s="117">
        <f t="shared" si="25"/>
        <v>1266300</v>
      </c>
      <c r="H92" s="117">
        <v>938000</v>
      </c>
      <c r="I92" s="117">
        <f t="shared" ref="I92:I105" si="32">H92*0.2</f>
        <v>187600</v>
      </c>
      <c r="J92" s="117">
        <f t="shared" si="28"/>
        <v>140700</v>
      </c>
      <c r="K92" s="100">
        <f t="shared" si="29"/>
        <v>1266300</v>
      </c>
      <c r="L92" s="200" t="s">
        <v>974</v>
      </c>
      <c r="M92" s="109">
        <f t="shared" ref="M92:M94" si="33">K92</f>
        <v>1266300</v>
      </c>
      <c r="N92" s="109">
        <v>0</v>
      </c>
      <c r="O92" s="390">
        <v>0.71</v>
      </c>
      <c r="P92" s="387">
        <f t="shared" si="30"/>
        <v>899073</v>
      </c>
      <c r="Q92" s="386">
        <v>0.28999999999999998</v>
      </c>
      <c r="R92" s="389">
        <f t="shared" si="31"/>
        <v>367227</v>
      </c>
      <c r="V92" s="63"/>
      <c r="W92" s="63"/>
      <c r="X92" s="63"/>
      <c r="Y92" s="63"/>
      <c r="Z92" s="63"/>
      <c r="AA92" s="63"/>
      <c r="AB92" s="63"/>
      <c r="AC92" s="63"/>
      <c r="AD92" s="63"/>
      <c r="AE92" s="63"/>
      <c r="AF92" s="63"/>
    </row>
    <row r="93" spans="1:32" x14ac:dyDescent="0.25">
      <c r="A93" s="95">
        <v>74</v>
      </c>
      <c r="B93" s="463" t="s">
        <v>29</v>
      </c>
      <c r="C93" s="463" t="s">
        <v>237</v>
      </c>
      <c r="D93" s="99" t="s">
        <v>418</v>
      </c>
      <c r="E93" s="95">
        <v>1</v>
      </c>
      <c r="F93" s="95" t="s">
        <v>45</v>
      </c>
      <c r="G93" s="117">
        <f t="shared" si="25"/>
        <v>1179225</v>
      </c>
      <c r="H93" s="117">
        <v>873500</v>
      </c>
      <c r="I93" s="117">
        <f t="shared" si="32"/>
        <v>174700</v>
      </c>
      <c r="J93" s="117">
        <f t="shared" si="28"/>
        <v>131025</v>
      </c>
      <c r="K93" s="100">
        <f t="shared" si="29"/>
        <v>1179225</v>
      </c>
      <c r="L93" s="200" t="s">
        <v>974</v>
      </c>
      <c r="M93" s="109">
        <f t="shared" si="33"/>
        <v>1179225</v>
      </c>
      <c r="N93" s="109">
        <v>0</v>
      </c>
      <c r="O93" s="390">
        <v>0.92</v>
      </c>
      <c r="P93" s="387">
        <f t="shared" si="30"/>
        <v>1084887</v>
      </c>
      <c r="Q93" s="386">
        <v>0.08</v>
      </c>
      <c r="R93" s="389">
        <f t="shared" si="31"/>
        <v>94338</v>
      </c>
      <c r="V93" s="63"/>
      <c r="W93" s="63"/>
      <c r="X93" s="63"/>
      <c r="Y93" s="63"/>
      <c r="Z93" s="63"/>
      <c r="AA93" s="63"/>
      <c r="AB93" s="63"/>
      <c r="AC93" s="63"/>
      <c r="AD93" s="63"/>
      <c r="AE93" s="63"/>
      <c r="AF93" s="63"/>
    </row>
    <row r="94" spans="1:32" x14ac:dyDescent="0.25">
      <c r="A94" s="95">
        <v>75</v>
      </c>
      <c r="B94" s="463" t="s">
        <v>30</v>
      </c>
      <c r="C94" s="463" t="s">
        <v>238</v>
      </c>
      <c r="D94" s="99" t="s">
        <v>423</v>
      </c>
      <c r="E94" s="95">
        <v>1</v>
      </c>
      <c r="F94" s="95" t="s">
        <v>45</v>
      </c>
      <c r="G94" s="117">
        <f t="shared" si="25"/>
        <v>921375</v>
      </c>
      <c r="H94" s="117">
        <v>682500</v>
      </c>
      <c r="I94" s="117">
        <f t="shared" si="32"/>
        <v>136500</v>
      </c>
      <c r="J94" s="117">
        <f t="shared" si="28"/>
        <v>102375</v>
      </c>
      <c r="K94" s="100">
        <f t="shared" si="29"/>
        <v>921375</v>
      </c>
      <c r="L94" s="200" t="s">
        <v>974</v>
      </c>
      <c r="M94" s="109">
        <f t="shared" si="33"/>
        <v>921375</v>
      </c>
      <c r="N94" s="109">
        <v>0</v>
      </c>
      <c r="O94" s="390">
        <v>0.65</v>
      </c>
      <c r="P94" s="387">
        <f t="shared" si="30"/>
        <v>598893.75</v>
      </c>
      <c r="Q94" s="386">
        <v>0.35</v>
      </c>
      <c r="R94" s="389">
        <f t="shared" si="31"/>
        <v>322481.25</v>
      </c>
      <c r="V94" s="63"/>
      <c r="W94" s="63"/>
      <c r="X94" s="63"/>
      <c r="Y94" s="63"/>
      <c r="Z94" s="63"/>
      <c r="AA94" s="63"/>
      <c r="AB94" s="63"/>
      <c r="AC94" s="63"/>
      <c r="AD94" s="63"/>
      <c r="AE94" s="63"/>
      <c r="AF94" s="63"/>
    </row>
    <row r="95" spans="1:32" x14ac:dyDescent="0.25">
      <c r="A95" s="95">
        <v>76</v>
      </c>
      <c r="B95" s="463" t="s">
        <v>31</v>
      </c>
      <c r="C95" s="463" t="s">
        <v>239</v>
      </c>
      <c r="D95" s="99" t="s">
        <v>420</v>
      </c>
      <c r="E95" s="95">
        <v>1</v>
      </c>
      <c r="F95" s="95" t="s">
        <v>45</v>
      </c>
      <c r="G95" s="117">
        <f t="shared" ref="G95:G104" si="34">K95/E95</f>
        <v>1622700</v>
      </c>
      <c r="H95" s="117">
        <v>1202000</v>
      </c>
      <c r="I95" s="117">
        <f t="shared" si="32"/>
        <v>240400</v>
      </c>
      <c r="J95" s="117">
        <f t="shared" si="28"/>
        <v>180300</v>
      </c>
      <c r="K95" s="100">
        <f t="shared" si="29"/>
        <v>1622700</v>
      </c>
      <c r="L95" s="200" t="s">
        <v>974</v>
      </c>
      <c r="M95" s="109">
        <f>K95</f>
        <v>1622700</v>
      </c>
      <c r="N95" s="109">
        <v>0</v>
      </c>
      <c r="O95" s="390">
        <v>0.71</v>
      </c>
      <c r="P95" s="387">
        <f t="shared" si="30"/>
        <v>1152117</v>
      </c>
      <c r="Q95" s="386">
        <v>0.28999999999999998</v>
      </c>
      <c r="R95" s="389">
        <f t="shared" si="31"/>
        <v>470582.99999999994</v>
      </c>
      <c r="V95" s="63"/>
      <c r="W95" s="63"/>
      <c r="X95" s="63"/>
      <c r="Y95" s="63"/>
      <c r="Z95" s="63"/>
      <c r="AA95" s="63"/>
      <c r="AB95" s="63"/>
      <c r="AC95" s="63"/>
      <c r="AD95" s="63"/>
      <c r="AE95" s="63"/>
      <c r="AF95" s="63"/>
    </row>
    <row r="96" spans="1:32" x14ac:dyDescent="0.25">
      <c r="A96" s="95">
        <v>77</v>
      </c>
      <c r="B96" s="463" t="s">
        <v>32</v>
      </c>
      <c r="C96" s="463" t="s">
        <v>240</v>
      </c>
      <c r="D96" s="99" t="s">
        <v>421</v>
      </c>
      <c r="E96" s="95">
        <v>1</v>
      </c>
      <c r="F96" s="95" t="s">
        <v>45</v>
      </c>
      <c r="G96" s="117">
        <f t="shared" si="34"/>
        <v>1371600</v>
      </c>
      <c r="H96" s="117">
        <v>1016000</v>
      </c>
      <c r="I96" s="117">
        <f t="shared" si="32"/>
        <v>203200</v>
      </c>
      <c r="J96" s="117">
        <f t="shared" si="28"/>
        <v>152400</v>
      </c>
      <c r="K96" s="100">
        <f t="shared" si="29"/>
        <v>1371600</v>
      </c>
      <c r="L96" s="200" t="s">
        <v>974</v>
      </c>
      <c r="M96" s="109">
        <f t="shared" ref="M96:M105" si="35">K96</f>
        <v>1371600</v>
      </c>
      <c r="N96" s="109">
        <v>0</v>
      </c>
      <c r="O96" s="390">
        <v>0.85</v>
      </c>
      <c r="P96" s="387">
        <f t="shared" si="30"/>
        <v>1165860</v>
      </c>
      <c r="Q96" s="386">
        <v>0.15</v>
      </c>
      <c r="R96" s="389">
        <f t="shared" si="31"/>
        <v>205740</v>
      </c>
      <c r="V96" s="63"/>
      <c r="W96" s="63"/>
      <c r="X96" s="63"/>
      <c r="Y96" s="63"/>
      <c r="Z96" s="63"/>
      <c r="AA96" s="63"/>
      <c r="AB96" s="63"/>
      <c r="AC96" s="63"/>
      <c r="AD96" s="63"/>
      <c r="AE96" s="63"/>
      <c r="AF96" s="63"/>
    </row>
    <row r="97" spans="1:32" x14ac:dyDescent="0.25">
      <c r="A97" s="95">
        <v>78</v>
      </c>
      <c r="B97" s="463" t="s">
        <v>33</v>
      </c>
      <c r="C97" s="463" t="s">
        <v>241</v>
      </c>
      <c r="D97" s="99" t="s">
        <v>424</v>
      </c>
      <c r="E97" s="95">
        <v>1</v>
      </c>
      <c r="F97" s="95" t="s">
        <v>45</v>
      </c>
      <c r="G97" s="117">
        <f t="shared" si="34"/>
        <v>757350</v>
      </c>
      <c r="H97" s="117">
        <v>561000</v>
      </c>
      <c r="I97" s="117">
        <f t="shared" si="32"/>
        <v>112200</v>
      </c>
      <c r="J97" s="117">
        <f t="shared" si="28"/>
        <v>84150</v>
      </c>
      <c r="K97" s="100">
        <f t="shared" si="29"/>
        <v>757350</v>
      </c>
      <c r="L97" s="200" t="s">
        <v>974</v>
      </c>
      <c r="M97" s="109">
        <f t="shared" si="35"/>
        <v>757350</v>
      </c>
      <c r="N97" s="109">
        <v>0</v>
      </c>
      <c r="O97" s="390">
        <v>0.69</v>
      </c>
      <c r="P97" s="387">
        <f t="shared" si="30"/>
        <v>522571.49999999994</v>
      </c>
      <c r="Q97" s="386">
        <v>0.31</v>
      </c>
      <c r="R97" s="389">
        <f t="shared" si="31"/>
        <v>234778.5</v>
      </c>
      <c r="V97" s="529"/>
      <c r="W97" s="529"/>
      <c r="X97" s="63"/>
      <c r="Y97" s="63"/>
      <c r="Z97" s="63"/>
      <c r="AA97" s="63"/>
      <c r="AB97" s="63"/>
      <c r="AC97" s="63"/>
      <c r="AD97" s="63"/>
      <c r="AE97" s="63"/>
      <c r="AF97" s="63"/>
    </row>
    <row r="98" spans="1:32" ht="15" customHeight="1" x14ac:dyDescent="0.25">
      <c r="A98" s="95">
        <v>79</v>
      </c>
      <c r="B98" s="463" t="s">
        <v>34</v>
      </c>
      <c r="C98" s="463" t="s">
        <v>242</v>
      </c>
      <c r="D98" s="99" t="s">
        <v>425</v>
      </c>
      <c r="E98" s="95">
        <v>1</v>
      </c>
      <c r="F98" s="95" t="s">
        <v>45</v>
      </c>
      <c r="G98" s="117">
        <f t="shared" si="34"/>
        <v>1237950</v>
      </c>
      <c r="H98" s="117">
        <v>917000</v>
      </c>
      <c r="I98" s="117">
        <f t="shared" si="32"/>
        <v>183400</v>
      </c>
      <c r="J98" s="117">
        <f t="shared" si="28"/>
        <v>137550</v>
      </c>
      <c r="K98" s="100">
        <f t="shared" si="29"/>
        <v>1237950</v>
      </c>
      <c r="L98" s="200" t="s">
        <v>974</v>
      </c>
      <c r="M98" s="109">
        <f t="shared" si="35"/>
        <v>1237950</v>
      </c>
      <c r="N98" s="109">
        <v>0</v>
      </c>
      <c r="O98" s="390">
        <v>0.6</v>
      </c>
      <c r="P98" s="387">
        <f t="shared" si="30"/>
        <v>742770</v>
      </c>
      <c r="Q98" s="386">
        <v>0.4</v>
      </c>
      <c r="R98" s="389">
        <f t="shared" si="31"/>
        <v>495180</v>
      </c>
      <c r="V98" s="63"/>
      <c r="W98" s="63"/>
      <c r="X98" s="63"/>
      <c r="Y98" s="63"/>
      <c r="Z98" s="63"/>
      <c r="AA98" s="63"/>
      <c r="AB98" s="63"/>
      <c r="AC98" s="63"/>
      <c r="AD98" s="63"/>
      <c r="AE98" s="63"/>
      <c r="AF98" s="63"/>
    </row>
    <row r="99" spans="1:32" ht="18" customHeight="1" x14ac:dyDescent="0.25">
      <c r="A99" s="95">
        <v>80</v>
      </c>
      <c r="B99" s="463" t="s">
        <v>35</v>
      </c>
      <c r="C99" s="463" t="s">
        <v>243</v>
      </c>
      <c r="D99" s="99" t="s">
        <v>426</v>
      </c>
      <c r="E99" s="95">
        <v>1</v>
      </c>
      <c r="F99" s="95" t="s">
        <v>45</v>
      </c>
      <c r="G99" s="117">
        <f t="shared" si="34"/>
        <v>1821150</v>
      </c>
      <c r="H99" s="117">
        <v>1349000</v>
      </c>
      <c r="I99" s="117">
        <f t="shared" si="32"/>
        <v>269800</v>
      </c>
      <c r="J99" s="117">
        <f t="shared" si="28"/>
        <v>202350</v>
      </c>
      <c r="K99" s="100">
        <f t="shared" si="29"/>
        <v>1821150</v>
      </c>
      <c r="L99" s="200" t="s">
        <v>974</v>
      </c>
      <c r="M99" s="109">
        <f t="shared" si="35"/>
        <v>1821150</v>
      </c>
      <c r="N99" s="109">
        <v>0</v>
      </c>
      <c r="O99" s="390">
        <v>0.63</v>
      </c>
      <c r="P99" s="387">
        <f t="shared" si="30"/>
        <v>1147324.5</v>
      </c>
      <c r="Q99" s="386">
        <v>0.37</v>
      </c>
      <c r="R99" s="389">
        <f t="shared" si="31"/>
        <v>673825.5</v>
      </c>
      <c r="V99" s="529"/>
      <c r="W99" s="529"/>
      <c r="X99" s="63"/>
      <c r="Y99" s="63"/>
      <c r="Z99" s="63"/>
      <c r="AA99" s="63"/>
      <c r="AB99" s="63"/>
      <c r="AC99" s="63"/>
      <c r="AD99" s="63"/>
      <c r="AE99" s="63"/>
      <c r="AF99" s="63"/>
    </row>
    <row r="100" spans="1:32" hidden="1" x14ac:dyDescent="0.25">
      <c r="A100" s="95"/>
      <c r="B100" s="211" t="s">
        <v>36</v>
      </c>
      <c r="C100" s="211" t="s">
        <v>244</v>
      </c>
      <c r="D100" s="504" t="s">
        <v>339</v>
      </c>
      <c r="E100" s="464">
        <v>1</v>
      </c>
      <c r="F100" s="464" t="s">
        <v>45</v>
      </c>
      <c r="G100" s="209">
        <v>0</v>
      </c>
      <c r="H100" s="209">
        <v>0</v>
      </c>
      <c r="I100" s="117">
        <f t="shared" si="32"/>
        <v>0</v>
      </c>
      <c r="J100" s="209">
        <v>0</v>
      </c>
      <c r="K100" s="210">
        <v>0</v>
      </c>
      <c r="L100" s="211" t="s">
        <v>413</v>
      </c>
      <c r="M100" s="358">
        <v>0</v>
      </c>
      <c r="N100" s="358"/>
      <c r="O100" s="383"/>
      <c r="P100" s="387">
        <f t="shared" si="30"/>
        <v>0</v>
      </c>
      <c r="Q100" s="384"/>
      <c r="R100" s="389">
        <f t="shared" si="31"/>
        <v>0</v>
      </c>
      <c r="S100" s="334"/>
      <c r="T100" s="334"/>
      <c r="U100" s="334"/>
      <c r="V100" s="63"/>
      <c r="W100" s="63"/>
      <c r="X100" s="63"/>
      <c r="Y100" s="63"/>
      <c r="Z100" s="63"/>
      <c r="AA100" s="63"/>
      <c r="AB100" s="63"/>
      <c r="AC100" s="63"/>
      <c r="AD100" s="63"/>
      <c r="AE100" s="63"/>
      <c r="AF100" s="63"/>
    </row>
    <row r="101" spans="1:32" ht="18" customHeight="1" x14ac:dyDescent="0.25">
      <c r="A101" s="95">
        <v>81</v>
      </c>
      <c r="B101" s="463" t="s">
        <v>245</v>
      </c>
      <c r="C101" s="463" t="s">
        <v>246</v>
      </c>
      <c r="D101" s="99" t="s">
        <v>415</v>
      </c>
      <c r="E101" s="95">
        <v>1</v>
      </c>
      <c r="F101" s="95" t="s">
        <v>45</v>
      </c>
      <c r="G101" s="117">
        <f t="shared" si="34"/>
        <v>862312.5</v>
      </c>
      <c r="H101" s="117">
        <v>638750</v>
      </c>
      <c r="I101" s="117">
        <f t="shared" si="32"/>
        <v>127750</v>
      </c>
      <c r="J101" s="117">
        <f t="shared" si="28"/>
        <v>95812.5</v>
      </c>
      <c r="K101" s="100">
        <f t="shared" si="29"/>
        <v>862312.5</v>
      </c>
      <c r="L101" s="200" t="s">
        <v>974</v>
      </c>
      <c r="M101" s="109">
        <f t="shared" si="35"/>
        <v>862312.5</v>
      </c>
      <c r="N101" s="109">
        <v>0</v>
      </c>
      <c r="O101" s="390">
        <v>0.28000000000000003</v>
      </c>
      <c r="P101" s="387">
        <f t="shared" si="30"/>
        <v>241447.50000000003</v>
      </c>
      <c r="Q101" s="386">
        <v>0.72</v>
      </c>
      <c r="R101" s="389">
        <f t="shared" si="31"/>
        <v>620865</v>
      </c>
      <c r="S101" s="334" t="s">
        <v>995</v>
      </c>
      <c r="T101" s="334"/>
      <c r="U101" s="334"/>
      <c r="V101" s="63"/>
      <c r="W101" s="63"/>
      <c r="X101" s="63"/>
      <c r="Y101" s="63"/>
      <c r="Z101" s="63"/>
      <c r="AA101" s="63"/>
      <c r="AB101" s="63"/>
      <c r="AC101" s="63"/>
      <c r="AD101" s="63"/>
      <c r="AE101" s="63"/>
      <c r="AF101" s="63"/>
    </row>
    <row r="102" spans="1:32" ht="18" customHeight="1" x14ac:dyDescent="0.25">
      <c r="A102" s="95">
        <v>82</v>
      </c>
      <c r="B102" s="463" t="s">
        <v>247</v>
      </c>
      <c r="C102" s="463" t="s">
        <v>248</v>
      </c>
      <c r="D102" s="99" t="s">
        <v>422</v>
      </c>
      <c r="E102" s="95">
        <v>1</v>
      </c>
      <c r="F102" s="95" t="s">
        <v>45</v>
      </c>
      <c r="G102" s="117">
        <f t="shared" si="34"/>
        <v>1084050</v>
      </c>
      <c r="H102" s="117">
        <v>803000</v>
      </c>
      <c r="I102" s="117">
        <f t="shared" si="32"/>
        <v>160600</v>
      </c>
      <c r="J102" s="117">
        <f t="shared" si="28"/>
        <v>120450</v>
      </c>
      <c r="K102" s="100">
        <f t="shared" si="29"/>
        <v>1084050</v>
      </c>
      <c r="L102" s="200" t="s">
        <v>974</v>
      </c>
      <c r="M102" s="109">
        <f t="shared" si="35"/>
        <v>1084050</v>
      </c>
      <c r="N102" s="109">
        <v>0</v>
      </c>
      <c r="O102" s="390">
        <v>0.77</v>
      </c>
      <c r="P102" s="387">
        <f t="shared" si="30"/>
        <v>834718.5</v>
      </c>
      <c r="Q102" s="386">
        <v>0.23</v>
      </c>
      <c r="R102" s="389">
        <f t="shared" si="31"/>
        <v>249331.5</v>
      </c>
      <c r="S102" s="334" t="s">
        <v>993</v>
      </c>
      <c r="T102" s="334"/>
      <c r="U102" s="334"/>
      <c r="V102" s="63"/>
      <c r="W102" s="63"/>
      <c r="X102" s="63"/>
      <c r="Y102" s="63"/>
      <c r="Z102" s="63"/>
      <c r="AA102" s="63"/>
      <c r="AB102" s="63"/>
      <c r="AC102" s="63"/>
      <c r="AD102" s="63"/>
      <c r="AE102" s="63"/>
      <c r="AF102" s="63"/>
    </row>
    <row r="103" spans="1:32" ht="17.25" customHeight="1" x14ac:dyDescent="0.25">
      <c r="A103" s="95">
        <v>83</v>
      </c>
      <c r="B103" s="463" t="s">
        <v>249</v>
      </c>
      <c r="C103" s="463" t="s">
        <v>250</v>
      </c>
      <c r="D103" s="99" t="s">
        <v>427</v>
      </c>
      <c r="E103" s="95">
        <v>1</v>
      </c>
      <c r="F103" s="95" t="s">
        <v>45</v>
      </c>
      <c r="G103" s="117">
        <f t="shared" si="34"/>
        <v>711787.5</v>
      </c>
      <c r="H103" s="117">
        <v>527250</v>
      </c>
      <c r="I103" s="117">
        <f t="shared" si="32"/>
        <v>105450</v>
      </c>
      <c r="J103" s="117">
        <f t="shared" si="28"/>
        <v>79087.5</v>
      </c>
      <c r="K103" s="100">
        <f t="shared" si="29"/>
        <v>711787.5</v>
      </c>
      <c r="L103" s="200" t="s">
        <v>974</v>
      </c>
      <c r="M103" s="109">
        <f t="shared" si="35"/>
        <v>711787.5</v>
      </c>
      <c r="N103" s="109">
        <v>0</v>
      </c>
      <c r="O103" s="390">
        <v>0.8</v>
      </c>
      <c r="P103" s="387">
        <f t="shared" si="30"/>
        <v>569430</v>
      </c>
      <c r="Q103" s="386">
        <v>0.2</v>
      </c>
      <c r="R103" s="389">
        <f t="shared" si="31"/>
        <v>142357.5</v>
      </c>
      <c r="S103" s="334" t="s">
        <v>994</v>
      </c>
      <c r="T103" s="334"/>
      <c r="U103" s="334"/>
      <c r="V103" s="63"/>
      <c r="W103" s="63"/>
      <c r="X103" s="63"/>
      <c r="Y103" s="63"/>
      <c r="Z103" s="63"/>
      <c r="AA103" s="63"/>
      <c r="AB103" s="63"/>
      <c r="AC103" s="63"/>
      <c r="AD103" s="63"/>
      <c r="AE103" s="63"/>
      <c r="AF103" s="63"/>
    </row>
    <row r="104" spans="1:32" ht="18" customHeight="1" x14ac:dyDescent="0.25">
      <c r="A104" s="95">
        <v>84</v>
      </c>
      <c r="B104" s="463" t="s">
        <v>251</v>
      </c>
      <c r="C104" s="463" t="s">
        <v>252</v>
      </c>
      <c r="D104" s="99" t="s">
        <v>428</v>
      </c>
      <c r="E104" s="95">
        <v>1</v>
      </c>
      <c r="F104" s="95" t="s">
        <v>45</v>
      </c>
      <c r="G104" s="117">
        <f t="shared" si="34"/>
        <v>803925</v>
      </c>
      <c r="H104" s="117">
        <v>595500</v>
      </c>
      <c r="I104" s="117">
        <f t="shared" si="32"/>
        <v>119100</v>
      </c>
      <c r="J104" s="117">
        <f t="shared" si="28"/>
        <v>89325</v>
      </c>
      <c r="K104" s="100">
        <f t="shared" si="29"/>
        <v>803925</v>
      </c>
      <c r="L104" s="200" t="s">
        <v>974</v>
      </c>
      <c r="M104" s="109">
        <f t="shared" si="35"/>
        <v>803925</v>
      </c>
      <c r="N104" s="109">
        <v>0</v>
      </c>
      <c r="O104" s="390">
        <v>0.62</v>
      </c>
      <c r="P104" s="387">
        <f t="shared" si="30"/>
        <v>498433.5</v>
      </c>
      <c r="Q104" s="386">
        <v>0.38</v>
      </c>
      <c r="R104" s="389">
        <f t="shared" si="31"/>
        <v>305491.5</v>
      </c>
      <c r="S104" s="334" t="s">
        <v>997</v>
      </c>
      <c r="V104" s="63"/>
      <c r="W104" s="63"/>
      <c r="X104" s="63"/>
      <c r="Y104" s="63"/>
      <c r="Z104" s="63"/>
      <c r="AA104" s="63"/>
      <c r="AB104" s="63"/>
      <c r="AC104" s="63"/>
      <c r="AD104" s="63"/>
      <c r="AE104" s="63"/>
      <c r="AF104" s="63"/>
    </row>
    <row r="105" spans="1:32" ht="17.25" customHeight="1" x14ac:dyDescent="0.25">
      <c r="A105" s="95">
        <v>85</v>
      </c>
      <c r="B105" s="463" t="s">
        <v>253</v>
      </c>
      <c r="C105" s="463" t="s">
        <v>254</v>
      </c>
      <c r="D105" s="99" t="s">
        <v>429</v>
      </c>
      <c r="E105" s="95">
        <v>1</v>
      </c>
      <c r="F105" s="95" t="s">
        <v>45</v>
      </c>
      <c r="G105" s="117">
        <f>K105/E105</f>
        <v>958500</v>
      </c>
      <c r="H105" s="117">
        <v>710000</v>
      </c>
      <c r="I105" s="117">
        <f t="shared" si="32"/>
        <v>142000</v>
      </c>
      <c r="J105" s="117">
        <f t="shared" si="28"/>
        <v>106500</v>
      </c>
      <c r="K105" s="100">
        <f t="shared" si="29"/>
        <v>958500</v>
      </c>
      <c r="L105" s="200" t="s">
        <v>974</v>
      </c>
      <c r="M105" s="109">
        <f t="shared" si="35"/>
        <v>958500</v>
      </c>
      <c r="N105" s="109">
        <v>0</v>
      </c>
      <c r="O105" s="390">
        <v>0.95</v>
      </c>
      <c r="P105" s="387">
        <f t="shared" si="30"/>
        <v>910575</v>
      </c>
      <c r="Q105" s="386">
        <v>0.05</v>
      </c>
      <c r="R105" s="389">
        <f t="shared" si="31"/>
        <v>47925</v>
      </c>
      <c r="S105" s="342" t="s">
        <v>998</v>
      </c>
      <c r="V105" s="63"/>
      <c r="W105" s="63"/>
      <c r="X105" s="63"/>
      <c r="Y105" s="63"/>
      <c r="Z105" s="63"/>
      <c r="AA105" s="63"/>
      <c r="AB105" s="63"/>
      <c r="AC105" s="63"/>
      <c r="AD105" s="63"/>
      <c r="AE105" s="63"/>
      <c r="AF105" s="63"/>
    </row>
    <row r="106" spans="1:32" ht="15" customHeight="1" x14ac:dyDescent="0.25">
      <c r="A106" s="524" t="s">
        <v>306</v>
      </c>
      <c r="B106" s="525"/>
      <c r="C106" s="525"/>
      <c r="D106" s="525"/>
      <c r="E106" s="525"/>
      <c r="F106" s="525"/>
      <c r="G106" s="525"/>
      <c r="H106" s="525"/>
      <c r="I106" s="525"/>
      <c r="J106" s="525"/>
      <c r="K106" s="525"/>
      <c r="L106" s="525"/>
      <c r="M106" s="525"/>
      <c r="N106" s="454"/>
      <c r="O106" s="403"/>
      <c r="P106" s="404"/>
      <c r="Q106" s="404"/>
      <c r="R106" s="405"/>
      <c r="V106" s="63"/>
      <c r="W106" s="63"/>
      <c r="X106" s="63"/>
      <c r="Y106" s="63"/>
      <c r="Z106" s="63"/>
      <c r="AA106" s="63"/>
      <c r="AB106" s="63"/>
      <c r="AC106" s="63"/>
      <c r="AD106" s="63"/>
      <c r="AE106" s="63"/>
      <c r="AF106" s="63"/>
    </row>
    <row r="107" spans="1:32" ht="21" x14ac:dyDescent="0.25">
      <c r="A107" s="129" t="s">
        <v>49</v>
      </c>
      <c r="B107" s="129" t="s">
        <v>280</v>
      </c>
      <c r="C107" s="129" t="s">
        <v>228</v>
      </c>
      <c r="D107" s="129" t="s">
        <v>8</v>
      </c>
      <c r="E107" s="129" t="s">
        <v>52</v>
      </c>
      <c r="F107" s="129" t="s">
        <v>43</v>
      </c>
      <c r="G107" s="130" t="s">
        <v>38</v>
      </c>
      <c r="H107" s="131" t="s">
        <v>196</v>
      </c>
      <c r="I107" s="131" t="s">
        <v>886</v>
      </c>
      <c r="J107" s="132" t="s">
        <v>197</v>
      </c>
      <c r="K107" s="133" t="s">
        <v>46</v>
      </c>
      <c r="L107" s="129" t="s">
        <v>9</v>
      </c>
      <c r="M107" s="134" t="s">
        <v>292</v>
      </c>
      <c r="N107" s="134"/>
      <c r="O107" s="378"/>
      <c r="P107" s="378"/>
      <c r="Q107" s="381"/>
      <c r="R107" s="381"/>
      <c r="V107" s="63"/>
      <c r="W107" s="63"/>
      <c r="X107" s="63"/>
      <c r="Y107" s="63"/>
      <c r="Z107" s="63"/>
      <c r="AA107" s="63"/>
      <c r="AB107" s="63"/>
      <c r="AC107" s="63"/>
      <c r="AD107" s="63"/>
      <c r="AE107" s="63"/>
      <c r="AF107" s="63"/>
    </row>
    <row r="108" spans="1:32" ht="15.75" customHeight="1" x14ac:dyDescent="0.25">
      <c r="A108" s="95">
        <v>86</v>
      </c>
      <c r="B108" s="463" t="s">
        <v>307</v>
      </c>
      <c r="C108" s="463"/>
      <c r="D108" s="99" t="s">
        <v>458</v>
      </c>
      <c r="E108" s="95">
        <v>1</v>
      </c>
      <c r="F108" s="95" t="s">
        <v>45</v>
      </c>
      <c r="G108" s="117">
        <v>330412</v>
      </c>
      <c r="H108" s="117">
        <f>E108*G108</f>
        <v>330412</v>
      </c>
      <c r="I108" s="117">
        <f>H108*0.3</f>
        <v>99123.599999999991</v>
      </c>
      <c r="J108" s="90" t="s">
        <v>7</v>
      </c>
      <c r="K108" s="100">
        <f>SUM(H108:J108)</f>
        <v>429535.6</v>
      </c>
      <c r="L108" s="200" t="s">
        <v>895</v>
      </c>
      <c r="M108" s="109">
        <f>K108</f>
        <v>429535.6</v>
      </c>
      <c r="N108" s="109">
        <v>0</v>
      </c>
      <c r="O108" s="390">
        <v>0.64</v>
      </c>
      <c r="P108" s="387">
        <f t="shared" ref="P108:P115" si="36">M108*O108</f>
        <v>274902.78399999999</v>
      </c>
      <c r="Q108" s="386">
        <v>0.36</v>
      </c>
      <c r="R108" s="402">
        <f t="shared" ref="R108:R115" si="37">M108*Q108</f>
        <v>154632.81599999999</v>
      </c>
      <c r="S108" s="342" t="s">
        <v>1012</v>
      </c>
      <c r="V108" s="63"/>
      <c r="W108" s="63"/>
      <c r="X108" s="63"/>
      <c r="Y108" s="63"/>
      <c r="Z108" s="63"/>
      <c r="AA108" s="63"/>
      <c r="AB108" s="63"/>
      <c r="AC108" s="63"/>
      <c r="AD108" s="63"/>
      <c r="AE108" s="63"/>
      <c r="AF108" s="63"/>
    </row>
    <row r="109" spans="1:32" ht="15.75" customHeight="1" x14ac:dyDescent="0.25">
      <c r="A109" s="95">
        <v>87</v>
      </c>
      <c r="B109" s="463" t="s">
        <v>308</v>
      </c>
      <c r="C109" s="463"/>
      <c r="D109" s="350" t="s">
        <v>459</v>
      </c>
      <c r="E109" s="95">
        <v>1</v>
      </c>
      <c r="F109" s="95" t="s">
        <v>45</v>
      </c>
      <c r="G109" s="117">
        <v>330412</v>
      </c>
      <c r="H109" s="117">
        <f t="shared" ref="H109:H115" si="38">E109*G109</f>
        <v>330412</v>
      </c>
      <c r="I109" s="117">
        <f t="shared" ref="I109:I115" si="39">H109*0.3</f>
        <v>99123.599999999991</v>
      </c>
      <c r="J109" s="90" t="s">
        <v>7</v>
      </c>
      <c r="K109" s="100">
        <f t="shared" ref="K109:K113" si="40">SUM(H109:J109)</f>
        <v>429535.6</v>
      </c>
      <c r="L109" s="200" t="s">
        <v>895</v>
      </c>
      <c r="M109" s="109">
        <f t="shared" ref="M109:M114" si="41">K109</f>
        <v>429535.6</v>
      </c>
      <c r="N109" s="109">
        <v>0</v>
      </c>
      <c r="O109" s="390">
        <v>0.6</v>
      </c>
      <c r="P109" s="387">
        <f t="shared" si="36"/>
        <v>257721.36</v>
      </c>
      <c r="Q109" s="386">
        <v>0.4</v>
      </c>
      <c r="R109" s="402">
        <f t="shared" si="37"/>
        <v>171814.24</v>
      </c>
      <c r="S109" s="69" t="s">
        <v>1003</v>
      </c>
      <c r="V109" s="63"/>
      <c r="W109" s="63"/>
      <c r="X109" s="63"/>
      <c r="Y109" s="63"/>
      <c r="Z109" s="63"/>
      <c r="AA109" s="63"/>
      <c r="AB109" s="63"/>
      <c r="AC109" s="63"/>
      <c r="AD109" s="63"/>
      <c r="AE109" s="63"/>
      <c r="AF109" s="63"/>
    </row>
    <row r="110" spans="1:32" ht="15.75" customHeight="1" x14ac:dyDescent="0.25">
      <c r="A110" s="95">
        <v>88</v>
      </c>
      <c r="B110" s="463" t="s">
        <v>309</v>
      </c>
      <c r="C110" s="463"/>
      <c r="D110" s="99" t="s">
        <v>460</v>
      </c>
      <c r="E110" s="95">
        <v>1</v>
      </c>
      <c r="F110" s="95" t="s">
        <v>45</v>
      </c>
      <c r="G110" s="117">
        <v>330412</v>
      </c>
      <c r="H110" s="117">
        <f t="shared" si="38"/>
        <v>330412</v>
      </c>
      <c r="I110" s="117">
        <f t="shared" si="39"/>
        <v>99123.599999999991</v>
      </c>
      <c r="J110" s="90" t="s">
        <v>7</v>
      </c>
      <c r="K110" s="100">
        <f t="shared" si="40"/>
        <v>429535.6</v>
      </c>
      <c r="L110" s="200" t="s">
        <v>895</v>
      </c>
      <c r="M110" s="109">
        <f t="shared" si="41"/>
        <v>429535.6</v>
      </c>
      <c r="N110" s="109">
        <v>0</v>
      </c>
      <c r="O110" s="390">
        <v>0.97</v>
      </c>
      <c r="P110" s="387">
        <f t="shared" si="36"/>
        <v>416649.53199999995</v>
      </c>
      <c r="Q110" s="386">
        <v>0.03</v>
      </c>
      <c r="R110" s="402">
        <f t="shared" si="37"/>
        <v>12886.067999999999</v>
      </c>
      <c r="S110" s="69" t="s">
        <v>1004</v>
      </c>
      <c r="V110" s="63"/>
      <c r="W110" s="63"/>
      <c r="X110" s="63"/>
      <c r="Y110" s="63"/>
      <c r="Z110" s="63"/>
      <c r="AA110" s="63"/>
      <c r="AB110" s="63"/>
      <c r="AC110" s="63"/>
      <c r="AD110" s="63"/>
      <c r="AE110" s="63"/>
      <c r="AF110" s="63"/>
    </row>
    <row r="111" spans="1:32" ht="15.75" customHeight="1" x14ac:dyDescent="0.25">
      <c r="A111" s="95">
        <v>89</v>
      </c>
      <c r="B111" s="463" t="s">
        <v>310</v>
      </c>
      <c r="C111" s="463"/>
      <c r="D111" s="99" t="s">
        <v>461</v>
      </c>
      <c r="E111" s="95">
        <v>1</v>
      </c>
      <c r="F111" s="95" t="s">
        <v>45</v>
      </c>
      <c r="G111" s="117">
        <v>330412</v>
      </c>
      <c r="H111" s="117">
        <f t="shared" si="38"/>
        <v>330412</v>
      </c>
      <c r="I111" s="117">
        <f t="shared" si="39"/>
        <v>99123.599999999991</v>
      </c>
      <c r="J111" s="90" t="s">
        <v>7</v>
      </c>
      <c r="K111" s="100">
        <f t="shared" si="40"/>
        <v>429535.6</v>
      </c>
      <c r="L111" s="200" t="s">
        <v>895</v>
      </c>
      <c r="M111" s="109">
        <f t="shared" si="41"/>
        <v>429535.6</v>
      </c>
      <c r="N111" s="109">
        <v>0</v>
      </c>
      <c r="O111" s="390">
        <v>0.86</v>
      </c>
      <c r="P111" s="387">
        <f t="shared" si="36"/>
        <v>369400.61599999998</v>
      </c>
      <c r="Q111" s="386">
        <v>0.14000000000000001</v>
      </c>
      <c r="R111" s="402">
        <f t="shared" si="37"/>
        <v>60134.984000000004</v>
      </c>
      <c r="S111" s="63" t="s">
        <v>1013</v>
      </c>
      <c r="V111" s="63"/>
      <c r="W111" s="63"/>
      <c r="X111" s="63"/>
      <c r="Y111" s="63"/>
      <c r="Z111" s="63"/>
      <c r="AA111" s="63"/>
      <c r="AB111" s="63"/>
      <c r="AC111" s="63"/>
      <c r="AD111" s="63"/>
      <c r="AE111" s="63"/>
      <c r="AF111" s="63"/>
    </row>
    <row r="112" spans="1:32" ht="15.75" customHeight="1" x14ac:dyDescent="0.25">
      <c r="A112" s="95">
        <v>90</v>
      </c>
      <c r="B112" s="463" t="s">
        <v>311</v>
      </c>
      <c r="C112" s="463"/>
      <c r="D112" s="99" t="s">
        <v>462</v>
      </c>
      <c r="E112" s="95">
        <v>1</v>
      </c>
      <c r="F112" s="95" t="s">
        <v>45</v>
      </c>
      <c r="G112" s="117">
        <v>330412</v>
      </c>
      <c r="H112" s="117">
        <f t="shared" si="38"/>
        <v>330412</v>
      </c>
      <c r="I112" s="117">
        <f t="shared" si="39"/>
        <v>99123.599999999991</v>
      </c>
      <c r="J112" s="90" t="s">
        <v>7</v>
      </c>
      <c r="K112" s="100">
        <f t="shared" si="40"/>
        <v>429535.6</v>
      </c>
      <c r="L112" s="200" t="s">
        <v>895</v>
      </c>
      <c r="M112" s="109">
        <f t="shared" si="41"/>
        <v>429535.6</v>
      </c>
      <c r="N112" s="109">
        <v>0</v>
      </c>
      <c r="O112" s="390">
        <v>0.7</v>
      </c>
      <c r="P112" s="387">
        <f t="shared" si="36"/>
        <v>300674.92</v>
      </c>
      <c r="Q112" s="386">
        <v>0.3</v>
      </c>
      <c r="R112" s="402">
        <f t="shared" si="37"/>
        <v>128860.68</v>
      </c>
      <c r="S112" s="63" t="s">
        <v>1014</v>
      </c>
      <c r="V112" s="529"/>
      <c r="W112" s="529"/>
      <c r="X112" s="63"/>
      <c r="Y112" s="63"/>
      <c r="Z112" s="63"/>
      <c r="AA112" s="63"/>
      <c r="AB112" s="63"/>
      <c r="AC112" s="63"/>
      <c r="AD112" s="63"/>
      <c r="AE112" s="63"/>
      <c r="AF112" s="63"/>
    </row>
    <row r="113" spans="1:41" ht="15.75" customHeight="1" x14ac:dyDescent="0.25">
      <c r="A113" s="95">
        <v>91</v>
      </c>
      <c r="B113" s="463" t="s">
        <v>312</v>
      </c>
      <c r="C113" s="463"/>
      <c r="D113" s="99" t="s">
        <v>463</v>
      </c>
      <c r="E113" s="95">
        <v>1</v>
      </c>
      <c r="F113" s="95" t="s">
        <v>45</v>
      </c>
      <c r="G113" s="117">
        <v>330412</v>
      </c>
      <c r="H113" s="117">
        <f t="shared" si="38"/>
        <v>330412</v>
      </c>
      <c r="I113" s="117">
        <f t="shared" si="39"/>
        <v>99123.599999999991</v>
      </c>
      <c r="J113" s="90" t="s">
        <v>7</v>
      </c>
      <c r="K113" s="100">
        <f t="shared" si="40"/>
        <v>429535.6</v>
      </c>
      <c r="L113" s="200" t="s">
        <v>895</v>
      </c>
      <c r="M113" s="109">
        <f t="shared" si="41"/>
        <v>429535.6</v>
      </c>
      <c r="N113" s="109">
        <v>0</v>
      </c>
      <c r="O113" s="390">
        <v>0.98</v>
      </c>
      <c r="P113" s="387">
        <f t="shared" si="36"/>
        <v>420944.88799999998</v>
      </c>
      <c r="Q113" s="386">
        <v>0.02</v>
      </c>
      <c r="R113" s="402">
        <f t="shared" si="37"/>
        <v>8590.7119999999995</v>
      </c>
      <c r="S113" s="63" t="s">
        <v>1015</v>
      </c>
      <c r="V113" s="529"/>
      <c r="W113" s="529"/>
      <c r="X113" s="63"/>
      <c r="Y113" s="63"/>
      <c r="Z113" s="63"/>
      <c r="AA113" s="63"/>
      <c r="AB113" s="63"/>
      <c r="AC113" s="63"/>
      <c r="AD113" s="63"/>
      <c r="AE113" s="63"/>
      <c r="AF113" s="63"/>
    </row>
    <row r="114" spans="1:41" ht="15.75" customHeight="1" x14ac:dyDescent="0.25">
      <c r="A114" s="95">
        <v>92</v>
      </c>
      <c r="B114" s="463" t="s">
        <v>313</v>
      </c>
      <c r="C114" s="463"/>
      <c r="D114" s="99" t="s">
        <v>464</v>
      </c>
      <c r="E114" s="95">
        <v>1</v>
      </c>
      <c r="F114" s="95" t="s">
        <v>45</v>
      </c>
      <c r="G114" s="117">
        <v>330412</v>
      </c>
      <c r="H114" s="117">
        <f t="shared" si="38"/>
        <v>330412</v>
      </c>
      <c r="I114" s="117">
        <f t="shared" si="39"/>
        <v>99123.599999999991</v>
      </c>
      <c r="J114" s="90" t="s">
        <v>7</v>
      </c>
      <c r="K114" s="100">
        <f t="shared" ref="K114:K115" si="42">SUM(H114:J114)</f>
        <v>429535.6</v>
      </c>
      <c r="L114" s="200" t="s">
        <v>895</v>
      </c>
      <c r="M114" s="109">
        <f t="shared" si="41"/>
        <v>429535.6</v>
      </c>
      <c r="N114" s="109">
        <v>0</v>
      </c>
      <c r="O114" s="390">
        <v>0.38</v>
      </c>
      <c r="P114" s="387">
        <f t="shared" si="36"/>
        <v>163223.52799999999</v>
      </c>
      <c r="Q114" s="386">
        <v>0.62</v>
      </c>
      <c r="R114" s="402">
        <f t="shared" si="37"/>
        <v>266312.07199999999</v>
      </c>
      <c r="S114" s="63" t="s">
        <v>1016</v>
      </c>
      <c r="V114" s="63"/>
      <c r="W114" s="63"/>
      <c r="X114" s="63"/>
      <c r="Y114" s="63"/>
      <c r="Z114" s="63"/>
      <c r="AA114" s="63"/>
      <c r="AB114" s="63"/>
      <c r="AC114" s="63"/>
      <c r="AD114" s="63"/>
      <c r="AE114" s="63"/>
      <c r="AF114" s="63"/>
    </row>
    <row r="115" spans="1:41" ht="15.75" customHeight="1" x14ac:dyDescent="0.25">
      <c r="A115" s="95">
        <v>108</v>
      </c>
      <c r="B115" s="463" t="s">
        <v>980</v>
      </c>
      <c r="C115" s="463"/>
      <c r="D115" s="99" t="s">
        <v>981</v>
      </c>
      <c r="E115" s="95">
        <v>1</v>
      </c>
      <c r="F115" s="95" t="s">
        <v>45</v>
      </c>
      <c r="G115" s="465">
        <v>330412</v>
      </c>
      <c r="H115" s="465">
        <f t="shared" si="38"/>
        <v>330412</v>
      </c>
      <c r="I115" s="465">
        <f t="shared" si="39"/>
        <v>99123.599999999991</v>
      </c>
      <c r="J115" s="466" t="s">
        <v>7</v>
      </c>
      <c r="K115" s="467">
        <f t="shared" si="42"/>
        <v>429535.6</v>
      </c>
      <c r="L115" s="463" t="s">
        <v>895</v>
      </c>
      <c r="M115" s="109">
        <f>K115</f>
        <v>429535.6</v>
      </c>
      <c r="N115" s="109">
        <v>0</v>
      </c>
      <c r="O115" s="390">
        <v>1</v>
      </c>
      <c r="P115" s="387">
        <f t="shared" si="36"/>
        <v>429535.6</v>
      </c>
      <c r="Q115" s="386">
        <v>0</v>
      </c>
      <c r="R115" s="402">
        <f t="shared" si="37"/>
        <v>0</v>
      </c>
      <c r="S115" s="69" t="s">
        <v>1011</v>
      </c>
      <c r="V115" s="63"/>
      <c r="W115" s="63"/>
      <c r="X115" s="63"/>
      <c r="Y115" s="63"/>
      <c r="Z115" s="63"/>
      <c r="AA115" s="63"/>
      <c r="AB115" s="63"/>
      <c r="AC115" s="63"/>
      <c r="AD115" s="63"/>
      <c r="AE115" s="63"/>
      <c r="AF115" s="63"/>
    </row>
    <row r="116" spans="1:41" ht="15" customHeight="1" x14ac:dyDescent="0.25">
      <c r="A116" s="524" t="s">
        <v>270</v>
      </c>
      <c r="B116" s="525"/>
      <c r="C116" s="525"/>
      <c r="D116" s="525"/>
      <c r="E116" s="525"/>
      <c r="F116" s="525"/>
      <c r="G116" s="525"/>
      <c r="H116" s="525"/>
      <c r="I116" s="525"/>
      <c r="J116" s="525"/>
      <c r="K116" s="525"/>
      <c r="L116" s="525"/>
      <c r="M116" s="525"/>
      <c r="N116" s="454"/>
      <c r="O116" s="403"/>
      <c r="P116" s="404"/>
      <c r="Q116" s="404"/>
      <c r="R116" s="405"/>
      <c r="V116" s="63"/>
      <c r="W116" s="63"/>
      <c r="X116" s="63"/>
      <c r="Y116" s="63"/>
      <c r="Z116" s="63"/>
      <c r="AA116" s="63"/>
      <c r="AB116" s="63"/>
      <c r="AC116" s="63"/>
      <c r="AD116" s="63"/>
      <c r="AE116" s="63"/>
      <c r="AF116" s="63"/>
    </row>
    <row r="117" spans="1:41" ht="21" hidden="1" x14ac:dyDescent="0.25">
      <c r="A117" s="129" t="s">
        <v>49</v>
      </c>
      <c r="B117" s="129" t="s">
        <v>280</v>
      </c>
      <c r="C117" s="129" t="s">
        <v>228</v>
      </c>
      <c r="D117" s="129" t="s">
        <v>8</v>
      </c>
      <c r="E117" s="129" t="s">
        <v>52</v>
      </c>
      <c r="F117" s="129" t="s">
        <v>43</v>
      </c>
      <c r="G117" s="130" t="s">
        <v>38</v>
      </c>
      <c r="H117" s="131" t="s">
        <v>196</v>
      </c>
      <c r="I117" s="131" t="s">
        <v>886</v>
      </c>
      <c r="J117" s="132" t="s">
        <v>197</v>
      </c>
      <c r="K117" s="133" t="s">
        <v>46</v>
      </c>
      <c r="L117" s="129" t="s">
        <v>9</v>
      </c>
      <c r="M117" s="134" t="s">
        <v>292</v>
      </c>
      <c r="N117" s="134"/>
      <c r="O117" s="379"/>
      <c r="P117" s="379"/>
      <c r="Q117" s="382"/>
      <c r="R117" s="382"/>
      <c r="V117" s="63"/>
      <c r="W117" s="63"/>
      <c r="X117" s="63"/>
      <c r="Y117" s="63"/>
      <c r="Z117" s="63"/>
      <c r="AA117" s="63"/>
      <c r="AB117" s="63"/>
      <c r="AC117" s="63"/>
      <c r="AD117" s="63"/>
      <c r="AE117" s="63"/>
      <c r="AF117" s="63"/>
      <c r="AG117" s="63"/>
      <c r="AH117" s="63"/>
      <c r="AI117" s="63"/>
      <c r="AJ117" s="63"/>
      <c r="AK117" s="63"/>
      <c r="AL117" s="63"/>
      <c r="AM117" s="63"/>
      <c r="AN117" s="63"/>
      <c r="AO117" s="63"/>
    </row>
    <row r="118" spans="1:41" x14ac:dyDescent="0.25">
      <c r="A118" s="95">
        <v>93</v>
      </c>
      <c r="B118" s="463" t="s">
        <v>267</v>
      </c>
      <c r="C118" s="463" t="s">
        <v>272</v>
      </c>
      <c r="D118" s="463" t="s">
        <v>271</v>
      </c>
      <c r="E118" s="95">
        <v>20</v>
      </c>
      <c r="F118" s="95" t="s">
        <v>45</v>
      </c>
      <c r="G118" s="117">
        <v>17515</v>
      </c>
      <c r="H118" s="117">
        <f>E118*G118</f>
        <v>350300</v>
      </c>
      <c r="I118" s="117">
        <f>H118*0.3</f>
        <v>105090</v>
      </c>
      <c r="J118" s="90" t="s">
        <v>7</v>
      </c>
      <c r="K118" s="100">
        <f>SUM(H118:J118)</f>
        <v>455390</v>
      </c>
      <c r="L118" s="200" t="s">
        <v>897</v>
      </c>
      <c r="M118" s="109">
        <f>K118</f>
        <v>455390</v>
      </c>
      <c r="N118" s="109">
        <v>0</v>
      </c>
      <c r="O118" s="390">
        <v>0.5</v>
      </c>
      <c r="P118" s="387">
        <f>M118*O118</f>
        <v>227695</v>
      </c>
      <c r="Q118" s="386">
        <v>0.5</v>
      </c>
      <c r="R118" s="389">
        <f>M118*Q118</f>
        <v>227695</v>
      </c>
      <c r="S118" s="69" t="s">
        <v>996</v>
      </c>
      <c r="V118" s="351"/>
      <c r="W118" s="63"/>
      <c r="X118" s="63"/>
      <c r="Y118" s="63"/>
      <c r="Z118" s="63"/>
      <c r="AA118" s="63"/>
      <c r="AB118" s="63"/>
      <c r="AC118" s="63"/>
      <c r="AD118" s="63"/>
      <c r="AE118" s="63"/>
      <c r="AF118" s="63"/>
      <c r="AG118" s="63"/>
      <c r="AH118" s="63"/>
      <c r="AI118" s="63"/>
      <c r="AJ118" s="63"/>
      <c r="AK118" s="63"/>
      <c r="AL118" s="63"/>
      <c r="AM118" s="63"/>
      <c r="AN118" s="63"/>
      <c r="AO118" s="63"/>
    </row>
    <row r="119" spans="1:41" ht="15" customHeight="1" x14ac:dyDescent="0.25">
      <c r="A119" s="524" t="s">
        <v>281</v>
      </c>
      <c r="B119" s="525"/>
      <c r="C119" s="525"/>
      <c r="D119" s="525"/>
      <c r="E119" s="525"/>
      <c r="F119" s="525"/>
      <c r="G119" s="525"/>
      <c r="H119" s="525"/>
      <c r="I119" s="525"/>
      <c r="J119" s="525"/>
      <c r="K119" s="525"/>
      <c r="L119" s="525"/>
      <c r="M119" s="525"/>
      <c r="N119" s="454"/>
      <c r="O119" s="403"/>
      <c r="P119" s="404"/>
      <c r="Q119" s="404"/>
      <c r="R119" s="405"/>
      <c r="V119" s="342"/>
      <c r="W119" s="63"/>
      <c r="X119" s="63"/>
      <c r="Y119" s="63"/>
      <c r="Z119" s="63"/>
      <c r="AA119" s="63"/>
      <c r="AB119" s="63"/>
      <c r="AC119" s="63"/>
      <c r="AD119" s="63"/>
      <c r="AE119" s="63"/>
      <c r="AF119" s="63"/>
      <c r="AG119" s="63"/>
      <c r="AH119" s="63"/>
      <c r="AI119" s="63"/>
      <c r="AJ119" s="63"/>
      <c r="AK119" s="63"/>
      <c r="AL119" s="63"/>
      <c r="AM119" s="63"/>
      <c r="AN119" s="63"/>
      <c r="AO119" s="63"/>
    </row>
    <row r="120" spans="1:41" s="63" customFormat="1" ht="21" hidden="1" x14ac:dyDescent="0.25">
      <c r="A120" s="129" t="s">
        <v>49</v>
      </c>
      <c r="B120" s="129" t="s">
        <v>280</v>
      </c>
      <c r="C120" s="129" t="s">
        <v>228</v>
      </c>
      <c r="D120" s="129" t="s">
        <v>8</v>
      </c>
      <c r="E120" s="129" t="s">
        <v>52</v>
      </c>
      <c r="F120" s="129" t="s">
        <v>43</v>
      </c>
      <c r="G120" s="130" t="s">
        <v>38</v>
      </c>
      <c r="H120" s="131" t="s">
        <v>196</v>
      </c>
      <c r="I120" s="131" t="s">
        <v>886</v>
      </c>
      <c r="J120" s="132" t="s">
        <v>197</v>
      </c>
      <c r="K120" s="133" t="s">
        <v>46</v>
      </c>
      <c r="L120" s="129" t="s">
        <v>9</v>
      </c>
      <c r="M120" s="134" t="s">
        <v>292</v>
      </c>
      <c r="N120" s="134"/>
      <c r="O120" s="379"/>
      <c r="P120" s="379"/>
      <c r="Q120" s="382"/>
      <c r="R120" s="382"/>
      <c r="V120" s="342"/>
      <c r="AA120" s="320"/>
    </row>
    <row r="121" spans="1:41" ht="14.25" customHeight="1" x14ac:dyDescent="0.25">
      <c r="A121" s="95">
        <v>94</v>
      </c>
      <c r="B121" s="463" t="s">
        <v>336</v>
      </c>
      <c r="C121" s="463" t="s">
        <v>257</v>
      </c>
      <c r="D121" s="463" t="s">
        <v>333</v>
      </c>
      <c r="E121" s="97">
        <v>12236</v>
      </c>
      <c r="F121" s="95" t="s">
        <v>141</v>
      </c>
      <c r="G121" s="505">
        <v>117</v>
      </c>
      <c r="H121" s="505">
        <f>G121*E121</f>
        <v>1431612</v>
      </c>
      <c r="I121" s="338">
        <f>H121*0.2</f>
        <v>286322.40000000002</v>
      </c>
      <c r="J121" s="338">
        <f>H121*0.15</f>
        <v>214741.8</v>
      </c>
      <c r="K121" s="100">
        <f>SUM(H121:J121)</f>
        <v>1932676.2</v>
      </c>
      <c r="L121" s="200" t="s">
        <v>896</v>
      </c>
      <c r="M121" s="109">
        <f>K121</f>
        <v>1932676.2</v>
      </c>
      <c r="N121" s="109">
        <v>0</v>
      </c>
      <c r="O121" s="390">
        <v>0.5</v>
      </c>
      <c r="P121" s="387">
        <f>M121*O121</f>
        <v>966338.1</v>
      </c>
      <c r="Q121" s="386">
        <v>0.5</v>
      </c>
      <c r="R121" s="389">
        <f>M121*Q121</f>
        <v>966338.1</v>
      </c>
      <c r="S121" s="69" t="s">
        <v>996</v>
      </c>
      <c r="V121" s="334"/>
      <c r="AA121" s="63"/>
      <c r="AB121" s="63"/>
      <c r="AC121" s="63"/>
      <c r="AD121" s="63"/>
      <c r="AE121" s="63"/>
      <c r="AF121" s="63"/>
      <c r="AG121" s="63"/>
      <c r="AH121" s="63"/>
      <c r="AI121" s="63"/>
      <c r="AJ121" s="63"/>
      <c r="AK121" s="63"/>
      <c r="AL121" s="63"/>
      <c r="AM121" s="63"/>
      <c r="AN121" s="63"/>
      <c r="AO121" s="63"/>
    </row>
    <row r="122" spans="1:41" s="53" customFormat="1" ht="15" customHeight="1" x14ac:dyDescent="0.15">
      <c r="A122" s="453" t="s">
        <v>196</v>
      </c>
      <c r="B122" s="506"/>
      <c r="C122" s="506"/>
      <c r="D122" s="506"/>
      <c r="E122" s="506"/>
      <c r="F122" s="506"/>
      <c r="G122" s="506"/>
      <c r="H122" s="506"/>
      <c r="I122" s="506"/>
      <c r="J122" s="506"/>
      <c r="K122" s="507">
        <f>SUM(K121,K118,K114,K113,K112,K111,K110,K109,K108,K105,K104,K103,K102,K101,K99,K98,K97,K96,K95,K94,K93,K92,K91,K90,K83,K82,K81,K80,K78,K77,K70,K68,K61,K56,K52,K45,K44,K43,K115)</f>
        <v>106994382.37199999</v>
      </c>
      <c r="L122" s="507"/>
      <c r="M122" s="508">
        <f>SUM(M43:M121)</f>
        <v>106994382.37199996</v>
      </c>
      <c r="N122" s="509">
        <f>SUM(N43:N121)</f>
        <v>11392335.567990672</v>
      </c>
      <c r="O122" s="143"/>
      <c r="P122" s="357">
        <f>SUM(P90:P105, P108:P115,P118,P121,P80:P83,P43:P56,P61:P78)</f>
        <v>63085133.925000004</v>
      </c>
      <c r="Q122" s="357"/>
      <c r="R122" s="357">
        <f t="shared" ref="R122" si="43">SUM(R43:R56,R61:R78,R80:R83,R90:R105,R108:R115,R118,R121)</f>
        <v>43909248.447000004</v>
      </c>
      <c r="T122" s="53">
        <f>33+62/2</f>
        <v>64</v>
      </c>
      <c r="V122" s="343"/>
      <c r="AA122" s="536"/>
      <c r="AB122" s="536"/>
      <c r="AC122" s="536"/>
      <c r="AD122" s="536"/>
      <c r="AE122" s="536"/>
      <c r="AF122" s="536"/>
      <c r="AG122" s="536"/>
      <c r="AH122" s="536"/>
      <c r="AI122" s="536"/>
      <c r="AJ122" s="536"/>
      <c r="AK122" s="536"/>
      <c r="AL122" s="536"/>
      <c r="AM122" s="536"/>
      <c r="AN122" s="59"/>
      <c r="AO122" s="59"/>
    </row>
    <row r="123" spans="1:41" ht="15" customHeight="1" x14ac:dyDescent="0.25">
      <c r="A123" s="66"/>
      <c r="B123" s="67"/>
      <c r="C123" s="67"/>
      <c r="D123" s="67"/>
      <c r="E123" s="67"/>
      <c r="F123" s="67"/>
      <c r="G123" s="68"/>
      <c r="H123" s="68"/>
      <c r="I123" s="68"/>
      <c r="J123" s="68"/>
      <c r="K123" s="64"/>
      <c r="L123" s="64"/>
      <c r="M123" s="64"/>
      <c r="N123" s="64"/>
      <c r="O123" s="180"/>
      <c r="P123" s="393"/>
      <c r="Q123" s="180"/>
      <c r="R123" s="180"/>
      <c r="V123" s="85"/>
      <c r="AA123" s="321"/>
      <c r="AB123" s="321"/>
      <c r="AC123" s="321"/>
      <c r="AD123" s="321"/>
      <c r="AE123" s="321"/>
      <c r="AF123" s="321"/>
      <c r="AG123" s="322"/>
      <c r="AH123" s="323"/>
      <c r="AI123" s="323"/>
      <c r="AJ123" s="323"/>
      <c r="AK123" s="324"/>
      <c r="AL123" s="321"/>
      <c r="AM123" s="325"/>
      <c r="AN123" s="326"/>
      <c r="AO123" s="326"/>
    </row>
    <row r="124" spans="1:41" ht="15" customHeight="1" x14ac:dyDescent="0.25">
      <c r="A124" s="47"/>
      <c r="B124" s="43"/>
      <c r="C124" s="43"/>
      <c r="D124" s="43"/>
      <c r="E124" s="43"/>
      <c r="F124" s="51"/>
      <c r="G124" s="44"/>
      <c r="H124" s="44"/>
      <c r="I124" s="44"/>
      <c r="J124" s="44"/>
      <c r="K124" s="59"/>
      <c r="L124" s="71"/>
      <c r="M124" s="59"/>
      <c r="N124" s="59"/>
      <c r="O124" s="180"/>
      <c r="P124" s="180"/>
      <c r="Q124" s="180"/>
      <c r="R124" s="180"/>
      <c r="V124" s="334"/>
      <c r="AA124" s="321"/>
      <c r="AB124" s="321"/>
      <c r="AC124" s="321"/>
      <c r="AD124" s="321"/>
      <c r="AE124" s="321"/>
      <c r="AF124" s="321"/>
      <c r="AG124" s="322"/>
      <c r="AH124" s="323"/>
      <c r="AI124" s="323"/>
      <c r="AJ124" s="323"/>
      <c r="AK124" s="324"/>
      <c r="AL124" s="321"/>
      <c r="AM124" s="325"/>
      <c r="AN124" s="326"/>
      <c r="AO124" s="326"/>
    </row>
    <row r="125" spans="1:41" x14ac:dyDescent="0.25">
      <c r="A125" s="526" t="s">
        <v>328</v>
      </c>
      <c r="B125" s="527"/>
      <c r="C125" s="527"/>
      <c r="D125" s="527"/>
      <c r="E125" s="527"/>
      <c r="F125" s="527"/>
      <c r="G125" s="527"/>
      <c r="H125" s="527"/>
      <c r="I125" s="527"/>
      <c r="J125" s="527"/>
      <c r="K125" s="527"/>
      <c r="L125" s="527"/>
      <c r="M125" s="527"/>
      <c r="N125" s="528"/>
      <c r="O125" s="514" t="s">
        <v>986</v>
      </c>
      <c r="P125" s="515"/>
      <c r="Q125" s="515"/>
      <c r="R125" s="516"/>
      <c r="V125" s="334"/>
      <c r="AA125" s="293"/>
      <c r="AB125" s="295"/>
      <c r="AC125" s="295"/>
      <c r="AD125" s="295"/>
      <c r="AE125" s="293"/>
      <c r="AF125" s="293"/>
      <c r="AG125" s="327"/>
      <c r="AH125" s="328"/>
      <c r="AI125" s="329"/>
      <c r="AJ125" s="329"/>
      <c r="AK125" s="330"/>
      <c r="AL125" s="331"/>
      <c r="AM125" s="332"/>
      <c r="AN125" s="326"/>
      <c r="AO125" s="326"/>
    </row>
    <row r="126" spans="1:41" ht="21" x14ac:dyDescent="0.25">
      <c r="A126" s="111" t="s">
        <v>49</v>
      </c>
      <c r="B126" s="111" t="s">
        <v>280</v>
      </c>
      <c r="C126" s="111" t="s">
        <v>228</v>
      </c>
      <c r="D126" s="111" t="s">
        <v>8</v>
      </c>
      <c r="E126" s="111" t="s">
        <v>52</v>
      </c>
      <c r="F126" s="111" t="s">
        <v>43</v>
      </c>
      <c r="G126" s="112" t="s">
        <v>38</v>
      </c>
      <c r="H126" s="113" t="s">
        <v>196</v>
      </c>
      <c r="I126" s="113" t="s">
        <v>943</v>
      </c>
      <c r="J126" s="114" t="s">
        <v>197</v>
      </c>
      <c r="K126" s="115" t="s">
        <v>46</v>
      </c>
      <c r="L126" s="111" t="s">
        <v>9</v>
      </c>
      <c r="M126" s="94" t="s">
        <v>1030</v>
      </c>
      <c r="N126" s="94" t="s">
        <v>1028</v>
      </c>
      <c r="O126" s="517"/>
      <c r="P126" s="518"/>
      <c r="Q126" s="518"/>
      <c r="R126" s="519"/>
      <c r="S126" s="73"/>
      <c r="T126" s="73"/>
      <c r="U126" s="73"/>
      <c r="AA126" s="293"/>
      <c r="AB126" s="295"/>
      <c r="AC126" s="295"/>
      <c r="AD126" s="295"/>
      <c r="AE126" s="293"/>
      <c r="AF126" s="293"/>
      <c r="AG126" s="327"/>
      <c r="AH126" s="328"/>
      <c r="AI126" s="329"/>
      <c r="AJ126" s="329"/>
      <c r="AK126" s="330"/>
      <c r="AL126" s="331"/>
      <c r="AM126" s="332"/>
      <c r="AN126" s="326"/>
      <c r="AO126" s="326"/>
    </row>
    <row r="127" spans="1:41" x14ac:dyDescent="0.25">
      <c r="A127" s="524" t="s">
        <v>10</v>
      </c>
      <c r="B127" s="525"/>
      <c r="C127" s="525"/>
      <c r="D127" s="525"/>
      <c r="E127" s="525"/>
      <c r="F127" s="525"/>
      <c r="G127" s="525"/>
      <c r="H127" s="525"/>
      <c r="I127" s="525"/>
      <c r="J127" s="525"/>
      <c r="K127" s="525"/>
      <c r="L127" s="525"/>
      <c r="M127" s="525"/>
      <c r="N127" s="454"/>
      <c r="O127" s="377" t="s">
        <v>987</v>
      </c>
      <c r="P127" s="377" t="s">
        <v>988</v>
      </c>
      <c r="Q127" s="380" t="s">
        <v>989</v>
      </c>
      <c r="R127" s="380" t="s">
        <v>990</v>
      </c>
      <c r="V127" s="334"/>
      <c r="AA127" s="293"/>
      <c r="AB127" s="295"/>
      <c r="AC127" s="295"/>
      <c r="AD127" s="295"/>
      <c r="AE127" s="293"/>
      <c r="AF127" s="293"/>
      <c r="AG127" s="327"/>
      <c r="AH127" s="328"/>
      <c r="AI127" s="329"/>
      <c r="AJ127" s="329"/>
      <c r="AK127" s="330"/>
      <c r="AL127" s="331"/>
      <c r="AM127" s="332"/>
      <c r="AN127" s="326"/>
      <c r="AO127" s="326"/>
    </row>
    <row r="128" spans="1:41" x14ac:dyDescent="0.25">
      <c r="A128" s="101">
        <v>95</v>
      </c>
      <c r="B128" s="122" t="s">
        <v>10</v>
      </c>
      <c r="C128" s="122" t="s">
        <v>273</v>
      </c>
      <c r="D128" s="122" t="s">
        <v>255</v>
      </c>
      <c r="E128" s="101">
        <f>11.96+0.2</f>
        <v>12.16</v>
      </c>
      <c r="F128" s="101" t="s">
        <v>279</v>
      </c>
      <c r="G128" s="194">
        <v>600000</v>
      </c>
      <c r="H128" s="90" t="s">
        <v>7</v>
      </c>
      <c r="I128" s="90" t="s">
        <v>7</v>
      </c>
      <c r="J128" s="90" t="s">
        <v>7</v>
      </c>
      <c r="K128" s="142">
        <f>E128*G128</f>
        <v>7296000</v>
      </c>
      <c r="L128" s="198" t="s">
        <v>898</v>
      </c>
      <c r="M128" s="139">
        <f t="shared" ref="M128" si="44">K128</f>
        <v>7296000</v>
      </c>
      <c r="N128" s="139">
        <f>'Land Acquisition'!P192+'Land Acquisition'!P194+'Land Acquisition'!P196+'Land Acquisition'!P200+'Land Acquisition'!P203+'Land Acquisition'!P206+'Land Acquisition'!P209+'Land Acquisition'!P211+'Land Acquisition'!P217+'Land Acquisition'!P219</f>
        <v>18523814.624304209</v>
      </c>
      <c r="O128" s="385">
        <v>1</v>
      </c>
      <c r="P128" s="387">
        <f>M128*O128</f>
        <v>7296000</v>
      </c>
      <c r="Q128" s="386">
        <v>0</v>
      </c>
      <c r="R128" s="389">
        <f>M128*Q128</f>
        <v>0</v>
      </c>
      <c r="S128" s="69" t="s">
        <v>954</v>
      </c>
      <c r="V128" s="63"/>
      <c r="W128" s="63"/>
      <c r="X128" s="63"/>
      <c r="Y128" s="63"/>
      <c r="AA128" s="293"/>
      <c r="AB128" s="295"/>
      <c r="AC128" s="295"/>
      <c r="AD128" s="295"/>
      <c r="AE128" s="293"/>
      <c r="AF128" s="293"/>
      <c r="AG128" s="327"/>
      <c r="AH128" s="328"/>
      <c r="AI128" s="329"/>
      <c r="AJ128" s="329"/>
      <c r="AK128" s="330"/>
      <c r="AL128" s="331"/>
      <c r="AM128" s="332"/>
      <c r="AN128" s="326"/>
      <c r="AO128" s="326"/>
    </row>
    <row r="129" spans="1:41" x14ac:dyDescent="0.25">
      <c r="A129" s="524" t="s">
        <v>412</v>
      </c>
      <c r="B129" s="525"/>
      <c r="C129" s="525"/>
      <c r="D129" s="525"/>
      <c r="E129" s="525"/>
      <c r="F129" s="525"/>
      <c r="G129" s="525"/>
      <c r="H129" s="525"/>
      <c r="I129" s="525"/>
      <c r="J129" s="525"/>
      <c r="K129" s="525"/>
      <c r="L129" s="525"/>
      <c r="M129" s="525"/>
      <c r="N129" s="454"/>
      <c r="O129" s="530"/>
      <c r="P129" s="531"/>
      <c r="Q129" s="531"/>
      <c r="R129" s="531"/>
      <c r="V129" s="63"/>
      <c r="W129" s="63"/>
      <c r="X129" s="63"/>
      <c r="Y129" s="63"/>
      <c r="AA129" s="293"/>
      <c r="AB129" s="295"/>
      <c r="AC129" s="295"/>
      <c r="AD129" s="295"/>
      <c r="AE129" s="293"/>
      <c r="AF129" s="293"/>
      <c r="AG129" s="327"/>
      <c r="AH129" s="328"/>
      <c r="AI129" s="329"/>
      <c r="AJ129" s="329"/>
      <c r="AK129" s="330"/>
      <c r="AL129" s="331"/>
      <c r="AM129" s="332"/>
      <c r="AN129" s="326"/>
      <c r="AO129" s="326"/>
    </row>
    <row r="130" spans="1:41" x14ac:dyDescent="0.25">
      <c r="A130" s="101">
        <v>96</v>
      </c>
      <c r="B130" s="122" t="s">
        <v>430</v>
      </c>
      <c r="C130" s="122"/>
      <c r="D130" s="122" t="s">
        <v>436</v>
      </c>
      <c r="E130" s="104">
        <f>51700</f>
        <v>51700</v>
      </c>
      <c r="F130" s="101" t="s">
        <v>335</v>
      </c>
      <c r="G130" s="140">
        <f>H130/E130</f>
        <v>132.98963249516441</v>
      </c>
      <c r="H130" s="371">
        <f>7597342-360000-361778</f>
        <v>6875564</v>
      </c>
      <c r="I130" s="141">
        <f>H130*0.15</f>
        <v>1031334.6</v>
      </c>
      <c r="J130" s="372">
        <f>H130*0.15</f>
        <v>1031334.6</v>
      </c>
      <c r="K130" s="142">
        <f>SUM(H130:J130)</f>
        <v>8938233.1999999993</v>
      </c>
      <c r="L130" s="200" t="s">
        <v>942</v>
      </c>
      <c r="M130" s="109">
        <f>K130</f>
        <v>8938233.1999999993</v>
      </c>
      <c r="N130" s="109">
        <f>'Land Acquisition'!P221</f>
        <v>1572408.4661887351</v>
      </c>
      <c r="O130" s="385">
        <v>1</v>
      </c>
      <c r="P130" s="387">
        <f t="shared" ref="P130:P136" si="45">M130*O130</f>
        <v>8938233.1999999993</v>
      </c>
      <c r="Q130" s="386">
        <v>0</v>
      </c>
      <c r="R130" s="389">
        <f t="shared" ref="R130:R135" si="46">M130*Q130</f>
        <v>0</v>
      </c>
      <c r="V130" s="353"/>
      <c r="W130" s="354"/>
      <c r="X130" s="63"/>
      <c r="Y130" s="63"/>
      <c r="AA130" s="293"/>
      <c r="AB130" s="295"/>
      <c r="AC130" s="295"/>
      <c r="AD130" s="295"/>
      <c r="AE130" s="293"/>
      <c r="AF130" s="293"/>
      <c r="AG130" s="327"/>
      <c r="AH130" s="328"/>
      <c r="AI130" s="329"/>
      <c r="AJ130" s="329"/>
      <c r="AK130" s="330"/>
      <c r="AL130" s="331"/>
      <c r="AM130" s="332"/>
      <c r="AN130" s="326"/>
      <c r="AO130" s="326"/>
    </row>
    <row r="131" spans="1:41" x14ac:dyDescent="0.25">
      <c r="A131" s="101">
        <v>97</v>
      </c>
      <c r="B131" s="122" t="s">
        <v>431</v>
      </c>
      <c r="C131" s="122"/>
      <c r="D131" s="122" t="s">
        <v>437</v>
      </c>
      <c r="E131" s="104">
        <f>57600</f>
        <v>57600</v>
      </c>
      <c r="F131" s="101" t="s">
        <v>335</v>
      </c>
      <c r="G131" s="140">
        <f t="shared" ref="G131:G135" si="47">H131/E131</f>
        <v>117.33142361111111</v>
      </c>
      <c r="H131" s="371">
        <f>7096204-337914</f>
        <v>6758290</v>
      </c>
      <c r="I131" s="141">
        <f t="shared" ref="I131:I135" si="48">H131*0.15</f>
        <v>1013743.5</v>
      </c>
      <c r="J131" s="372">
        <f t="shared" ref="J131:J135" si="49">H131*0.15</f>
        <v>1013743.5</v>
      </c>
      <c r="K131" s="142">
        <f t="shared" ref="K131:K134" si="50">SUM(H131:J131)</f>
        <v>8785777</v>
      </c>
      <c r="L131" s="200" t="s">
        <v>944</v>
      </c>
      <c r="M131" s="109">
        <f t="shared" ref="M131:M135" si="51">K131</f>
        <v>8785777</v>
      </c>
      <c r="N131" s="109">
        <f>'Land Acquisition'!P228</f>
        <v>2379155.6818964677</v>
      </c>
      <c r="O131" s="385">
        <v>1</v>
      </c>
      <c r="P131" s="387">
        <f t="shared" si="45"/>
        <v>8785777</v>
      </c>
      <c r="Q131" s="386">
        <v>0</v>
      </c>
      <c r="R131" s="389">
        <f t="shared" si="46"/>
        <v>0</v>
      </c>
      <c r="V131" s="353"/>
      <c r="W131" s="354"/>
      <c r="X131" s="63"/>
      <c r="Y131" s="63"/>
      <c r="AA131" s="293"/>
      <c r="AB131" s="295"/>
      <c r="AC131" s="295"/>
      <c r="AD131" s="295"/>
      <c r="AE131" s="293"/>
      <c r="AF131" s="293"/>
      <c r="AG131" s="327"/>
      <c r="AH131" s="328"/>
      <c r="AI131" s="329"/>
      <c r="AJ131" s="329"/>
      <c r="AK131" s="330"/>
      <c r="AL131" s="331"/>
      <c r="AM131" s="332"/>
      <c r="AN131" s="326"/>
      <c r="AO131" s="326"/>
    </row>
    <row r="132" spans="1:41" x14ac:dyDescent="0.25">
      <c r="A132" s="101">
        <v>98</v>
      </c>
      <c r="B132" s="122" t="s">
        <v>432</v>
      </c>
      <c r="C132" s="122"/>
      <c r="D132" s="122" t="s">
        <v>438</v>
      </c>
      <c r="E132" s="104">
        <f>101000</f>
        <v>101000</v>
      </c>
      <c r="F132" s="101" t="s">
        <v>452</v>
      </c>
      <c r="G132" s="140">
        <f t="shared" si="47"/>
        <v>139.89054455445546</v>
      </c>
      <c r="H132" s="371">
        <f>15360392-500000-731447</f>
        <v>14128945</v>
      </c>
      <c r="I132" s="141">
        <f t="shared" si="48"/>
        <v>2119341.75</v>
      </c>
      <c r="J132" s="372">
        <f t="shared" si="49"/>
        <v>2119341.75</v>
      </c>
      <c r="K132" s="142">
        <f t="shared" si="50"/>
        <v>18367628.5</v>
      </c>
      <c r="L132" s="200" t="s">
        <v>942</v>
      </c>
      <c r="M132" s="109">
        <f t="shared" si="51"/>
        <v>18367628.5</v>
      </c>
      <c r="N132" s="109">
        <f>'Land Acquisition'!P240</f>
        <v>8021226.0454422832</v>
      </c>
      <c r="O132" s="385">
        <v>1</v>
      </c>
      <c r="P132" s="387">
        <f t="shared" si="45"/>
        <v>18367628.5</v>
      </c>
      <c r="Q132" s="386">
        <v>0</v>
      </c>
      <c r="R132" s="389">
        <f t="shared" si="46"/>
        <v>0</v>
      </c>
      <c r="V132" s="353"/>
      <c r="W132" s="354"/>
      <c r="X132" s="63"/>
      <c r="Y132" s="63"/>
      <c r="AA132" s="293"/>
      <c r="AB132" s="295"/>
      <c r="AC132" s="295"/>
      <c r="AD132" s="295"/>
      <c r="AE132" s="293"/>
      <c r="AF132" s="293"/>
      <c r="AG132" s="327"/>
      <c r="AH132" s="328"/>
      <c r="AI132" s="329"/>
      <c r="AJ132" s="329"/>
      <c r="AK132" s="330"/>
      <c r="AL132" s="331"/>
      <c r="AM132" s="332"/>
      <c r="AN132" s="326"/>
      <c r="AO132" s="326"/>
    </row>
    <row r="133" spans="1:41" x14ac:dyDescent="0.25">
      <c r="A133" s="101">
        <v>99</v>
      </c>
      <c r="B133" s="122" t="s">
        <v>433</v>
      </c>
      <c r="C133" s="122"/>
      <c r="D133" s="122" t="s">
        <v>439</v>
      </c>
      <c r="E133" s="104">
        <f>58000</f>
        <v>58000</v>
      </c>
      <c r="F133" s="101" t="s">
        <v>452</v>
      </c>
      <c r="G133" s="140">
        <f t="shared" si="47"/>
        <v>152.2505172413793</v>
      </c>
      <c r="H133" s="371">
        <f>9734056-440000-463526</f>
        <v>8830530</v>
      </c>
      <c r="I133" s="141">
        <f t="shared" si="48"/>
        <v>1324579.5</v>
      </c>
      <c r="J133" s="372">
        <f t="shared" si="49"/>
        <v>1324579.5</v>
      </c>
      <c r="K133" s="142">
        <f t="shared" si="50"/>
        <v>11479689</v>
      </c>
      <c r="L133" s="200" t="s">
        <v>942</v>
      </c>
      <c r="M133" s="109">
        <f t="shared" si="51"/>
        <v>11479689</v>
      </c>
      <c r="N133" s="109">
        <f>'Land Acquisition'!P247</f>
        <v>8185794.551107605</v>
      </c>
      <c r="O133" s="385">
        <v>1</v>
      </c>
      <c r="P133" s="387">
        <f t="shared" si="45"/>
        <v>11479689</v>
      </c>
      <c r="Q133" s="386">
        <v>0</v>
      </c>
      <c r="R133" s="389">
        <f t="shared" si="46"/>
        <v>0</v>
      </c>
      <c r="V133" s="353"/>
      <c r="W133" s="354"/>
      <c r="X133" s="63"/>
      <c r="Y133" s="63"/>
      <c r="AA133" s="293"/>
      <c r="AB133" s="295"/>
      <c r="AC133" s="295"/>
      <c r="AD133" s="295"/>
      <c r="AE133" s="293"/>
      <c r="AF133" s="293"/>
      <c r="AG133" s="327"/>
      <c r="AH133" s="328"/>
      <c r="AI133" s="329"/>
      <c r="AJ133" s="329"/>
      <c r="AK133" s="330"/>
      <c r="AL133" s="331"/>
      <c r="AM133" s="332"/>
      <c r="AN133" s="326"/>
      <c r="AO133" s="326"/>
    </row>
    <row r="134" spans="1:41" x14ac:dyDescent="0.25">
      <c r="A134" s="101">
        <v>100</v>
      </c>
      <c r="B134" s="122" t="s">
        <v>434</v>
      </c>
      <c r="C134" s="122"/>
      <c r="D134" s="122" t="s">
        <v>440</v>
      </c>
      <c r="E134" s="104">
        <f>156000</f>
        <v>156000</v>
      </c>
      <c r="F134" s="101" t="s">
        <v>452</v>
      </c>
      <c r="G134" s="140">
        <f t="shared" si="47"/>
        <v>200.00166666666667</v>
      </c>
      <c r="H134" s="371">
        <f>32760273-1560013</f>
        <v>31200260</v>
      </c>
      <c r="I134" s="141">
        <f t="shared" si="48"/>
        <v>4680039</v>
      </c>
      <c r="J134" s="372">
        <f t="shared" si="49"/>
        <v>4680039</v>
      </c>
      <c r="K134" s="142">
        <f t="shared" si="50"/>
        <v>40560338</v>
      </c>
      <c r="L134" s="200" t="s">
        <v>1020</v>
      </c>
      <c r="M134" s="109">
        <f t="shared" si="51"/>
        <v>40560338</v>
      </c>
      <c r="N134" s="109">
        <f>'Land Acquisition'!P271</f>
        <v>20283372.749203108</v>
      </c>
      <c r="O134" s="385">
        <v>1</v>
      </c>
      <c r="P134" s="387">
        <f t="shared" si="45"/>
        <v>40560338</v>
      </c>
      <c r="Q134" s="386">
        <v>0</v>
      </c>
      <c r="R134" s="389">
        <f t="shared" si="46"/>
        <v>0</v>
      </c>
      <c r="V134" s="353"/>
      <c r="W134" s="354"/>
      <c r="X134" s="63"/>
      <c r="Y134" s="63"/>
      <c r="AA134" s="293"/>
      <c r="AB134" s="295"/>
      <c r="AC134" s="295"/>
      <c r="AD134" s="295"/>
      <c r="AE134" s="293"/>
      <c r="AF134" s="293"/>
      <c r="AG134" s="327"/>
      <c r="AH134" s="328"/>
      <c r="AI134" s="329"/>
      <c r="AJ134" s="329"/>
      <c r="AK134" s="330"/>
      <c r="AL134" s="331"/>
      <c r="AM134" s="332"/>
      <c r="AN134" s="326"/>
      <c r="AO134" s="326"/>
    </row>
    <row r="135" spans="1:41" x14ac:dyDescent="0.25">
      <c r="A135" s="101">
        <v>101</v>
      </c>
      <c r="B135" s="122" t="s">
        <v>435</v>
      </c>
      <c r="C135" s="122"/>
      <c r="D135" s="122" t="s">
        <v>441</v>
      </c>
      <c r="E135" s="104">
        <f>50000+30000</f>
        <v>80000</v>
      </c>
      <c r="F135" s="101" t="s">
        <v>452</v>
      </c>
      <c r="G135" s="140">
        <f t="shared" si="47"/>
        <v>113.43825</v>
      </c>
      <c r="H135" s="371">
        <f>8620269-120000-410489+(775280)+(210000)</f>
        <v>9075060</v>
      </c>
      <c r="I135" s="141">
        <f t="shared" si="48"/>
        <v>1361259</v>
      </c>
      <c r="J135" s="372">
        <f t="shared" si="49"/>
        <v>1361259</v>
      </c>
      <c r="K135" s="374">
        <f>SUM(H135:J135)</f>
        <v>11797578</v>
      </c>
      <c r="L135" s="200" t="s">
        <v>973</v>
      </c>
      <c r="M135" s="109">
        <f t="shared" si="51"/>
        <v>11797578</v>
      </c>
      <c r="N135" s="109">
        <f>'Land Acquisition'!P275</f>
        <v>14004584.932941312</v>
      </c>
      <c r="O135" s="385">
        <v>1</v>
      </c>
      <c r="P135" s="387">
        <f t="shared" si="45"/>
        <v>11797578</v>
      </c>
      <c r="Q135" s="386">
        <v>0</v>
      </c>
      <c r="R135" s="389">
        <f t="shared" si="46"/>
        <v>0</v>
      </c>
      <c r="S135" s="69" t="s">
        <v>972</v>
      </c>
      <c r="V135" s="353"/>
      <c r="W135" s="354"/>
      <c r="X135" s="63"/>
      <c r="Y135" s="63"/>
      <c r="AA135" s="293"/>
      <c r="AB135" s="295"/>
      <c r="AC135" s="295"/>
      <c r="AD135" s="295"/>
      <c r="AE135" s="293"/>
      <c r="AF135" s="293"/>
      <c r="AG135" s="327"/>
      <c r="AH135" s="328"/>
      <c r="AI135" s="329"/>
      <c r="AJ135" s="329"/>
      <c r="AK135" s="330"/>
      <c r="AL135" s="331"/>
      <c r="AM135" s="332"/>
      <c r="AN135" s="326"/>
      <c r="AO135" s="326"/>
    </row>
    <row r="136" spans="1:41" hidden="1" x14ac:dyDescent="0.25">
      <c r="A136" s="193"/>
      <c r="B136" s="189" t="s">
        <v>256</v>
      </c>
      <c r="C136" s="189" t="s">
        <v>274</v>
      </c>
      <c r="D136" s="189" t="s">
        <v>256</v>
      </c>
      <c r="E136" s="193"/>
      <c r="F136" s="193"/>
      <c r="G136" s="194"/>
      <c r="H136" s="195"/>
      <c r="I136" s="141">
        <f t="shared" ref="I136" si="52">H136*0.2</f>
        <v>0</v>
      </c>
      <c r="J136" s="196"/>
      <c r="K136" s="197"/>
      <c r="L136" s="189" t="s">
        <v>453</v>
      </c>
      <c r="M136" s="109"/>
      <c r="N136" s="109"/>
      <c r="O136" s="378"/>
      <c r="P136" s="388">
        <f t="shared" si="45"/>
        <v>0</v>
      </c>
      <c r="Q136" s="381"/>
      <c r="R136" s="381"/>
      <c r="V136" s="63"/>
      <c r="W136" s="63"/>
      <c r="X136" s="63"/>
      <c r="Y136" s="63"/>
      <c r="AA136" s="314"/>
      <c r="AB136" s="314"/>
      <c r="AC136" s="314"/>
      <c r="AD136" s="314"/>
      <c r="AE136" s="314"/>
      <c r="AF136" s="314"/>
      <c r="AG136" s="315"/>
      <c r="AH136" s="316"/>
      <c r="AI136" s="317"/>
      <c r="AJ136" s="317"/>
      <c r="AK136" s="318"/>
      <c r="AL136" s="186"/>
      <c r="AM136" s="319"/>
      <c r="AN136" s="59"/>
      <c r="AO136" s="59"/>
    </row>
    <row r="137" spans="1:41" ht="15" customHeight="1" x14ac:dyDescent="0.25">
      <c r="A137" s="490" t="s">
        <v>196</v>
      </c>
      <c r="B137" s="491"/>
      <c r="C137" s="491"/>
      <c r="D137" s="491"/>
      <c r="E137" s="491"/>
      <c r="F137" s="491"/>
      <c r="G137" s="491"/>
      <c r="H137" s="491"/>
      <c r="I137" s="491"/>
      <c r="J137" s="491"/>
      <c r="K137" s="492">
        <f>SUM(K128:K136)</f>
        <v>107225243.7</v>
      </c>
      <c r="L137" s="492"/>
      <c r="M137" s="493">
        <f>SUM(M128:M136)</f>
        <v>107225243.7</v>
      </c>
      <c r="N137" s="494">
        <f>SUM(N128:N135)</f>
        <v>72970357.051083729</v>
      </c>
      <c r="O137" s="357"/>
      <c r="P137" s="357">
        <f>SUM(P128,P130:P135)</f>
        <v>107225243.7</v>
      </c>
      <c r="Q137" s="357"/>
      <c r="R137" s="357">
        <f>SUM(R128,R130:R135)</f>
        <v>0</v>
      </c>
      <c r="V137" s="63"/>
      <c r="W137" s="63"/>
      <c r="X137" s="63"/>
      <c r="Y137" s="63"/>
      <c r="AA137" s="63"/>
      <c r="AB137" s="63"/>
      <c r="AC137" s="63"/>
      <c r="AD137" s="63"/>
      <c r="AE137" s="63"/>
      <c r="AF137" s="63"/>
      <c r="AG137" s="63"/>
      <c r="AH137" s="63"/>
      <c r="AI137" s="63"/>
      <c r="AJ137" s="63"/>
      <c r="AK137" s="63"/>
      <c r="AL137" s="63"/>
      <c r="AM137" s="63"/>
      <c r="AN137" s="63"/>
      <c r="AO137" s="63"/>
    </row>
    <row r="138" spans="1:41" ht="15.75" customHeight="1" x14ac:dyDescent="0.25">
      <c r="A138" s="147" t="s">
        <v>300</v>
      </c>
      <c r="B138" s="107"/>
      <c r="C138" s="107"/>
      <c r="D138" s="107"/>
      <c r="E138" s="236"/>
      <c r="F138" s="144"/>
      <c r="G138" s="145"/>
      <c r="H138" s="146"/>
      <c r="I138" s="146"/>
      <c r="J138" s="146"/>
      <c r="K138" s="108">
        <f>SUM(K137,K122,K38)</f>
        <v>292102919.86909997</v>
      </c>
      <c r="L138" s="108"/>
      <c r="M138" s="357">
        <f>SUM(M137,M122,M38)</f>
        <v>292102919.86909997</v>
      </c>
      <c r="N138" s="108">
        <f>N137+N122+N38</f>
        <v>114751050.66894099</v>
      </c>
      <c r="O138" s="357"/>
      <c r="P138" s="392">
        <f>SUM(P137,P122,P38)</f>
        <v>238410062.98644799</v>
      </c>
      <c r="Q138" s="357"/>
      <c r="R138" s="391">
        <f t="shared" ref="R138" si="53">SUM(R137,R122,R38)</f>
        <v>53692856.882652</v>
      </c>
      <c r="V138" s="63"/>
      <c r="W138" s="63"/>
      <c r="X138" s="63"/>
      <c r="Y138" s="63"/>
      <c r="AA138" s="63"/>
      <c r="AB138" s="63"/>
      <c r="AC138" s="63"/>
      <c r="AD138" s="63"/>
      <c r="AE138" s="63"/>
      <c r="AF138" s="63"/>
      <c r="AG138" s="63"/>
      <c r="AH138" s="63"/>
      <c r="AI138" s="63"/>
      <c r="AJ138" s="63"/>
      <c r="AK138" s="63"/>
      <c r="AL138" s="63"/>
      <c r="AM138" s="63"/>
      <c r="AN138" s="63"/>
      <c r="AO138" s="63"/>
    </row>
    <row r="139" spans="1:41" ht="16.5" customHeight="1" x14ac:dyDescent="0.25">
      <c r="A139" s="148"/>
      <c r="B139" s="148"/>
      <c r="C139" s="148"/>
      <c r="D139" s="148"/>
      <c r="E139" s="238"/>
      <c r="F139" s="148"/>
      <c r="G139" s="149"/>
      <c r="H139" s="150"/>
      <c r="I139" s="151"/>
      <c r="J139" s="151"/>
      <c r="K139" s="152"/>
      <c r="L139" s="186"/>
      <c r="M139" s="153"/>
      <c r="N139" s="153"/>
      <c r="O139" s="180"/>
      <c r="P139" s="180"/>
      <c r="Q139" s="180"/>
      <c r="R139" s="180"/>
      <c r="Z139" s="69" t="s">
        <v>337</v>
      </c>
    </row>
    <row r="140" spans="1:41" x14ac:dyDescent="0.25">
      <c r="A140" s="180"/>
      <c r="B140" s="180"/>
      <c r="C140" s="180"/>
      <c r="D140" s="180"/>
      <c r="E140" s="181"/>
      <c r="F140" s="181"/>
      <c r="G140" s="182"/>
      <c r="H140" s="183"/>
      <c r="I140" s="184"/>
      <c r="J140" s="184"/>
      <c r="K140" s="185"/>
      <c r="L140" s="186"/>
      <c r="M140" s="153"/>
      <c r="N140" s="153"/>
      <c r="O140" s="180"/>
      <c r="P140" s="180"/>
      <c r="Q140" s="180"/>
      <c r="R140" s="180"/>
    </row>
    <row r="141" spans="1:41" x14ac:dyDescent="0.25">
      <c r="A141" s="526" t="s">
        <v>302</v>
      </c>
      <c r="B141" s="527"/>
      <c r="C141" s="527"/>
      <c r="D141" s="527"/>
      <c r="E141" s="527"/>
      <c r="F141" s="527"/>
      <c r="G141" s="527"/>
      <c r="H141" s="527"/>
      <c r="I141" s="527"/>
      <c r="J141" s="527"/>
      <c r="K141" s="527"/>
      <c r="L141" s="527"/>
      <c r="M141" s="528"/>
      <c r="N141" s="458"/>
      <c r="O141" s="180"/>
      <c r="P141" s="180"/>
      <c r="Q141" s="180"/>
      <c r="R141" s="180"/>
    </row>
    <row r="142" spans="1:41" x14ac:dyDescent="0.25">
      <c r="A142" s="111" t="s">
        <v>49</v>
      </c>
      <c r="B142" s="111" t="s">
        <v>906</v>
      </c>
      <c r="C142" s="111" t="s">
        <v>228</v>
      </c>
      <c r="D142" s="111" t="s">
        <v>8</v>
      </c>
      <c r="E142" s="111" t="s">
        <v>52</v>
      </c>
      <c r="F142" s="111" t="s">
        <v>43</v>
      </c>
      <c r="G142" s="112" t="s">
        <v>38</v>
      </c>
      <c r="H142" s="113" t="s">
        <v>196</v>
      </c>
      <c r="I142" s="113" t="s">
        <v>900</v>
      </c>
      <c r="J142" s="114" t="s">
        <v>888</v>
      </c>
      <c r="K142" s="115" t="s">
        <v>63</v>
      </c>
      <c r="L142" s="187"/>
      <c r="M142" s="116" t="s">
        <v>292</v>
      </c>
      <c r="N142" s="177"/>
      <c r="O142" s="180"/>
      <c r="P142" s="180"/>
      <c r="Q142" s="180"/>
      <c r="R142" s="180"/>
    </row>
    <row r="143" spans="1:41" x14ac:dyDescent="0.25">
      <c r="A143" s="101">
        <v>102</v>
      </c>
      <c r="B143" s="154" t="s">
        <v>328</v>
      </c>
      <c r="C143" s="122" t="s">
        <v>329</v>
      </c>
      <c r="D143" s="122" t="s">
        <v>282</v>
      </c>
      <c r="E143" s="155">
        <f>'Land Acquisition'!I286/10000</f>
        <v>61.439238483708046</v>
      </c>
      <c r="F143" s="101" t="s">
        <v>279</v>
      </c>
      <c r="G143" s="90" t="s">
        <v>7</v>
      </c>
      <c r="H143" s="90" t="s">
        <v>7</v>
      </c>
      <c r="I143" s="90" t="s">
        <v>7</v>
      </c>
      <c r="J143" s="90" t="s">
        <v>7</v>
      </c>
      <c r="K143" s="142">
        <f>'Land Acquisition'!P286</f>
        <v>72970357.051083714</v>
      </c>
      <c r="L143" s="198" t="s">
        <v>904</v>
      </c>
      <c r="M143" s="139">
        <f>K143</f>
        <v>72970357.051083714</v>
      </c>
      <c r="N143" s="459"/>
      <c r="O143" s="180"/>
      <c r="P143" s="393">
        <f>M138+N138+M153</f>
        <v>411235514.33607751</v>
      </c>
      <c r="Q143" s="180"/>
      <c r="R143" s="180"/>
      <c r="V143" s="219"/>
    </row>
    <row r="144" spans="1:41" x14ac:dyDescent="0.25">
      <c r="A144" s="101">
        <v>103</v>
      </c>
      <c r="B144" s="154" t="s">
        <v>330</v>
      </c>
      <c r="C144" s="122" t="s">
        <v>275</v>
      </c>
      <c r="D144" s="122" t="s">
        <v>283</v>
      </c>
      <c r="E144" s="155">
        <f>'Land Acquisition'!N280</f>
        <v>43.898670608860279</v>
      </c>
      <c r="F144" s="101" t="s">
        <v>279</v>
      </c>
      <c r="G144" s="90" t="s">
        <v>7</v>
      </c>
      <c r="H144" s="90" t="s">
        <v>7</v>
      </c>
      <c r="I144" s="90" t="s">
        <v>7</v>
      </c>
      <c r="J144" s="90" t="s">
        <v>7</v>
      </c>
      <c r="K144" s="142">
        <f>'Land Acquisition'!P280</f>
        <v>29727351.427786939</v>
      </c>
      <c r="L144" s="198" t="s">
        <v>904</v>
      </c>
      <c r="M144" s="139">
        <f t="shared" ref="M144:M147" si="54">K144</f>
        <v>29727351.427786939</v>
      </c>
      <c r="N144" s="459"/>
      <c r="O144" s="393"/>
      <c r="P144" s="180"/>
      <c r="Q144" s="180"/>
      <c r="R144" s="180"/>
      <c r="V144" s="219"/>
    </row>
    <row r="145" spans="1:22" x14ac:dyDescent="0.25">
      <c r="A145" s="101">
        <v>104</v>
      </c>
      <c r="B145" s="154" t="s">
        <v>370</v>
      </c>
      <c r="C145" s="122" t="s">
        <v>275</v>
      </c>
      <c r="D145" s="122" t="s">
        <v>283</v>
      </c>
      <c r="E145" s="155">
        <f>'Land Acquisition'!N282</f>
        <v>0.37213602932000001</v>
      </c>
      <c r="F145" s="101" t="s">
        <v>279</v>
      </c>
      <c r="G145" s="90" t="s">
        <v>7</v>
      </c>
      <c r="H145" s="90" t="s">
        <v>7</v>
      </c>
      <c r="I145" s="90" t="s">
        <v>7</v>
      </c>
      <c r="J145" s="90" t="s">
        <v>7</v>
      </c>
      <c r="K145" s="142">
        <f>'Land Acquisition'!P282</f>
        <v>661006.62207964994</v>
      </c>
      <c r="L145" s="198" t="s">
        <v>904</v>
      </c>
      <c r="M145" s="139">
        <f t="shared" si="54"/>
        <v>661006.62207964994</v>
      </c>
      <c r="N145" s="459"/>
      <c r="O145" s="180"/>
      <c r="P145" s="180"/>
      <c r="Q145" s="180"/>
      <c r="R145" s="180"/>
      <c r="V145" s="219"/>
    </row>
    <row r="146" spans="1:22" x14ac:dyDescent="0.25">
      <c r="A146" s="101">
        <v>105</v>
      </c>
      <c r="B146" s="154" t="s">
        <v>1026</v>
      </c>
      <c r="C146" s="122" t="s">
        <v>277</v>
      </c>
      <c r="D146" s="122" t="s">
        <v>284</v>
      </c>
      <c r="E146" s="155">
        <f>SUM('Land Acquisition'!I113,'Land Acquisition'!I125,'Land Acquisition'!I136,'Land Acquisition'!I167)/10000</f>
        <v>3.2098111416678403</v>
      </c>
      <c r="F146" s="101" t="s">
        <v>279</v>
      </c>
      <c r="G146" s="90" t="s">
        <v>7</v>
      </c>
      <c r="H146" s="90" t="s">
        <v>7</v>
      </c>
      <c r="I146" s="90" t="s">
        <v>7</v>
      </c>
      <c r="J146" s="90" t="s">
        <v>7</v>
      </c>
      <c r="K146" s="142">
        <f>SUM('Land Acquisition'!P113,'Land Acquisition'!P125,'Land Acquisition'!P136,'Land Acquisition'!P167,'Land Acquisition'!P117,'Land Acquisition'!P122,'Land Acquisition'!P187)</f>
        <v>6812535.7057973016</v>
      </c>
      <c r="L146" s="198" t="s">
        <v>904</v>
      </c>
      <c r="M146" s="139">
        <f t="shared" si="54"/>
        <v>6812535.7057973016</v>
      </c>
      <c r="N146" s="459"/>
      <c r="O146" s="393">
        <f>M146+M147</f>
        <v>11392335.56799067</v>
      </c>
      <c r="P146" s="180"/>
      <c r="Q146" s="180"/>
      <c r="R146" s="180"/>
      <c r="V146" s="219"/>
    </row>
    <row r="147" spans="1:22" x14ac:dyDescent="0.25">
      <c r="A147" s="101">
        <v>106</v>
      </c>
      <c r="B147" s="154" t="s">
        <v>276</v>
      </c>
      <c r="C147" s="122" t="s">
        <v>278</v>
      </c>
      <c r="D147" s="122" t="s">
        <v>284</v>
      </c>
      <c r="E147" s="155">
        <f>SUM('Land Acquisition'!I142,'Land Acquisition'!I150,'Land Acquisition'!I156,'Land Acquisition'!I163,'Land Acquisition'!I172,'Land Acquisition'!I177,'Land Acquisition'!I186)/10000</f>
        <v>2.4681219183558598</v>
      </c>
      <c r="F147" s="101" t="s">
        <v>279</v>
      </c>
      <c r="G147" s="90" t="s">
        <v>7</v>
      </c>
      <c r="H147" s="90" t="s">
        <v>7</v>
      </c>
      <c r="I147" s="90" t="s">
        <v>7</v>
      </c>
      <c r="J147" s="90" t="s">
        <v>7</v>
      </c>
      <c r="K147" s="142">
        <f>SUM('Land Acquisition'!P142,'Land Acquisition'!P150,'Land Acquisition'!P156,'Land Acquisition'!P163,'Land Acquisition'!P172,'Land Acquisition'!P177,'Land Acquisition'!P186)</f>
        <v>4579799.8621933684</v>
      </c>
      <c r="L147" s="198" t="s">
        <v>904</v>
      </c>
      <c r="M147" s="139">
        <f t="shared" si="54"/>
        <v>4579799.8621933684</v>
      </c>
      <c r="N147" s="459"/>
      <c r="O147" s="180"/>
      <c r="P147" s="180"/>
      <c r="Q147" s="180"/>
      <c r="R147" s="180"/>
      <c r="V147" s="219"/>
    </row>
    <row r="148" spans="1:22" x14ac:dyDescent="0.25">
      <c r="A148" s="106" t="s">
        <v>305</v>
      </c>
      <c r="B148" s="143"/>
      <c r="C148" s="143"/>
      <c r="D148" s="143"/>
      <c r="E148" s="156"/>
      <c r="F148" s="144"/>
      <c r="G148" s="157"/>
      <c r="H148" s="146"/>
      <c r="I148" s="146"/>
      <c r="J148" s="146"/>
      <c r="K148" s="108">
        <f>SUM(K143:K147)</f>
        <v>114751050.66894099</v>
      </c>
      <c r="L148" s="108"/>
      <c r="M148" s="357">
        <f t="shared" ref="M148" si="55">SUM(M143:M147)</f>
        <v>114751050.66894099</v>
      </c>
      <c r="N148" s="460"/>
      <c r="O148" s="180"/>
      <c r="P148" s="180"/>
      <c r="Q148" s="180"/>
      <c r="R148" s="180"/>
    </row>
    <row r="149" spans="1:22" x14ac:dyDescent="0.25">
      <c r="A149" s="158"/>
      <c r="B149" s="159"/>
      <c r="C149" s="159"/>
      <c r="D149" s="159"/>
      <c r="E149" s="160"/>
      <c r="F149" s="128"/>
      <c r="G149" s="161"/>
      <c r="H149" s="162"/>
      <c r="I149" s="162"/>
      <c r="J149" s="162"/>
      <c r="K149" s="163"/>
      <c r="L149" s="163"/>
      <c r="M149" s="163"/>
      <c r="N149" s="163"/>
      <c r="O149" s="180"/>
      <c r="P149" s="180"/>
      <c r="Q149" s="180"/>
      <c r="R149" s="180"/>
    </row>
    <row r="150" spans="1:22" x14ac:dyDescent="0.25">
      <c r="A150" s="158"/>
      <c r="B150" s="159"/>
      <c r="C150" s="159"/>
      <c r="D150" s="159"/>
      <c r="E150" s="160"/>
      <c r="F150" s="128"/>
      <c r="G150" s="161"/>
      <c r="H150" s="162"/>
      <c r="I150" s="162"/>
      <c r="J150" s="162"/>
      <c r="K150" s="163"/>
      <c r="L150" s="163"/>
      <c r="M150" s="163"/>
      <c r="N150" s="163"/>
      <c r="O150" s="180"/>
      <c r="P150" s="180"/>
      <c r="Q150" s="180"/>
      <c r="R150" s="180"/>
    </row>
    <row r="151" spans="1:22" x14ac:dyDescent="0.25">
      <c r="A151" s="532" t="s">
        <v>288</v>
      </c>
      <c r="B151" s="533"/>
      <c r="C151" s="533"/>
      <c r="D151" s="533"/>
      <c r="E151" s="533"/>
      <c r="F151" s="533"/>
      <c r="G151" s="533"/>
      <c r="H151" s="533"/>
      <c r="I151" s="533"/>
      <c r="J151" s="533"/>
      <c r="K151" s="533"/>
      <c r="L151" s="533"/>
      <c r="M151" s="534"/>
      <c r="N151" s="455"/>
      <c r="O151" s="537" t="s">
        <v>986</v>
      </c>
      <c r="P151" s="537"/>
      <c r="Q151" s="537"/>
      <c r="R151" s="537"/>
    </row>
    <row r="152" spans="1:22" x14ac:dyDescent="0.25">
      <c r="A152" s="164" t="s">
        <v>49</v>
      </c>
      <c r="B152" s="164" t="s">
        <v>280</v>
      </c>
      <c r="C152" s="164" t="s">
        <v>228</v>
      </c>
      <c r="D152" s="164" t="s">
        <v>8</v>
      </c>
      <c r="E152" s="164" t="s">
        <v>52</v>
      </c>
      <c r="F152" s="164" t="s">
        <v>43</v>
      </c>
      <c r="G152" s="165" t="s">
        <v>38</v>
      </c>
      <c r="H152" s="166" t="s">
        <v>196</v>
      </c>
      <c r="I152" s="166" t="s">
        <v>900</v>
      </c>
      <c r="J152" s="166" t="s">
        <v>901</v>
      </c>
      <c r="K152" s="167" t="s">
        <v>46</v>
      </c>
      <c r="L152" s="164" t="s">
        <v>9</v>
      </c>
      <c r="M152" s="168" t="s">
        <v>292</v>
      </c>
      <c r="N152" s="168"/>
      <c r="O152" s="143"/>
      <c r="P152" s="411" t="s">
        <v>988</v>
      </c>
      <c r="Q152" s="411"/>
      <c r="R152" s="411" t="s">
        <v>990</v>
      </c>
    </row>
    <row r="153" spans="1:22" x14ac:dyDescent="0.25">
      <c r="A153" s="169">
        <v>107</v>
      </c>
      <c r="B153" s="170" t="s">
        <v>288</v>
      </c>
      <c r="C153" s="138"/>
      <c r="D153" s="170" t="s">
        <v>907</v>
      </c>
      <c r="E153" s="138">
        <f>M138</f>
        <v>292102919.86909997</v>
      </c>
      <c r="F153" s="171" t="s">
        <v>48</v>
      </c>
      <c r="G153" s="352">
        <v>1.4999999999999999E-2</v>
      </c>
      <c r="H153" s="349">
        <f>G153*E153</f>
        <v>4381543.7980364999</v>
      </c>
      <c r="I153" s="90" t="s">
        <v>7</v>
      </c>
      <c r="J153" s="90" t="s">
        <v>7</v>
      </c>
      <c r="K153" s="338">
        <f>E153*G153</f>
        <v>4381543.7980364999</v>
      </c>
      <c r="L153" s="206" t="s">
        <v>899</v>
      </c>
      <c r="M153" s="356">
        <f>K153</f>
        <v>4381543.7980364999</v>
      </c>
      <c r="N153" s="356"/>
      <c r="O153" s="357"/>
      <c r="P153" s="409">
        <f>P138*G153</f>
        <v>3576150.9447967196</v>
      </c>
      <c r="Q153" s="357"/>
      <c r="R153" s="410">
        <f>R138*G153</f>
        <v>805392.85323977994</v>
      </c>
    </row>
    <row r="154" spans="1:22" x14ac:dyDescent="0.25">
      <c r="A154" s="172"/>
      <c r="B154" s="172"/>
      <c r="C154" s="172"/>
      <c r="D154" s="172"/>
      <c r="E154" s="172"/>
      <c r="F154" s="172"/>
      <c r="G154" s="173"/>
      <c r="H154" s="174"/>
      <c r="I154" s="174"/>
      <c r="J154" s="175"/>
      <c r="K154" s="176"/>
      <c r="L154" s="172"/>
      <c r="M154" s="177"/>
      <c r="N154" s="177"/>
      <c r="O154" s="180"/>
      <c r="P154" s="180"/>
      <c r="Q154" s="180"/>
      <c r="R154" s="180"/>
    </row>
    <row r="155" spans="1:22" x14ac:dyDescent="0.25">
      <c r="A155" s="164" t="s">
        <v>301</v>
      </c>
      <c r="B155" s="164"/>
      <c r="C155" s="164"/>
      <c r="D155" s="164"/>
      <c r="E155" s="164"/>
      <c r="F155" s="164"/>
      <c r="G155" s="165"/>
      <c r="H155" s="178"/>
      <c r="I155" s="178"/>
      <c r="J155" s="178"/>
      <c r="K155" s="179">
        <f>SUM(K153,K148,K138)</f>
        <v>411235514.33607745</v>
      </c>
      <c r="L155" s="179"/>
      <c r="M155" s="188">
        <f>SUM(M153,M148,M138)</f>
        <v>411235514.33607745</v>
      </c>
      <c r="N155" s="461"/>
      <c r="O155" s="180"/>
      <c r="P155" s="180"/>
      <c r="Q155" s="180"/>
      <c r="R155" s="180"/>
    </row>
    <row r="156" spans="1:22" x14ac:dyDescent="0.25">
      <c r="E156" s="220"/>
      <c r="O156" s="180"/>
      <c r="P156" s="180"/>
      <c r="Q156" s="180"/>
      <c r="R156" s="180"/>
    </row>
    <row r="157" spans="1:22" x14ac:dyDescent="0.25">
      <c r="A157" s="67" t="s">
        <v>303</v>
      </c>
      <c r="F157" s="1">
        <f>2000/10000</f>
        <v>0.2</v>
      </c>
      <c r="O157" s="180"/>
      <c r="P157" s="180"/>
      <c r="Q157" s="180"/>
      <c r="R157" s="180"/>
    </row>
    <row r="158" spans="1:22" x14ac:dyDescent="0.25">
      <c r="A158" s="75" t="s">
        <v>289</v>
      </c>
      <c r="O158" s="180"/>
      <c r="P158" s="180"/>
      <c r="Q158" s="180"/>
      <c r="R158" s="180"/>
      <c r="S158" s="69">
        <f>7296000-7176000</f>
        <v>120000</v>
      </c>
    </row>
    <row r="159" spans="1:22" x14ac:dyDescent="0.25">
      <c r="A159" s="76" t="s">
        <v>290</v>
      </c>
      <c r="O159" s="180"/>
      <c r="P159" s="180"/>
      <c r="Q159" s="180"/>
      <c r="R159" s="180"/>
    </row>
    <row r="160" spans="1:22" x14ac:dyDescent="0.25">
      <c r="A160" s="77" t="s">
        <v>291</v>
      </c>
      <c r="E160" s="70"/>
      <c r="I160" s="55"/>
      <c r="O160" s="180"/>
      <c r="P160" s="180"/>
      <c r="Q160" s="180"/>
      <c r="R160" s="180"/>
    </row>
    <row r="161" spans="1:25" ht="15" customHeight="1" x14ac:dyDescent="0.25">
      <c r="A161" s="78" t="s">
        <v>467</v>
      </c>
      <c r="E161" s="70"/>
      <c r="I161" s="55"/>
      <c r="O161" s="180"/>
      <c r="P161" s="180"/>
      <c r="Q161" s="180"/>
      <c r="R161" s="180"/>
    </row>
    <row r="162" spans="1:25" ht="24" customHeight="1" x14ac:dyDescent="0.25">
      <c r="B162" s="62"/>
      <c r="C162" s="62"/>
      <c r="D162" s="62"/>
      <c r="E162" s="69"/>
      <c r="I162" s="55"/>
      <c r="O162" s="180"/>
      <c r="P162" s="180"/>
      <c r="Q162" s="180"/>
      <c r="R162" s="180"/>
    </row>
    <row r="163" spans="1:25" x14ac:dyDescent="0.25">
      <c r="O163" s="180"/>
      <c r="P163" s="180"/>
      <c r="Q163" s="180"/>
      <c r="R163" s="180"/>
    </row>
    <row r="164" spans="1:25" ht="18.75" customHeight="1" x14ac:dyDescent="0.25">
      <c r="A164" s="234" t="s">
        <v>314</v>
      </c>
      <c r="B164" s="233"/>
      <c r="C164" s="233"/>
      <c r="D164" s="232"/>
      <c r="E164" s="220"/>
      <c r="F164" s="220"/>
      <c r="G164" s="221" t="s">
        <v>465</v>
      </c>
      <c r="I164" s="224" t="s">
        <v>466</v>
      </c>
      <c r="L164" s="524" t="s">
        <v>314</v>
      </c>
      <c r="M164" s="543"/>
      <c r="N164" s="164"/>
      <c r="O164" s="164" t="s">
        <v>39</v>
      </c>
      <c r="P164" s="430" t="s">
        <v>1017</v>
      </c>
      <c r="Q164" s="431" t="s">
        <v>1018</v>
      </c>
      <c r="R164" s="180"/>
    </row>
    <row r="165" spans="1:25" ht="18.75" customHeight="1" x14ac:dyDescent="0.25">
      <c r="A165" s="233" t="s">
        <v>316</v>
      </c>
      <c r="B165" s="233"/>
      <c r="C165" s="233"/>
      <c r="D165" s="345">
        <f>M144</f>
        <v>29727351.427786939</v>
      </c>
      <c r="G165" s="222">
        <v>29089009</v>
      </c>
      <c r="I165" s="225">
        <f>D165-G165</f>
        <v>638342.42778693885</v>
      </c>
      <c r="L165" s="542" t="s">
        <v>316</v>
      </c>
      <c r="M165" s="542"/>
      <c r="N165" s="463"/>
      <c r="O165" s="510">
        <f t="shared" ref="O165:O173" si="56">D165</f>
        <v>29727351.427786939</v>
      </c>
      <c r="P165" s="432">
        <f>'Land Acquisition'!S280</f>
        <v>26160069.256452508</v>
      </c>
      <c r="Q165" s="433">
        <f>'Land Acquisition'!U280</f>
        <v>3567282.1713344324</v>
      </c>
      <c r="R165" s="180"/>
    </row>
    <row r="166" spans="1:25" ht="18.75" customHeight="1" x14ac:dyDescent="0.25">
      <c r="A166" s="233" t="s">
        <v>317</v>
      </c>
      <c r="B166" s="233"/>
      <c r="C166" s="233"/>
      <c r="D166" s="345">
        <f>M38-SUM(M22:M24)</f>
        <v>76931960.797100008</v>
      </c>
      <c r="G166" s="222">
        <v>77590387</v>
      </c>
      <c r="I166" s="225">
        <f t="shared" ref="I166:I173" si="57">D166-G166</f>
        <v>-658426.20289999247</v>
      </c>
      <c r="L166" s="542" t="s">
        <v>317</v>
      </c>
      <c r="M166" s="542"/>
      <c r="N166" s="463"/>
      <c r="O166" s="510">
        <f t="shared" si="56"/>
        <v>76931960.797100008</v>
      </c>
      <c r="P166" s="432">
        <f>SUM(P6:P14,P16:P21,P26:P32,P35:P37)</f>
        <v>67700125.501448005</v>
      </c>
      <c r="Q166" s="433">
        <f>SUM(R6:R14,R16:R21,R26:R32,R35:R37)</f>
        <v>9231835.2956520002</v>
      </c>
      <c r="R166" s="180"/>
    </row>
    <row r="167" spans="1:25" ht="18.75" customHeight="1" x14ac:dyDescent="0.25">
      <c r="A167" s="233" t="s">
        <v>318</v>
      </c>
      <c r="B167" s="233"/>
      <c r="C167" s="233"/>
      <c r="D167" s="345">
        <f>M145</f>
        <v>661006.62207964994</v>
      </c>
      <c r="G167" s="222">
        <v>777189</v>
      </c>
      <c r="I167" s="225">
        <f t="shared" si="57"/>
        <v>-116182.37792035006</v>
      </c>
      <c r="L167" s="542" t="s">
        <v>318</v>
      </c>
      <c r="M167" s="542"/>
      <c r="N167" s="463"/>
      <c r="O167" s="510">
        <f t="shared" si="56"/>
        <v>661006.62207964994</v>
      </c>
      <c r="P167" s="432">
        <f>'Land Acquisition'!S282</f>
        <v>277622.78127345297</v>
      </c>
      <c r="Q167" s="433">
        <f>'Land Acquisition'!U282</f>
        <v>383383.84080619697</v>
      </c>
      <c r="R167" s="180"/>
    </row>
    <row r="168" spans="1:25" ht="18.75" customHeight="1" x14ac:dyDescent="0.25">
      <c r="A168" s="233" t="s">
        <v>319</v>
      </c>
      <c r="B168" s="233"/>
      <c r="C168" s="233"/>
      <c r="D168" s="345">
        <f>SUM(M22:M24)</f>
        <v>951333</v>
      </c>
      <c r="G168" s="222">
        <v>1168000</v>
      </c>
      <c r="I168" s="225">
        <f t="shared" si="57"/>
        <v>-216667</v>
      </c>
      <c r="L168" s="542" t="s">
        <v>319</v>
      </c>
      <c r="M168" s="542"/>
      <c r="N168" s="463"/>
      <c r="O168" s="510">
        <f t="shared" si="56"/>
        <v>951333</v>
      </c>
      <c r="P168" s="432">
        <f>SUM(P22:P24)</f>
        <v>399559.86</v>
      </c>
      <c r="Q168" s="433">
        <f>SUM(R22:R24)</f>
        <v>551773.14</v>
      </c>
      <c r="R168" s="180"/>
      <c r="S168" s="69" t="s">
        <v>1027</v>
      </c>
    </row>
    <row r="169" spans="1:25" ht="18.75" customHeight="1" x14ac:dyDescent="0.25">
      <c r="A169" s="233" t="s">
        <v>315</v>
      </c>
      <c r="B169" s="233"/>
      <c r="C169" s="233"/>
      <c r="D169" s="345">
        <f>SUM(M146:M147)</f>
        <v>11392335.56799067</v>
      </c>
      <c r="E169" s="231"/>
      <c r="G169" s="222">
        <v>7619790</v>
      </c>
      <c r="I169" s="225">
        <f t="shared" si="57"/>
        <v>3772545.56799067</v>
      </c>
      <c r="K169" s="74">
        <v>8630599.4800000004</v>
      </c>
      <c r="L169" s="542" t="s">
        <v>315</v>
      </c>
      <c r="M169" s="542"/>
      <c r="N169" s="463"/>
      <c r="O169" s="510">
        <f t="shared" si="56"/>
        <v>11392335.56799067</v>
      </c>
      <c r="P169" s="432">
        <f>'Land Acquisition'!S284</f>
        <v>7085470.5440843739</v>
      </c>
      <c r="Q169" s="433">
        <f>'Land Acquisition'!U284</f>
        <v>4306865.0239062961</v>
      </c>
      <c r="R169" s="180"/>
      <c r="S169" s="443">
        <f t="shared" ref="S169:S174" si="58">O169-K169</f>
        <v>2761736.0879906695</v>
      </c>
      <c r="T169" s="445">
        <f>'List of IPART Amendments'!H16+'List of IPART Amendments'!H35</f>
        <v>1753052.175</v>
      </c>
      <c r="U169" s="444">
        <v>1008683.917</v>
      </c>
      <c r="W169" s="73"/>
      <c r="Y169" s="449">
        <f>SUM(T169:X169)</f>
        <v>2761736.0920000002</v>
      </c>
    </row>
    <row r="170" spans="1:25" ht="18.75" customHeight="1" x14ac:dyDescent="0.25">
      <c r="A170" s="233" t="str">
        <f>A40</f>
        <v>Transport Management</v>
      </c>
      <c r="B170" s="233"/>
      <c r="C170" s="233"/>
      <c r="D170" s="345">
        <f>SUM(M122)</f>
        <v>106994382.37199996</v>
      </c>
      <c r="E170" s="231"/>
      <c r="G170" s="222">
        <v>81498498</v>
      </c>
      <c r="I170" s="225">
        <f t="shared" si="57"/>
        <v>25495884.371999964</v>
      </c>
      <c r="K170" s="74">
        <v>108973129.77</v>
      </c>
      <c r="L170" s="542" t="s">
        <v>285</v>
      </c>
      <c r="M170" s="542"/>
      <c r="N170" s="463"/>
      <c r="O170" s="510">
        <f t="shared" si="56"/>
        <v>106994382.37199996</v>
      </c>
      <c r="P170" s="432">
        <f>P122</f>
        <v>63085133.925000004</v>
      </c>
      <c r="Q170" s="433">
        <f>R122</f>
        <v>43909248.447000004</v>
      </c>
      <c r="R170" s="180"/>
      <c r="S170" s="443">
        <f t="shared" si="58"/>
        <v>-1978747.3980000317</v>
      </c>
      <c r="T170" s="444"/>
      <c r="U170" s="444">
        <v>545525.5</v>
      </c>
      <c r="V170" s="446">
        <v>-2810647.2960000001</v>
      </c>
      <c r="W170" s="444">
        <v>429535.6</v>
      </c>
      <c r="X170" s="447">
        <f>M121-2075837.4</f>
        <v>-143161.19999999995</v>
      </c>
      <c r="Y170" s="449">
        <f t="shared" ref="Y170:Y172" si="59">SUM(T170:X170)</f>
        <v>-1978747.3959999999</v>
      </c>
    </row>
    <row r="171" spans="1:25" ht="18.75" customHeight="1" x14ac:dyDescent="0.25">
      <c r="A171" s="233" t="s">
        <v>320</v>
      </c>
      <c r="B171" s="233"/>
      <c r="C171" s="233"/>
      <c r="D171" s="345">
        <f>M143</f>
        <v>72970357.051083714</v>
      </c>
      <c r="G171" s="222">
        <v>59494846</v>
      </c>
      <c r="I171" s="225">
        <f t="shared" si="57"/>
        <v>13475511.051083714</v>
      </c>
      <c r="K171" s="74">
        <v>65877821.780000001</v>
      </c>
      <c r="L171" s="542" t="s">
        <v>320</v>
      </c>
      <c r="M171" s="542"/>
      <c r="N171" s="463"/>
      <c r="O171" s="510">
        <f t="shared" si="56"/>
        <v>72970357.051083714</v>
      </c>
      <c r="P171" s="432">
        <f>'Land Acquisition'!S286</f>
        <v>72970357.051083729</v>
      </c>
      <c r="Q171" s="433">
        <f>'Land Acquisition'!U286</f>
        <v>0</v>
      </c>
      <c r="R171" s="180"/>
      <c r="S171" s="443">
        <f t="shared" si="58"/>
        <v>7092535.2710837126</v>
      </c>
      <c r="T171" s="444">
        <v>5684000</v>
      </c>
      <c r="U171" s="444">
        <v>1408535</v>
      </c>
      <c r="X171" s="73"/>
      <c r="Y171" s="449">
        <f t="shared" si="59"/>
        <v>7092535</v>
      </c>
    </row>
    <row r="172" spans="1:25" ht="18.75" customHeight="1" x14ac:dyDescent="0.25">
      <c r="A172" s="233" t="s">
        <v>286</v>
      </c>
      <c r="B172" s="233"/>
      <c r="C172" s="233"/>
      <c r="D172" s="345">
        <f>M137</f>
        <v>107225243.7</v>
      </c>
      <c r="G172" s="222">
        <v>42207000</v>
      </c>
      <c r="I172" s="225">
        <f t="shared" si="57"/>
        <v>65018243.700000003</v>
      </c>
      <c r="K172" s="74">
        <v>114836523.59999999</v>
      </c>
      <c r="L172" s="542" t="s">
        <v>286</v>
      </c>
      <c r="M172" s="542"/>
      <c r="N172" s="463"/>
      <c r="O172" s="510">
        <f t="shared" si="56"/>
        <v>107225243.7</v>
      </c>
      <c r="P172" s="432">
        <f>P137</f>
        <v>107225243.7</v>
      </c>
      <c r="Q172" s="433">
        <f>R137</f>
        <v>0</v>
      </c>
      <c r="R172" s="180"/>
      <c r="S172" s="85">
        <f t="shared" si="58"/>
        <v>-7611279.8999999911</v>
      </c>
      <c r="T172" s="442">
        <v>-5217975</v>
      </c>
      <c r="U172" s="450">
        <v>-3095078</v>
      </c>
      <c r="V172" s="451">
        <v>1303032.8</v>
      </c>
      <c r="W172" s="451">
        <v>120000</v>
      </c>
      <c r="X172" s="445"/>
      <c r="Y172" s="448">
        <f t="shared" si="59"/>
        <v>-6890020.2000000002</v>
      </c>
    </row>
    <row r="173" spans="1:25" ht="18.75" customHeight="1" x14ac:dyDescent="0.25">
      <c r="A173" s="233" t="str">
        <f>A151</f>
        <v>Administration</v>
      </c>
      <c r="B173" s="233"/>
      <c r="C173" s="233"/>
      <c r="D173" s="345">
        <f>M153</f>
        <v>4381543.7980364999</v>
      </c>
      <c r="G173" s="222">
        <v>11977789</v>
      </c>
      <c r="I173" s="225">
        <f t="shared" si="57"/>
        <v>-7596245.2019635001</v>
      </c>
      <c r="K173" s="74">
        <v>4525394.21</v>
      </c>
      <c r="L173" s="542" t="s">
        <v>288</v>
      </c>
      <c r="M173" s="542"/>
      <c r="N173" s="463"/>
      <c r="O173" s="510">
        <f t="shared" si="56"/>
        <v>4381543.7980364999</v>
      </c>
      <c r="P173" s="432">
        <f>P153</f>
        <v>3576150.9447967196</v>
      </c>
      <c r="Q173" s="433">
        <f>R153</f>
        <v>805392.85323977994</v>
      </c>
      <c r="R173" s="180"/>
      <c r="S173" s="85">
        <f t="shared" si="58"/>
        <v>-143850.41196350008</v>
      </c>
    </row>
    <row r="174" spans="1:25" ht="18.75" customHeight="1" x14ac:dyDescent="0.25">
      <c r="A174" s="233"/>
      <c r="B174" s="235" t="s">
        <v>39</v>
      </c>
      <c r="C174" s="233"/>
      <c r="D174" s="346">
        <f>SUM(D165:D173)</f>
        <v>411235514.33607745</v>
      </c>
      <c r="G174" s="223">
        <f>SUM(G165:G173)</f>
        <v>311422508</v>
      </c>
      <c r="I174" s="226">
        <f>D174-G174</f>
        <v>99813006.336077452</v>
      </c>
      <c r="L174" s="541" t="s">
        <v>39</v>
      </c>
      <c r="M174" s="541"/>
      <c r="N174" s="512"/>
      <c r="O174" s="511">
        <f>SUM(O165:O173)</f>
        <v>411235514.33607745</v>
      </c>
      <c r="P174" s="434">
        <f>SUM(P165:P173)</f>
        <v>348479733.56413877</v>
      </c>
      <c r="Q174" s="435">
        <f>SUM(Q165:Q173)</f>
        <v>62755780.771938711</v>
      </c>
      <c r="R174" s="180"/>
      <c r="S174" s="85">
        <f t="shared" si="58"/>
        <v>411235514.33607745</v>
      </c>
    </row>
    <row r="175" spans="1:25" x14ac:dyDescent="0.25">
      <c r="O175" s="180"/>
      <c r="P175" s="180"/>
      <c r="Q175" s="180"/>
      <c r="R175" s="180"/>
    </row>
    <row r="176" spans="1:25" x14ac:dyDescent="0.25">
      <c r="I176" s="227"/>
      <c r="J176" s="228"/>
      <c r="K176" s="229"/>
      <c r="L176" s="230"/>
      <c r="O176" s="180"/>
      <c r="P176" s="436">
        <f>P174/O174</f>
        <v>0.84739698157330778</v>
      </c>
      <c r="Q176" s="436">
        <f>Q174/O174</f>
        <v>0.1526030184266923</v>
      </c>
      <c r="R176" s="180"/>
      <c r="U176" s="417">
        <f>R176*T176</f>
        <v>0</v>
      </c>
      <c r="Y176" s="73">
        <f>SUM(T172:U172)</f>
        <v>-8313053</v>
      </c>
    </row>
    <row r="177" spans="2:18" x14ac:dyDescent="0.25">
      <c r="B177" s="234" t="s">
        <v>314</v>
      </c>
      <c r="C177" s="233"/>
      <c r="D177" s="233"/>
      <c r="E177" s="232"/>
      <c r="F177" s="355"/>
      <c r="G177" s="355"/>
      <c r="H177" s="221" t="s">
        <v>465</v>
      </c>
      <c r="I177" s="54"/>
      <c r="J177" s="224" t="s">
        <v>466</v>
      </c>
      <c r="O177" s="180"/>
      <c r="P177" s="180"/>
      <c r="Q177" s="180"/>
      <c r="R177" s="180"/>
    </row>
    <row r="178" spans="2:18" x14ac:dyDescent="0.25">
      <c r="B178" s="233" t="s">
        <v>316</v>
      </c>
      <c r="C178" s="233"/>
      <c r="D178" s="233"/>
      <c r="E178" s="345" t="e">
        <f>#REF!</f>
        <v>#REF!</v>
      </c>
      <c r="G178" s="1"/>
      <c r="H178" s="222">
        <v>29089009</v>
      </c>
      <c r="I178" s="54"/>
      <c r="J178" s="225" t="e">
        <f>E178-H178</f>
        <v>#REF!</v>
      </c>
      <c r="O178" s="180"/>
      <c r="P178" s="180"/>
      <c r="Q178" s="180"/>
      <c r="R178" s="180"/>
    </row>
    <row r="179" spans="2:18" x14ac:dyDescent="0.25">
      <c r="B179" s="233" t="s">
        <v>317</v>
      </c>
      <c r="C179" s="233"/>
      <c r="D179" s="233"/>
      <c r="E179" s="345" t="e">
        <f>#REF!-SUM(#REF!)</f>
        <v>#REF!</v>
      </c>
      <c r="G179" s="1"/>
      <c r="H179" s="222">
        <v>77590387</v>
      </c>
      <c r="I179" s="54"/>
      <c r="J179" s="225" t="e">
        <f t="shared" ref="J179:J186" si="60">E179-H179</f>
        <v>#REF!</v>
      </c>
      <c r="O179" s="180"/>
      <c r="P179" s="180"/>
      <c r="Q179" s="180"/>
      <c r="R179" s="180"/>
    </row>
    <row r="180" spans="2:18" x14ac:dyDescent="0.25">
      <c r="B180" s="233" t="s">
        <v>318</v>
      </c>
      <c r="C180" s="233"/>
      <c r="D180" s="233"/>
      <c r="E180" s="345" t="e">
        <f>#REF!</f>
        <v>#REF!</v>
      </c>
      <c r="G180" s="1"/>
      <c r="H180" s="222">
        <v>777189</v>
      </c>
      <c r="I180" s="54"/>
      <c r="J180" s="225" t="e">
        <f t="shared" si="60"/>
        <v>#REF!</v>
      </c>
    </row>
    <row r="181" spans="2:18" ht="15" customHeight="1" x14ac:dyDescent="0.25">
      <c r="B181" s="233" t="s">
        <v>319</v>
      </c>
      <c r="C181" s="233"/>
      <c r="D181" s="233"/>
      <c r="E181" s="345" t="e">
        <f>SUM(#REF!)</f>
        <v>#REF!</v>
      </c>
      <c r="G181" s="1"/>
      <c r="H181" s="222">
        <v>1168000</v>
      </c>
      <c r="I181" s="54"/>
      <c r="J181" s="225" t="e">
        <f t="shared" si="60"/>
        <v>#REF!</v>
      </c>
      <c r="M181" s="58">
        <v>1753052</v>
      </c>
      <c r="P181" s="513"/>
    </row>
    <row r="182" spans="2:18" x14ac:dyDescent="0.25">
      <c r="B182" s="233" t="s">
        <v>315</v>
      </c>
      <c r="C182" s="233"/>
      <c r="D182" s="233"/>
      <c r="E182" s="345" t="e">
        <f>SUM(#REF!)</f>
        <v>#REF!</v>
      </c>
      <c r="F182" s="231"/>
      <c r="G182" s="1"/>
      <c r="H182" s="222">
        <v>7619790</v>
      </c>
      <c r="I182" s="54"/>
      <c r="J182" s="225" t="e">
        <f t="shared" si="60"/>
        <v>#REF!</v>
      </c>
      <c r="M182" s="58">
        <v>1408535</v>
      </c>
    </row>
    <row r="183" spans="2:18" x14ac:dyDescent="0.25">
      <c r="B183" s="233" t="str">
        <f>B53</f>
        <v>BHNR06B</v>
      </c>
      <c r="C183" s="233"/>
      <c r="D183" s="233"/>
      <c r="E183" s="345" t="e">
        <f>SUM(#REF!)</f>
        <v>#REF!</v>
      </c>
      <c r="F183" s="231"/>
      <c r="G183" s="1"/>
      <c r="H183" s="222">
        <v>81498498</v>
      </c>
      <c r="I183" s="54"/>
      <c r="J183" s="225" t="e">
        <f t="shared" si="60"/>
        <v>#REF!</v>
      </c>
      <c r="M183" s="58">
        <f>'Land Acquisition'!P187</f>
        <v>1008683.9168000001</v>
      </c>
    </row>
    <row r="184" spans="2:18" x14ac:dyDescent="0.25">
      <c r="B184" s="233" t="s">
        <v>320</v>
      </c>
      <c r="C184" s="233"/>
      <c r="D184" s="233"/>
      <c r="E184" s="345" t="e">
        <f>#REF!</f>
        <v>#REF!</v>
      </c>
      <c r="G184" s="1"/>
      <c r="H184" s="222">
        <v>59494846</v>
      </c>
      <c r="I184" s="54"/>
      <c r="J184" s="225" t="e">
        <f t="shared" si="60"/>
        <v>#REF!</v>
      </c>
      <c r="K184" s="69"/>
      <c r="M184" s="85">
        <f>SUM(M181:M183)</f>
        <v>4170270.9168000002</v>
      </c>
      <c r="N184" s="85"/>
    </row>
    <row r="185" spans="2:18" x14ac:dyDescent="0.25">
      <c r="B185" s="233" t="s">
        <v>286</v>
      </c>
      <c r="C185" s="233"/>
      <c r="D185" s="233"/>
      <c r="E185" s="345" t="e">
        <f>#REF!</f>
        <v>#REF!</v>
      </c>
      <c r="G185" s="1"/>
      <c r="H185" s="222">
        <v>42207000</v>
      </c>
      <c r="I185" s="54"/>
      <c r="J185" s="225" t="e">
        <f t="shared" si="60"/>
        <v>#REF!</v>
      </c>
    </row>
    <row r="186" spans="2:18" x14ac:dyDescent="0.25">
      <c r="B186" s="233">
        <f>B164</f>
        <v>0</v>
      </c>
      <c r="C186" s="233"/>
      <c r="D186" s="233"/>
      <c r="E186" s="345" t="e">
        <f>#REF!</f>
        <v>#REF!</v>
      </c>
      <c r="G186" s="1"/>
      <c r="H186" s="222">
        <v>11977789</v>
      </c>
      <c r="I186" s="54"/>
      <c r="J186" s="225" t="e">
        <f t="shared" si="60"/>
        <v>#REF!</v>
      </c>
    </row>
    <row r="187" spans="2:18" x14ac:dyDescent="0.25">
      <c r="B187" s="233"/>
      <c r="C187" s="235" t="s">
        <v>39</v>
      </c>
      <c r="D187" s="233"/>
      <c r="E187" s="346" t="e">
        <f>SUM(E178:E186)</f>
        <v>#REF!</v>
      </c>
      <c r="G187" s="1"/>
      <c r="H187" s="223">
        <f>SUM(H178:H186)</f>
        <v>311422508</v>
      </c>
      <c r="I187" s="54"/>
      <c r="J187" s="226" t="e">
        <f>E187-H187</f>
        <v>#REF!</v>
      </c>
    </row>
    <row r="190" spans="2:18" x14ac:dyDescent="0.25">
      <c r="D190" s="72">
        <v>1910</v>
      </c>
      <c r="E190" s="88">
        <v>18826795.77</v>
      </c>
      <c r="F190" s="88">
        <f>E190/D190</f>
        <v>9856.9611361256539</v>
      </c>
      <c r="G190" s="73">
        <f>F190*1260</f>
        <v>12419771.031518323</v>
      </c>
    </row>
    <row r="192" spans="2:18" x14ac:dyDescent="0.25">
      <c r="D192" s="72" t="s">
        <v>911</v>
      </c>
    </row>
    <row r="193" spans="4:14" x14ac:dyDescent="0.25">
      <c r="D193" s="362" t="s">
        <v>906</v>
      </c>
      <c r="E193" s="364" t="s">
        <v>909</v>
      </c>
      <c r="F193" s="364" t="s">
        <v>910</v>
      </c>
      <c r="G193" s="364" t="s">
        <v>908</v>
      </c>
      <c r="J193" s="56" t="s">
        <v>465</v>
      </c>
      <c r="L193" s="69" t="s">
        <v>466</v>
      </c>
    </row>
    <row r="194" spans="4:14" x14ac:dyDescent="0.25">
      <c r="D194" s="362" t="s">
        <v>316</v>
      </c>
      <c r="E194" s="359">
        <v>29089009</v>
      </c>
      <c r="F194" s="359">
        <v>29727351.427786939</v>
      </c>
      <c r="G194" s="359">
        <f>F194-E194</f>
        <v>638342.42778693885</v>
      </c>
      <c r="H194" s="58"/>
      <c r="J194" s="58"/>
      <c r="K194" s="69"/>
      <c r="M194" s="69"/>
      <c r="N194" s="69"/>
    </row>
    <row r="195" spans="4:14" x14ac:dyDescent="0.25">
      <c r="D195" s="362" t="s">
        <v>317</v>
      </c>
      <c r="E195" s="359">
        <v>77590387</v>
      </c>
      <c r="F195" s="359">
        <v>76931960.797100008</v>
      </c>
      <c r="G195" s="361">
        <v>-658426.20289999247</v>
      </c>
      <c r="H195" s="58"/>
      <c r="J195" s="58"/>
      <c r="K195" s="69"/>
      <c r="M195" s="69"/>
      <c r="N195" s="69"/>
    </row>
    <row r="196" spans="4:14" x14ac:dyDescent="0.25">
      <c r="D196" s="362" t="s">
        <v>318</v>
      </c>
      <c r="E196" s="359">
        <v>777189</v>
      </c>
      <c r="F196" s="359">
        <v>661006.62207964994</v>
      </c>
      <c r="G196" s="361">
        <v>-116182.37792035006</v>
      </c>
      <c r="H196" s="58"/>
      <c r="J196" s="58"/>
      <c r="K196" s="69"/>
      <c r="M196" s="69"/>
      <c r="N196" s="69"/>
    </row>
    <row r="197" spans="4:14" x14ac:dyDescent="0.25">
      <c r="D197" s="362" t="s">
        <v>319</v>
      </c>
      <c r="E197" s="359">
        <v>1168000</v>
      </c>
      <c r="F197" s="359">
        <v>951333</v>
      </c>
      <c r="G197" s="361">
        <v>-216667</v>
      </c>
      <c r="H197" s="58"/>
      <c r="J197" s="58"/>
      <c r="K197" s="69"/>
      <c r="M197" s="69"/>
      <c r="N197" s="69"/>
    </row>
    <row r="198" spans="4:14" x14ac:dyDescent="0.25">
      <c r="D198" s="362" t="s">
        <v>315</v>
      </c>
      <c r="E198" s="359">
        <v>7619790</v>
      </c>
      <c r="F198" s="359">
        <v>8630599.4761906713</v>
      </c>
      <c r="G198" s="359">
        <v>1010809.4761906713</v>
      </c>
      <c r="H198" s="58"/>
      <c r="J198" s="58"/>
      <c r="K198" s="69"/>
      <c r="M198" s="69"/>
      <c r="N198" s="69"/>
    </row>
    <row r="199" spans="4:14" x14ac:dyDescent="0.25">
      <c r="D199" s="362" t="s">
        <v>285</v>
      </c>
      <c r="E199" s="359">
        <v>81498498</v>
      </c>
      <c r="F199" s="359">
        <v>108973129.76799998</v>
      </c>
      <c r="G199" s="359">
        <v>27474631.767999977</v>
      </c>
      <c r="H199" s="58"/>
      <c r="J199" s="58"/>
      <c r="K199" s="69"/>
      <c r="M199" s="69"/>
      <c r="N199" s="69"/>
    </row>
    <row r="200" spans="4:14" x14ac:dyDescent="0.25">
      <c r="D200" s="362" t="s">
        <v>320</v>
      </c>
      <c r="E200" s="359">
        <v>59494846</v>
      </c>
      <c r="F200" s="359">
        <v>65877821.784120195</v>
      </c>
      <c r="G200" s="359">
        <v>6382975.7841201946</v>
      </c>
      <c r="H200" s="58"/>
      <c r="J200" s="58"/>
      <c r="K200" s="69"/>
      <c r="M200" s="69"/>
      <c r="N200" s="69"/>
    </row>
    <row r="201" spans="4:14" x14ac:dyDescent="0.25">
      <c r="D201" s="362" t="s">
        <v>286</v>
      </c>
      <c r="E201" s="359">
        <v>42207000</v>
      </c>
      <c r="F201" s="359">
        <v>114836523.60000001</v>
      </c>
      <c r="G201" s="359">
        <v>72629523.600000009</v>
      </c>
      <c r="H201" s="58"/>
      <c r="J201" s="58"/>
      <c r="K201" s="69"/>
      <c r="M201" s="69"/>
      <c r="N201" s="69"/>
    </row>
    <row r="202" spans="4:14" x14ac:dyDescent="0.25">
      <c r="D202" s="362" t="s">
        <v>288</v>
      </c>
      <c r="E202" s="359">
        <v>11977789</v>
      </c>
      <c r="F202" s="359">
        <v>4525394.2074764995</v>
      </c>
      <c r="G202" s="361">
        <v>-7452394.7925235005</v>
      </c>
      <c r="H202" s="58"/>
      <c r="J202" s="58"/>
      <c r="K202" s="69"/>
      <c r="M202" s="69"/>
      <c r="N202" s="69"/>
    </row>
    <row r="203" spans="4:14" x14ac:dyDescent="0.25">
      <c r="D203" s="363" t="s">
        <v>39</v>
      </c>
      <c r="E203" s="360">
        <v>311422508</v>
      </c>
      <c r="F203" s="360">
        <v>411115120.68275398</v>
      </c>
      <c r="G203" s="360">
        <v>99692612.68275398</v>
      </c>
      <c r="H203" s="58"/>
      <c r="J203" s="58"/>
      <c r="K203" s="69"/>
      <c r="M203" s="69"/>
      <c r="N203" s="69"/>
    </row>
  </sheetData>
  <mergeCells count="51">
    <mergeCell ref="S3:S4"/>
    <mergeCell ref="A4:N4"/>
    <mergeCell ref="A3:N3"/>
    <mergeCell ref="A40:N40"/>
    <mergeCell ref="L174:M174"/>
    <mergeCell ref="L169:M169"/>
    <mergeCell ref="L170:M170"/>
    <mergeCell ref="L171:M171"/>
    <mergeCell ref="L172:M172"/>
    <mergeCell ref="L173:M173"/>
    <mergeCell ref="L164:M164"/>
    <mergeCell ref="L165:M165"/>
    <mergeCell ref="L166:M166"/>
    <mergeCell ref="L167:M167"/>
    <mergeCell ref="L168:M168"/>
    <mergeCell ref="A57:M57"/>
    <mergeCell ref="A15:M15"/>
    <mergeCell ref="A25:M25"/>
    <mergeCell ref="A34:M34"/>
    <mergeCell ref="V43:W43"/>
    <mergeCell ref="V46:W46"/>
    <mergeCell ref="V44:AA45"/>
    <mergeCell ref="A151:M151"/>
    <mergeCell ref="V58:AD59"/>
    <mergeCell ref="V81:W81"/>
    <mergeCell ref="V83:W83"/>
    <mergeCell ref="V97:W97"/>
    <mergeCell ref="V99:W99"/>
    <mergeCell ref="V61:W61"/>
    <mergeCell ref="AA122:AM122"/>
    <mergeCell ref="A127:M127"/>
    <mergeCell ref="A129:M129"/>
    <mergeCell ref="O151:R151"/>
    <mergeCell ref="A125:N125"/>
    <mergeCell ref="A79:M79"/>
    <mergeCell ref="A106:M106"/>
    <mergeCell ref="A116:M116"/>
    <mergeCell ref="A84:M84"/>
    <mergeCell ref="AB44:AF45"/>
    <mergeCell ref="A119:M119"/>
    <mergeCell ref="A141:M141"/>
    <mergeCell ref="V57:W57"/>
    <mergeCell ref="O125:R126"/>
    <mergeCell ref="O129:R129"/>
    <mergeCell ref="V112:W112"/>
    <mergeCell ref="V113:W113"/>
    <mergeCell ref="O3:R4"/>
    <mergeCell ref="O15:R15"/>
    <mergeCell ref="O25:R25"/>
    <mergeCell ref="O34:R34"/>
    <mergeCell ref="O40:R41"/>
  </mergeCells>
  <pageMargins left="0.70866141732283472" right="0.70866141732283472" top="0.74803149606299213" bottom="0.74803149606299213" header="0.31496062992125984" footer="0.31496062992125984"/>
  <pageSetup paperSize="8" scale="64" orientation="landscape" r:id="rId1"/>
  <rowBreaks count="2" manualBreakCount="2">
    <brk id="38" max="16383" man="1"/>
    <brk id="119" max="16383" man="1"/>
  </rowBreak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19"/>
  <sheetViews>
    <sheetView tabSelected="1" topLeftCell="K1" zoomScaleNormal="100" workbookViewId="0">
      <pane ySplit="2" topLeftCell="A3" activePane="bottomLeft" state="frozen"/>
      <selection pane="bottomLeft" activeCell="W5" sqref="W5:X12"/>
    </sheetView>
  </sheetViews>
  <sheetFormatPr defaultRowHeight="15" x14ac:dyDescent="0.25"/>
  <cols>
    <col min="1" max="1" width="14" style="249" customWidth="1"/>
    <col min="2" max="2" width="15.85546875" style="240" customWidth="1"/>
    <col min="3" max="4" width="9.140625" style="240"/>
    <col min="5" max="5" width="5.140625" style="240" customWidth="1"/>
    <col min="6" max="6" width="9.140625" style="277"/>
    <col min="7" max="7" width="20.42578125" style="240" customWidth="1"/>
    <col min="8" max="8" width="23.85546875" style="250" customWidth="1"/>
    <col min="9" max="9" width="14.42578125" style="240" customWidth="1"/>
    <col min="10" max="10" width="13.28515625" style="250" customWidth="1"/>
    <col min="11" max="11" width="11.85546875" style="240" customWidth="1"/>
    <col min="12" max="12" width="12.85546875" style="250" customWidth="1"/>
    <col min="13" max="13" width="15.7109375" style="240" customWidth="1"/>
    <col min="14" max="14" width="16.85546875" style="240" customWidth="1"/>
    <col min="15" max="15" width="16.28515625" style="240" customWidth="1"/>
    <col min="16" max="16" width="20.28515625" style="240" customWidth="1"/>
    <col min="17" max="18" width="16.42578125" style="240" customWidth="1"/>
    <col min="19" max="19" width="18.7109375" style="240" customWidth="1"/>
    <col min="20" max="21" width="16.42578125" style="240" customWidth="1"/>
    <col min="22" max="22" width="9.85546875" style="240" customWidth="1"/>
    <col min="23" max="24" width="15" style="240" customWidth="1"/>
    <col min="25" max="25" width="6.7109375" style="240" customWidth="1"/>
    <col min="26" max="27" width="11.42578125" style="240" customWidth="1"/>
    <col min="28" max="28" width="18.5703125" style="240" customWidth="1"/>
    <col min="29" max="30" width="13.85546875" style="240" customWidth="1"/>
    <col min="31" max="31" width="28" style="240" customWidth="1"/>
    <col min="32" max="41" width="9.140625" style="240"/>
    <col min="42" max="16384" width="9.140625" style="243"/>
  </cols>
  <sheetData>
    <row r="1" spans="1:41" x14ac:dyDescent="0.25">
      <c r="A1" s="573" t="s">
        <v>773</v>
      </c>
      <c r="B1" s="574"/>
      <c r="C1" s="574"/>
      <c r="D1" s="574"/>
      <c r="E1" s="574"/>
      <c r="F1" s="574"/>
      <c r="G1" s="574"/>
      <c r="H1" s="574"/>
      <c r="I1" s="574"/>
      <c r="J1" s="574"/>
      <c r="K1" s="574"/>
      <c r="L1" s="574"/>
      <c r="M1" s="574"/>
      <c r="N1" s="574"/>
      <c r="O1" s="574"/>
      <c r="P1" s="574"/>
      <c r="Q1" s="575"/>
      <c r="R1" s="544" t="s">
        <v>986</v>
      </c>
      <c r="S1" s="544"/>
      <c r="T1" s="544"/>
      <c r="U1" s="544"/>
    </row>
    <row r="2" spans="1:41" ht="65.25" customHeight="1" x14ac:dyDescent="0.25">
      <c r="A2" s="251" t="s">
        <v>45</v>
      </c>
      <c r="B2" s="251" t="s">
        <v>490</v>
      </c>
      <c r="C2" s="251" t="s">
        <v>710</v>
      </c>
      <c r="D2" s="251" t="s">
        <v>479</v>
      </c>
      <c r="E2" s="251" t="s">
        <v>480</v>
      </c>
      <c r="F2" s="272" t="s">
        <v>711</v>
      </c>
      <c r="G2" s="251" t="s">
        <v>482</v>
      </c>
      <c r="H2" s="251" t="s">
        <v>718</v>
      </c>
      <c r="I2" s="251" t="s">
        <v>714</v>
      </c>
      <c r="J2" s="251" t="s">
        <v>712</v>
      </c>
      <c r="K2" s="251" t="s">
        <v>715</v>
      </c>
      <c r="L2" s="251" t="s">
        <v>717</v>
      </c>
      <c r="M2" s="252" t="s">
        <v>719</v>
      </c>
      <c r="N2" s="251" t="s">
        <v>46</v>
      </c>
      <c r="O2" s="251" t="s">
        <v>902</v>
      </c>
      <c r="P2" s="251" t="s">
        <v>48</v>
      </c>
      <c r="Q2" s="251" t="s">
        <v>713</v>
      </c>
      <c r="R2" s="369" t="s">
        <v>987</v>
      </c>
      <c r="S2" s="369" t="s">
        <v>988</v>
      </c>
      <c r="T2" s="369" t="s">
        <v>1008</v>
      </c>
      <c r="U2" s="369" t="s">
        <v>1007</v>
      </c>
      <c r="AN2" s="243"/>
      <c r="AO2" s="243"/>
    </row>
    <row r="3" spans="1:41" ht="18.75" customHeight="1" x14ac:dyDescent="0.25">
      <c r="A3" s="598" t="s">
        <v>716</v>
      </c>
      <c r="B3" s="599"/>
      <c r="C3" s="599"/>
      <c r="D3" s="599"/>
      <c r="E3" s="599"/>
      <c r="F3" s="599"/>
      <c r="G3" s="599"/>
      <c r="H3" s="599"/>
      <c r="I3" s="599"/>
      <c r="J3" s="599"/>
      <c r="K3" s="599"/>
      <c r="L3" s="599"/>
      <c r="M3" s="599"/>
      <c r="N3" s="599"/>
      <c r="O3" s="599"/>
      <c r="P3" s="599"/>
      <c r="Q3" s="600"/>
      <c r="R3" s="395"/>
      <c r="S3" s="395"/>
      <c r="T3" s="395"/>
      <c r="U3" s="395"/>
      <c r="AN3" s="243"/>
      <c r="AO3" s="243"/>
    </row>
    <row r="4" spans="1:41" ht="18.75" customHeight="1" x14ac:dyDescent="0.25">
      <c r="A4" s="581" t="s">
        <v>576</v>
      </c>
      <c r="B4" s="253" t="s">
        <v>720</v>
      </c>
      <c r="C4" s="254" t="s">
        <v>574</v>
      </c>
      <c r="D4" s="254" t="s">
        <v>522</v>
      </c>
      <c r="E4" s="253"/>
      <c r="F4" s="273" t="s">
        <v>536</v>
      </c>
      <c r="G4" s="254" t="s">
        <v>575</v>
      </c>
      <c r="H4" s="260" t="s">
        <v>504</v>
      </c>
      <c r="I4" s="255">
        <v>63.252801634500003</v>
      </c>
      <c r="J4" s="260" t="s">
        <v>534</v>
      </c>
      <c r="K4" s="256">
        <f>VLOOKUP(J4,$W$6:$X$11,2,FALSE)</f>
        <v>175</v>
      </c>
      <c r="L4" s="260" t="s">
        <v>746</v>
      </c>
      <c r="M4" s="256">
        <f>IF(L4="Flood Prone", K4*20%, K4)</f>
        <v>35</v>
      </c>
      <c r="N4" s="256">
        <f t="shared" ref="N4:N17" si="0">M4*I4</f>
        <v>2213.8480572075</v>
      </c>
      <c r="O4" s="256">
        <f>N4*1.5%</f>
        <v>33.207720858112502</v>
      </c>
      <c r="P4" s="256">
        <f>SUM(N4:O4)</f>
        <v>2247.0557780656127</v>
      </c>
      <c r="Q4" s="256">
        <v>0</v>
      </c>
      <c r="R4" s="414"/>
      <c r="S4" s="414"/>
      <c r="T4" s="414"/>
      <c r="U4" s="414"/>
      <c r="V4" s="244" t="s">
        <v>499</v>
      </c>
      <c r="W4" s="298"/>
      <c r="X4" s="299"/>
    </row>
    <row r="5" spans="1:41" ht="18.75" customHeight="1" x14ac:dyDescent="0.25">
      <c r="A5" s="582"/>
      <c r="B5" s="253" t="s">
        <v>720</v>
      </c>
      <c r="C5" s="254" t="s">
        <v>574</v>
      </c>
      <c r="D5" s="254" t="s">
        <v>522</v>
      </c>
      <c r="E5" s="253"/>
      <c r="F5" s="273" t="s">
        <v>536</v>
      </c>
      <c r="G5" s="254" t="s">
        <v>575</v>
      </c>
      <c r="H5" s="260" t="s">
        <v>504</v>
      </c>
      <c r="I5" s="255">
        <v>77.608882362399996</v>
      </c>
      <c r="J5" s="260" t="s">
        <v>534</v>
      </c>
      <c r="K5" s="256">
        <f t="shared" ref="K5:K17" si="1">VLOOKUP(J5,$W$6:$X$11,2,FALSE)</f>
        <v>175</v>
      </c>
      <c r="L5" s="260"/>
      <c r="M5" s="256">
        <f t="shared" ref="M5:M17" si="2">IF(L5="Flood Prone", K5*20%, K5)</f>
        <v>175</v>
      </c>
      <c r="N5" s="256">
        <f t="shared" si="0"/>
        <v>13581.554413419999</v>
      </c>
      <c r="O5" s="256">
        <f>N5*1.5%</f>
        <v>203.72331620129998</v>
      </c>
      <c r="P5" s="256">
        <f>SUM(N5:O5)</f>
        <v>13785.277729621299</v>
      </c>
      <c r="Q5" s="256">
        <v>0</v>
      </c>
      <c r="R5" s="414"/>
      <c r="S5" s="414"/>
      <c r="T5" s="414"/>
      <c r="U5" s="414"/>
      <c r="V5" s="244" t="s">
        <v>499</v>
      </c>
      <c r="W5" s="620" t="s">
        <v>903</v>
      </c>
      <c r="X5" s="620"/>
    </row>
    <row r="6" spans="1:41" ht="18.75" customHeight="1" x14ac:dyDescent="0.25">
      <c r="A6" s="582"/>
      <c r="B6" s="253" t="s">
        <v>730</v>
      </c>
      <c r="C6" s="254" t="s">
        <v>587</v>
      </c>
      <c r="D6" s="254" t="s">
        <v>588</v>
      </c>
      <c r="E6" s="253"/>
      <c r="F6" s="273" t="s">
        <v>530</v>
      </c>
      <c r="G6" s="254" t="s">
        <v>589</v>
      </c>
      <c r="H6" s="260" t="s">
        <v>504</v>
      </c>
      <c r="I6" s="255">
        <v>10084.857133</v>
      </c>
      <c r="J6" s="260" t="s">
        <v>534</v>
      </c>
      <c r="K6" s="256">
        <f t="shared" si="1"/>
        <v>175</v>
      </c>
      <c r="L6" s="260" t="s">
        <v>746</v>
      </c>
      <c r="M6" s="256">
        <f t="shared" si="2"/>
        <v>35</v>
      </c>
      <c r="N6" s="256">
        <f t="shared" si="0"/>
        <v>352969.99965499999</v>
      </c>
      <c r="O6" s="256">
        <f t="shared" ref="O6:O17" si="3">N6*1.5%</f>
        <v>5294.5499948249999</v>
      </c>
      <c r="P6" s="256">
        <f t="shared" ref="P6:P17" si="4">SUM(N6:O6)</f>
        <v>358264.54964982497</v>
      </c>
      <c r="Q6" s="256">
        <v>0</v>
      </c>
      <c r="R6" s="414"/>
      <c r="S6" s="414"/>
      <c r="T6" s="414"/>
      <c r="U6" s="414"/>
      <c r="V6" s="244" t="s">
        <v>499</v>
      </c>
      <c r="W6" s="339" t="s">
        <v>696</v>
      </c>
      <c r="X6" s="340">
        <v>225</v>
      </c>
    </row>
    <row r="7" spans="1:41" ht="18.75" customHeight="1" x14ac:dyDescent="0.25">
      <c r="A7" s="582"/>
      <c r="B7" s="253" t="s">
        <v>730</v>
      </c>
      <c r="C7" s="254" t="s">
        <v>587</v>
      </c>
      <c r="D7" s="254" t="s">
        <v>588</v>
      </c>
      <c r="E7" s="253"/>
      <c r="F7" s="273" t="s">
        <v>530</v>
      </c>
      <c r="G7" s="254" t="s">
        <v>589</v>
      </c>
      <c r="H7" s="260" t="s">
        <v>504</v>
      </c>
      <c r="I7" s="255">
        <v>182.60895709799999</v>
      </c>
      <c r="J7" s="260" t="s">
        <v>534</v>
      </c>
      <c r="K7" s="256">
        <f t="shared" si="1"/>
        <v>175</v>
      </c>
      <c r="L7" s="260"/>
      <c r="M7" s="256">
        <f t="shared" si="2"/>
        <v>175</v>
      </c>
      <c r="N7" s="256">
        <f t="shared" si="0"/>
        <v>31956.567492149999</v>
      </c>
      <c r="O7" s="256">
        <f t="shared" si="3"/>
        <v>479.34851238224996</v>
      </c>
      <c r="P7" s="256">
        <f t="shared" si="4"/>
        <v>32435.91600453225</v>
      </c>
      <c r="Q7" s="256">
        <v>0</v>
      </c>
      <c r="R7" s="414"/>
      <c r="S7" s="414"/>
      <c r="T7" s="414"/>
      <c r="U7" s="414"/>
      <c r="V7" s="244" t="s">
        <v>499</v>
      </c>
      <c r="W7" s="339" t="s">
        <v>500</v>
      </c>
      <c r="X7" s="340">
        <v>225</v>
      </c>
    </row>
    <row r="8" spans="1:41" ht="18.75" customHeight="1" x14ac:dyDescent="0.25">
      <c r="A8" s="582"/>
      <c r="B8" s="253" t="s">
        <v>731</v>
      </c>
      <c r="C8" s="254" t="s">
        <v>515</v>
      </c>
      <c r="D8" s="254" t="s">
        <v>594</v>
      </c>
      <c r="E8" s="253"/>
      <c r="F8" s="273" t="s">
        <v>595</v>
      </c>
      <c r="G8" s="254" t="s">
        <v>494</v>
      </c>
      <c r="H8" s="260" t="s">
        <v>504</v>
      </c>
      <c r="I8" s="255">
        <v>101.429937865</v>
      </c>
      <c r="J8" s="260" t="s">
        <v>534</v>
      </c>
      <c r="K8" s="256">
        <f t="shared" si="1"/>
        <v>175</v>
      </c>
      <c r="L8" s="260" t="s">
        <v>746</v>
      </c>
      <c r="M8" s="256">
        <f t="shared" si="2"/>
        <v>35</v>
      </c>
      <c r="N8" s="256">
        <f t="shared" si="0"/>
        <v>3550.0478252749999</v>
      </c>
      <c r="O8" s="256">
        <f t="shared" si="3"/>
        <v>53.250717379125</v>
      </c>
      <c r="P8" s="256">
        <f t="shared" si="4"/>
        <v>3603.298542654125</v>
      </c>
      <c r="Q8" s="256">
        <v>0</v>
      </c>
      <c r="R8" s="414"/>
      <c r="S8" s="414"/>
      <c r="T8" s="414"/>
      <c r="U8" s="414"/>
      <c r="V8" s="244" t="s">
        <v>499</v>
      </c>
      <c r="W8" s="339" t="s">
        <v>621</v>
      </c>
      <c r="X8" s="340">
        <v>175</v>
      </c>
    </row>
    <row r="9" spans="1:41" ht="18.75" customHeight="1" x14ac:dyDescent="0.25">
      <c r="A9" s="582"/>
      <c r="B9" s="253" t="s">
        <v>732</v>
      </c>
      <c r="C9" s="254" t="s">
        <v>519</v>
      </c>
      <c r="D9" s="254" t="s">
        <v>596</v>
      </c>
      <c r="E9" s="253"/>
      <c r="F9" s="273" t="s">
        <v>597</v>
      </c>
      <c r="G9" s="254" t="s">
        <v>494</v>
      </c>
      <c r="H9" s="260" t="s">
        <v>504</v>
      </c>
      <c r="I9" s="255">
        <v>4052.3420607500002</v>
      </c>
      <c r="J9" s="260" t="s">
        <v>534</v>
      </c>
      <c r="K9" s="256">
        <f t="shared" si="1"/>
        <v>175</v>
      </c>
      <c r="L9" s="260" t="s">
        <v>746</v>
      </c>
      <c r="M9" s="256">
        <f t="shared" si="2"/>
        <v>35</v>
      </c>
      <c r="N9" s="256">
        <f t="shared" si="0"/>
        <v>141831.97212625001</v>
      </c>
      <c r="O9" s="256">
        <f t="shared" si="3"/>
        <v>2127.47958189375</v>
      </c>
      <c r="P9" s="256">
        <f t="shared" si="4"/>
        <v>143959.45170814375</v>
      </c>
      <c r="Q9" s="256">
        <v>0</v>
      </c>
      <c r="R9" s="414"/>
      <c r="S9" s="414"/>
      <c r="T9" s="414"/>
      <c r="U9" s="414"/>
      <c r="V9" s="244" t="s">
        <v>499</v>
      </c>
      <c r="W9" s="339" t="s">
        <v>505</v>
      </c>
      <c r="X9" s="340">
        <v>150</v>
      </c>
    </row>
    <row r="10" spans="1:41" ht="18.75" customHeight="1" x14ac:dyDescent="0.25">
      <c r="A10" s="582"/>
      <c r="B10" s="253" t="s">
        <v>733</v>
      </c>
      <c r="C10" s="254" t="s">
        <v>519</v>
      </c>
      <c r="D10" s="254" t="s">
        <v>594</v>
      </c>
      <c r="E10" s="253"/>
      <c r="F10" s="273" t="s">
        <v>598</v>
      </c>
      <c r="G10" s="254" t="s">
        <v>494</v>
      </c>
      <c r="H10" s="260" t="s">
        <v>504</v>
      </c>
      <c r="I10" s="255">
        <v>11376.007054600001</v>
      </c>
      <c r="J10" s="260" t="s">
        <v>534</v>
      </c>
      <c r="K10" s="256">
        <f t="shared" si="1"/>
        <v>175</v>
      </c>
      <c r="L10" s="260" t="s">
        <v>746</v>
      </c>
      <c r="M10" s="256">
        <f t="shared" si="2"/>
        <v>35</v>
      </c>
      <c r="N10" s="256">
        <f t="shared" si="0"/>
        <v>398160.24691099999</v>
      </c>
      <c r="O10" s="256">
        <f t="shared" si="3"/>
        <v>5972.4037036649997</v>
      </c>
      <c r="P10" s="256">
        <f t="shared" si="4"/>
        <v>404132.65061466501</v>
      </c>
      <c r="Q10" s="256">
        <v>0</v>
      </c>
      <c r="R10" s="414"/>
      <c r="S10" s="414"/>
      <c r="T10" s="414"/>
      <c r="U10" s="414"/>
      <c r="V10" s="244" t="s">
        <v>499</v>
      </c>
      <c r="W10" s="339" t="s">
        <v>534</v>
      </c>
      <c r="X10" s="340">
        <v>175</v>
      </c>
    </row>
    <row r="11" spans="1:41" ht="18.75" customHeight="1" x14ac:dyDescent="0.25">
      <c r="A11" s="582"/>
      <c r="B11" s="253" t="s">
        <v>733</v>
      </c>
      <c r="C11" s="254" t="s">
        <v>519</v>
      </c>
      <c r="D11" s="254" t="s">
        <v>594</v>
      </c>
      <c r="E11" s="253"/>
      <c r="F11" s="273" t="s">
        <v>598</v>
      </c>
      <c r="G11" s="254" t="s">
        <v>494</v>
      </c>
      <c r="H11" s="260" t="s">
        <v>504</v>
      </c>
      <c r="I11" s="255">
        <v>1173.22890448</v>
      </c>
      <c r="J11" s="260" t="s">
        <v>534</v>
      </c>
      <c r="K11" s="256">
        <f t="shared" si="1"/>
        <v>175</v>
      </c>
      <c r="L11" s="260"/>
      <c r="M11" s="256">
        <f t="shared" si="2"/>
        <v>175</v>
      </c>
      <c r="N11" s="256">
        <f t="shared" si="0"/>
        <v>205315.058284</v>
      </c>
      <c r="O11" s="256">
        <f t="shared" si="3"/>
        <v>3079.7258742599997</v>
      </c>
      <c r="P11" s="256">
        <f t="shared" si="4"/>
        <v>208394.78415826001</v>
      </c>
      <c r="Q11" s="256">
        <v>0</v>
      </c>
      <c r="R11" s="414"/>
      <c r="S11" s="414"/>
      <c r="T11" s="414"/>
      <c r="U11" s="414"/>
      <c r="V11" s="244" t="s">
        <v>499</v>
      </c>
      <c r="W11" s="339" t="s">
        <v>538</v>
      </c>
      <c r="X11" s="340">
        <v>225</v>
      </c>
    </row>
    <row r="12" spans="1:41" ht="18.75" customHeight="1" x14ac:dyDescent="0.25">
      <c r="A12" s="582"/>
      <c r="B12" s="253" t="s">
        <v>734</v>
      </c>
      <c r="C12" s="254" t="s">
        <v>515</v>
      </c>
      <c r="D12" s="254" t="s">
        <v>599</v>
      </c>
      <c r="E12" s="253"/>
      <c r="F12" s="273" t="s">
        <v>600</v>
      </c>
      <c r="G12" s="254" t="s">
        <v>494</v>
      </c>
      <c r="H12" s="260" t="s">
        <v>504</v>
      </c>
      <c r="I12" s="255">
        <v>6540.3260112600001</v>
      </c>
      <c r="J12" s="260" t="s">
        <v>534</v>
      </c>
      <c r="K12" s="256">
        <f t="shared" si="1"/>
        <v>175</v>
      </c>
      <c r="L12" s="260" t="s">
        <v>746</v>
      </c>
      <c r="M12" s="256">
        <f t="shared" si="2"/>
        <v>35</v>
      </c>
      <c r="N12" s="256">
        <f t="shared" si="0"/>
        <v>228911.41039410001</v>
      </c>
      <c r="O12" s="256">
        <f t="shared" si="3"/>
        <v>3433.6711559115001</v>
      </c>
      <c r="P12" s="256">
        <f t="shared" si="4"/>
        <v>232345.0815500115</v>
      </c>
      <c r="Q12" s="256">
        <v>0</v>
      </c>
      <c r="R12" s="414"/>
      <c r="S12" s="414"/>
      <c r="T12" s="414"/>
      <c r="U12" s="414"/>
      <c r="V12" s="244" t="s">
        <v>499</v>
      </c>
      <c r="W12" s="339" t="s">
        <v>923</v>
      </c>
      <c r="X12" s="340">
        <f>X9*30%</f>
        <v>45</v>
      </c>
    </row>
    <row r="13" spans="1:41" ht="18.75" customHeight="1" x14ac:dyDescent="0.25">
      <c r="A13" s="582"/>
      <c r="B13" s="253" t="s">
        <v>734</v>
      </c>
      <c r="C13" s="254" t="s">
        <v>515</v>
      </c>
      <c r="D13" s="254" t="s">
        <v>599</v>
      </c>
      <c r="E13" s="253"/>
      <c r="F13" s="273" t="s">
        <v>600</v>
      </c>
      <c r="G13" s="254" t="s">
        <v>494</v>
      </c>
      <c r="H13" s="260" t="s">
        <v>504</v>
      </c>
      <c r="I13" s="255">
        <v>954.508864088</v>
      </c>
      <c r="J13" s="260" t="s">
        <v>534</v>
      </c>
      <c r="K13" s="256">
        <f t="shared" si="1"/>
        <v>175</v>
      </c>
      <c r="L13" s="260"/>
      <c r="M13" s="256">
        <f t="shared" si="2"/>
        <v>175</v>
      </c>
      <c r="N13" s="256">
        <f t="shared" si="0"/>
        <v>167039.05121539999</v>
      </c>
      <c r="O13" s="256">
        <f t="shared" si="3"/>
        <v>2505.5857682309997</v>
      </c>
      <c r="P13" s="256">
        <f t="shared" si="4"/>
        <v>169544.63698363098</v>
      </c>
      <c r="Q13" s="256">
        <v>0</v>
      </c>
      <c r="R13" s="414"/>
      <c r="S13" s="414"/>
      <c r="T13" s="414"/>
      <c r="U13" s="414"/>
      <c r="V13" s="244" t="s">
        <v>499</v>
      </c>
      <c r="W13" s="333"/>
      <c r="X13" s="333"/>
    </row>
    <row r="14" spans="1:41" ht="18.75" customHeight="1" x14ac:dyDescent="0.25">
      <c r="A14" s="582"/>
      <c r="B14" s="253" t="s">
        <v>735</v>
      </c>
      <c r="C14" s="254" t="s">
        <v>601</v>
      </c>
      <c r="D14" s="254" t="s">
        <v>602</v>
      </c>
      <c r="E14" s="253"/>
      <c r="F14" s="273" t="s">
        <v>603</v>
      </c>
      <c r="G14" s="254" t="s">
        <v>494</v>
      </c>
      <c r="H14" s="260" t="s">
        <v>504</v>
      </c>
      <c r="I14" s="255">
        <v>8472.7848010599992</v>
      </c>
      <c r="J14" s="260" t="s">
        <v>534</v>
      </c>
      <c r="K14" s="256">
        <f t="shared" si="1"/>
        <v>175</v>
      </c>
      <c r="L14" s="260" t="s">
        <v>746</v>
      </c>
      <c r="M14" s="256">
        <f t="shared" si="2"/>
        <v>35</v>
      </c>
      <c r="N14" s="256">
        <f t="shared" si="0"/>
        <v>296547.46803709998</v>
      </c>
      <c r="O14" s="256">
        <f t="shared" si="3"/>
        <v>4448.2120205564997</v>
      </c>
      <c r="P14" s="256">
        <f t="shared" si="4"/>
        <v>300995.68005765649</v>
      </c>
      <c r="Q14" s="256">
        <v>0</v>
      </c>
      <c r="R14" s="414"/>
      <c r="S14" s="414"/>
      <c r="T14" s="414"/>
      <c r="U14" s="414"/>
      <c r="V14" s="244" t="s">
        <v>499</v>
      </c>
      <c r="W14" s="302"/>
      <c r="X14" s="302"/>
    </row>
    <row r="15" spans="1:41" ht="18.75" customHeight="1" x14ac:dyDescent="0.25">
      <c r="A15" s="582"/>
      <c r="B15" s="253" t="s">
        <v>735</v>
      </c>
      <c r="C15" s="254" t="s">
        <v>601</v>
      </c>
      <c r="D15" s="254" t="s">
        <v>602</v>
      </c>
      <c r="E15" s="253"/>
      <c r="F15" s="273" t="s">
        <v>603</v>
      </c>
      <c r="G15" s="254" t="s">
        <v>494</v>
      </c>
      <c r="H15" s="260" t="s">
        <v>504</v>
      </c>
      <c r="I15" s="255">
        <v>970.54159914499996</v>
      </c>
      <c r="J15" s="260" t="s">
        <v>534</v>
      </c>
      <c r="K15" s="256">
        <f t="shared" si="1"/>
        <v>175</v>
      </c>
      <c r="L15" s="260"/>
      <c r="M15" s="256">
        <f t="shared" si="2"/>
        <v>175</v>
      </c>
      <c r="N15" s="256">
        <f t="shared" si="0"/>
        <v>169844.77985037499</v>
      </c>
      <c r="O15" s="256">
        <f t="shared" si="3"/>
        <v>2547.6716977556248</v>
      </c>
      <c r="P15" s="256">
        <f t="shared" si="4"/>
        <v>172392.45154813063</v>
      </c>
      <c r="Q15" s="256">
        <v>0</v>
      </c>
      <c r="R15" s="418"/>
      <c r="S15" s="414"/>
      <c r="T15" s="418"/>
      <c r="U15" s="414"/>
      <c r="V15" s="244" t="s">
        <v>499</v>
      </c>
      <c r="W15" s="301"/>
      <c r="X15" s="300"/>
    </row>
    <row r="16" spans="1:41" ht="18.75" customHeight="1" x14ac:dyDescent="0.25">
      <c r="A16" s="582"/>
      <c r="B16" s="253" t="s">
        <v>736</v>
      </c>
      <c r="C16" s="254" t="s">
        <v>605</v>
      </c>
      <c r="D16" s="254" t="s">
        <v>522</v>
      </c>
      <c r="E16" s="253"/>
      <c r="F16" s="273" t="s">
        <v>606</v>
      </c>
      <c r="G16" s="254" t="s">
        <v>494</v>
      </c>
      <c r="H16" s="260" t="s">
        <v>504</v>
      </c>
      <c r="I16" s="255">
        <v>14838.159611700001</v>
      </c>
      <c r="J16" s="260" t="s">
        <v>534</v>
      </c>
      <c r="K16" s="256">
        <f t="shared" si="1"/>
        <v>175</v>
      </c>
      <c r="L16" s="260" t="s">
        <v>746</v>
      </c>
      <c r="M16" s="256">
        <f t="shared" si="2"/>
        <v>35</v>
      </c>
      <c r="N16" s="256">
        <f t="shared" si="0"/>
        <v>519335.58640950004</v>
      </c>
      <c r="O16" s="256">
        <f t="shared" si="3"/>
        <v>7790.0337961425003</v>
      </c>
      <c r="P16" s="256">
        <f t="shared" si="4"/>
        <v>527125.62020564254</v>
      </c>
      <c r="Q16" s="256">
        <v>0</v>
      </c>
      <c r="R16" s="418"/>
      <c r="S16" s="414"/>
      <c r="T16" s="418"/>
      <c r="U16" s="414"/>
      <c r="V16" s="244" t="s">
        <v>499</v>
      </c>
      <c r="W16" s="302"/>
      <c r="X16" s="302"/>
    </row>
    <row r="17" spans="1:24" ht="18.75" customHeight="1" x14ac:dyDescent="0.25">
      <c r="A17" s="582"/>
      <c r="B17" s="253" t="s">
        <v>736</v>
      </c>
      <c r="C17" s="254" t="s">
        <v>605</v>
      </c>
      <c r="D17" s="254" t="s">
        <v>522</v>
      </c>
      <c r="E17" s="253"/>
      <c r="F17" s="273" t="s">
        <v>606</v>
      </c>
      <c r="G17" s="254" t="s">
        <v>494</v>
      </c>
      <c r="H17" s="260" t="s">
        <v>504</v>
      </c>
      <c r="I17" s="255">
        <v>185.64267984</v>
      </c>
      <c r="J17" s="260" t="s">
        <v>534</v>
      </c>
      <c r="K17" s="256">
        <f t="shared" si="1"/>
        <v>175</v>
      </c>
      <c r="L17" s="260"/>
      <c r="M17" s="256">
        <f t="shared" si="2"/>
        <v>175</v>
      </c>
      <c r="N17" s="256">
        <f t="shared" si="0"/>
        <v>32487.468971999999</v>
      </c>
      <c r="O17" s="256">
        <f t="shared" si="3"/>
        <v>487.31203457999999</v>
      </c>
      <c r="P17" s="256">
        <f t="shared" si="4"/>
        <v>32974.78100658</v>
      </c>
      <c r="Q17" s="256">
        <v>0</v>
      </c>
      <c r="R17" s="418"/>
      <c r="S17" s="414"/>
      <c r="T17" s="418"/>
      <c r="U17" s="414"/>
      <c r="V17" s="244" t="s">
        <v>499</v>
      </c>
      <c r="W17" s="301"/>
      <c r="X17" s="300"/>
    </row>
    <row r="18" spans="1:24" ht="18.75" customHeight="1" x14ac:dyDescent="0.25">
      <c r="A18" s="583"/>
      <c r="B18" s="561" t="s">
        <v>196</v>
      </c>
      <c r="C18" s="562"/>
      <c r="D18" s="562"/>
      <c r="E18" s="562"/>
      <c r="F18" s="562"/>
      <c r="G18" s="562"/>
      <c r="H18" s="563"/>
      <c r="I18" s="259">
        <f>SUM(I4:I17)</f>
        <v>59073.299298882899</v>
      </c>
      <c r="J18" s="578"/>
      <c r="K18" s="579"/>
      <c r="L18" s="579"/>
      <c r="M18" s="580"/>
      <c r="N18" s="306">
        <f>SUM(N4:N17)</f>
        <v>2563745.0596427773</v>
      </c>
      <c r="O18" s="306">
        <f t="shared" ref="O18:Q18" si="5">SUM(O4:O17)</f>
        <v>38456.175894641659</v>
      </c>
      <c r="P18" s="306">
        <f t="shared" si="5"/>
        <v>2602201.2355374196</v>
      </c>
      <c r="Q18" s="306">
        <f t="shared" si="5"/>
        <v>0</v>
      </c>
      <c r="R18" s="400">
        <f>'Works Schedule'!O6</f>
        <v>0.88</v>
      </c>
      <c r="S18" s="401">
        <f>P18*R18</f>
        <v>2289937.087272929</v>
      </c>
      <c r="T18" s="400">
        <f>'Works Schedule'!Q6</f>
        <v>0.12</v>
      </c>
      <c r="U18" s="401">
        <f>P18*T18</f>
        <v>312264.14826449036</v>
      </c>
      <c r="W18" s="302"/>
      <c r="X18" s="302"/>
    </row>
    <row r="19" spans="1:24" ht="18.75" customHeight="1" x14ac:dyDescent="0.25">
      <c r="A19" s="581" t="s">
        <v>579</v>
      </c>
      <c r="B19" s="253" t="s">
        <v>721</v>
      </c>
      <c r="C19" s="254" t="s">
        <v>577</v>
      </c>
      <c r="D19" s="254" t="s">
        <v>522</v>
      </c>
      <c r="E19" s="253"/>
      <c r="F19" s="273" t="s">
        <v>548</v>
      </c>
      <c r="G19" s="254" t="s">
        <v>578</v>
      </c>
      <c r="H19" s="260" t="s">
        <v>504</v>
      </c>
      <c r="I19" s="255">
        <v>12975.4766229</v>
      </c>
      <c r="J19" s="260" t="s">
        <v>534</v>
      </c>
      <c r="K19" s="256">
        <f t="shared" ref="K19:K33" si="6">VLOOKUP(J19,$W$6:$X$11,2,FALSE)</f>
        <v>175</v>
      </c>
      <c r="L19" s="260" t="s">
        <v>746</v>
      </c>
      <c r="M19" s="256">
        <f>IF(L19="Flood Prone", K19*20%, K19)</f>
        <v>35</v>
      </c>
      <c r="N19" s="256">
        <f t="shared" ref="N19:N33" si="7">M19*I19</f>
        <v>454141.68180149997</v>
      </c>
      <c r="O19" s="256">
        <f t="shared" ref="O19:O33" si="8">N19*1.5%</f>
        <v>6812.1252270224995</v>
      </c>
      <c r="P19" s="256">
        <f t="shared" ref="P19:P33" si="9">SUM(N19:O19)</f>
        <v>460953.80702852248</v>
      </c>
      <c r="Q19" s="256">
        <v>0</v>
      </c>
      <c r="R19" s="418"/>
      <c r="S19" s="414"/>
      <c r="T19" s="418"/>
      <c r="U19" s="414"/>
      <c r="V19" s="244" t="s">
        <v>499</v>
      </c>
      <c r="W19" s="301"/>
      <c r="X19" s="300"/>
    </row>
    <row r="20" spans="1:24" ht="18.75" customHeight="1" x14ac:dyDescent="0.25">
      <c r="A20" s="582"/>
      <c r="B20" s="253" t="s">
        <v>722</v>
      </c>
      <c r="C20" s="254" t="s">
        <v>530</v>
      </c>
      <c r="D20" s="254" t="s">
        <v>580</v>
      </c>
      <c r="E20" s="253"/>
      <c r="F20" s="273" t="s">
        <v>581</v>
      </c>
      <c r="G20" s="254" t="s">
        <v>578</v>
      </c>
      <c r="H20" s="260" t="s">
        <v>504</v>
      </c>
      <c r="I20" s="255">
        <v>22597.090382800001</v>
      </c>
      <c r="J20" s="260" t="s">
        <v>534</v>
      </c>
      <c r="K20" s="256">
        <f t="shared" si="6"/>
        <v>175</v>
      </c>
      <c r="L20" s="260" t="s">
        <v>746</v>
      </c>
      <c r="M20" s="256">
        <f t="shared" ref="M20:M33" si="10">IF(L20="Flood Prone", K20*20%, K20)</f>
        <v>35</v>
      </c>
      <c r="N20" s="256">
        <f t="shared" si="7"/>
        <v>790898.16339800006</v>
      </c>
      <c r="O20" s="256">
        <f t="shared" si="8"/>
        <v>11863.472450970001</v>
      </c>
      <c r="P20" s="256">
        <f t="shared" si="9"/>
        <v>802761.63584897004</v>
      </c>
      <c r="Q20" s="256">
        <v>0</v>
      </c>
      <c r="R20" s="418"/>
      <c r="S20" s="414"/>
      <c r="T20" s="418"/>
      <c r="U20" s="414"/>
      <c r="V20" s="244" t="s">
        <v>499</v>
      </c>
    </row>
    <row r="21" spans="1:24" ht="18.75" customHeight="1" x14ac:dyDescent="0.25">
      <c r="A21" s="582"/>
      <c r="B21" s="254" t="s">
        <v>722</v>
      </c>
      <c r="C21" s="254" t="s">
        <v>530</v>
      </c>
      <c r="D21" s="254" t="s">
        <v>580</v>
      </c>
      <c r="E21" s="253"/>
      <c r="F21" s="273" t="s">
        <v>581</v>
      </c>
      <c r="G21" s="254" t="s">
        <v>578</v>
      </c>
      <c r="H21" s="260" t="s">
        <v>504</v>
      </c>
      <c r="I21" s="255">
        <v>3002.53455368</v>
      </c>
      <c r="J21" s="260" t="s">
        <v>534</v>
      </c>
      <c r="K21" s="256">
        <f t="shared" si="6"/>
        <v>175</v>
      </c>
      <c r="L21" s="260"/>
      <c r="M21" s="256">
        <f t="shared" si="10"/>
        <v>175</v>
      </c>
      <c r="N21" s="256">
        <f t="shared" si="7"/>
        <v>525443.54689400003</v>
      </c>
      <c r="O21" s="256">
        <f t="shared" si="8"/>
        <v>7881.6532034100001</v>
      </c>
      <c r="P21" s="256">
        <f t="shared" si="9"/>
        <v>533325.20009741001</v>
      </c>
      <c r="Q21" s="256">
        <v>0</v>
      </c>
      <c r="R21" s="418"/>
      <c r="S21" s="414"/>
      <c r="T21" s="418"/>
      <c r="U21" s="414"/>
      <c r="V21" s="244" t="s">
        <v>499</v>
      </c>
    </row>
    <row r="22" spans="1:24" ht="18.75" customHeight="1" x14ac:dyDescent="0.25">
      <c r="A22" s="582"/>
      <c r="B22" s="253" t="s">
        <v>723</v>
      </c>
      <c r="C22" s="254" t="s">
        <v>541</v>
      </c>
      <c r="D22" s="254" t="s">
        <v>580</v>
      </c>
      <c r="E22" s="253"/>
      <c r="F22" s="273" t="s">
        <v>582</v>
      </c>
      <c r="G22" s="254" t="s">
        <v>578</v>
      </c>
      <c r="H22" s="260" t="s">
        <v>504</v>
      </c>
      <c r="I22" s="255">
        <v>17699.2868819</v>
      </c>
      <c r="J22" s="260" t="s">
        <v>534</v>
      </c>
      <c r="K22" s="256">
        <f t="shared" si="6"/>
        <v>175</v>
      </c>
      <c r="L22" s="260" t="s">
        <v>746</v>
      </c>
      <c r="M22" s="256">
        <f t="shared" si="10"/>
        <v>35</v>
      </c>
      <c r="N22" s="256">
        <f t="shared" si="7"/>
        <v>619475.0408665</v>
      </c>
      <c r="O22" s="256">
        <f t="shared" si="8"/>
        <v>9292.125612997499</v>
      </c>
      <c r="P22" s="256">
        <f t="shared" si="9"/>
        <v>628767.16647949745</v>
      </c>
      <c r="Q22" s="256">
        <v>0</v>
      </c>
      <c r="R22" s="418"/>
      <c r="S22" s="414"/>
      <c r="T22" s="418"/>
      <c r="U22" s="414"/>
      <c r="V22" s="244" t="s">
        <v>499</v>
      </c>
    </row>
    <row r="23" spans="1:24" ht="18.75" customHeight="1" x14ac:dyDescent="0.25">
      <c r="A23" s="582"/>
      <c r="B23" s="253" t="s">
        <v>723</v>
      </c>
      <c r="C23" s="254" t="s">
        <v>541</v>
      </c>
      <c r="D23" s="254" t="s">
        <v>580</v>
      </c>
      <c r="E23" s="253"/>
      <c r="F23" s="273" t="s">
        <v>582</v>
      </c>
      <c r="G23" s="254" t="s">
        <v>578</v>
      </c>
      <c r="H23" s="260" t="s">
        <v>504</v>
      </c>
      <c r="I23" s="255">
        <v>3070.35881552</v>
      </c>
      <c r="J23" s="260" t="s">
        <v>534</v>
      </c>
      <c r="K23" s="256">
        <f t="shared" si="6"/>
        <v>175</v>
      </c>
      <c r="L23" s="260"/>
      <c r="M23" s="256">
        <f t="shared" si="10"/>
        <v>175</v>
      </c>
      <c r="N23" s="256">
        <f t="shared" si="7"/>
        <v>537312.792716</v>
      </c>
      <c r="O23" s="256">
        <f t="shared" si="8"/>
        <v>8059.6918907399995</v>
      </c>
      <c r="P23" s="256">
        <f t="shared" si="9"/>
        <v>545372.48460673995</v>
      </c>
      <c r="Q23" s="256">
        <v>0</v>
      </c>
      <c r="R23" s="418"/>
      <c r="S23" s="414"/>
      <c r="T23" s="418"/>
      <c r="U23" s="414"/>
      <c r="V23" s="244" t="s">
        <v>499</v>
      </c>
    </row>
    <row r="24" spans="1:24" ht="18.75" customHeight="1" x14ac:dyDescent="0.25">
      <c r="A24" s="582"/>
      <c r="B24" s="253" t="s">
        <v>724</v>
      </c>
      <c r="C24" s="254" t="s">
        <v>519</v>
      </c>
      <c r="D24" s="254" t="s">
        <v>580</v>
      </c>
      <c r="E24" s="253"/>
      <c r="F24" s="273" t="s">
        <v>583</v>
      </c>
      <c r="G24" s="254" t="s">
        <v>578</v>
      </c>
      <c r="H24" s="260" t="s">
        <v>504</v>
      </c>
      <c r="I24" s="255">
        <v>16335.4847114</v>
      </c>
      <c r="J24" s="260" t="s">
        <v>534</v>
      </c>
      <c r="K24" s="256">
        <f t="shared" si="6"/>
        <v>175</v>
      </c>
      <c r="L24" s="260" t="s">
        <v>746</v>
      </c>
      <c r="M24" s="256">
        <f t="shared" si="10"/>
        <v>35</v>
      </c>
      <c r="N24" s="256">
        <f t="shared" si="7"/>
        <v>571741.96489900001</v>
      </c>
      <c r="O24" s="256">
        <f t="shared" si="8"/>
        <v>8576.1294734849998</v>
      </c>
      <c r="P24" s="256">
        <f t="shared" si="9"/>
        <v>580318.09437248507</v>
      </c>
      <c r="Q24" s="256">
        <v>0</v>
      </c>
      <c r="R24" s="418"/>
      <c r="S24" s="414"/>
      <c r="T24" s="418"/>
      <c r="U24" s="414"/>
      <c r="V24" s="244" t="s">
        <v>499</v>
      </c>
    </row>
    <row r="25" spans="1:24" ht="18.75" customHeight="1" x14ac:dyDescent="0.25">
      <c r="A25" s="582"/>
      <c r="B25" s="253" t="s">
        <v>724</v>
      </c>
      <c r="C25" s="254" t="s">
        <v>519</v>
      </c>
      <c r="D25" s="254" t="s">
        <v>580</v>
      </c>
      <c r="E25" s="253"/>
      <c r="F25" s="273" t="s">
        <v>583</v>
      </c>
      <c r="G25" s="254" t="s">
        <v>578</v>
      </c>
      <c r="H25" s="260" t="s">
        <v>504</v>
      </c>
      <c r="I25" s="255">
        <v>2831.0858542400001</v>
      </c>
      <c r="J25" s="260" t="s">
        <v>534</v>
      </c>
      <c r="K25" s="256">
        <f t="shared" si="6"/>
        <v>175</v>
      </c>
      <c r="L25" s="260"/>
      <c r="M25" s="256">
        <f t="shared" si="10"/>
        <v>175</v>
      </c>
      <c r="N25" s="256">
        <f t="shared" si="7"/>
        <v>495440.024492</v>
      </c>
      <c r="O25" s="256">
        <f t="shared" si="8"/>
        <v>7431.6003673799996</v>
      </c>
      <c r="P25" s="256">
        <f t="shared" si="9"/>
        <v>502871.62485938001</v>
      </c>
      <c r="Q25" s="256">
        <v>0</v>
      </c>
      <c r="R25" s="418"/>
      <c r="S25" s="414"/>
      <c r="T25" s="418"/>
      <c r="U25" s="414"/>
      <c r="V25" s="244" t="s">
        <v>499</v>
      </c>
    </row>
    <row r="26" spans="1:24" ht="18.75" customHeight="1" x14ac:dyDescent="0.25">
      <c r="A26" s="582"/>
      <c r="B26" s="253" t="s">
        <v>725</v>
      </c>
      <c r="C26" s="254" t="s">
        <v>515</v>
      </c>
      <c r="D26" s="254" t="s">
        <v>580</v>
      </c>
      <c r="E26" s="253"/>
      <c r="F26" s="273" t="s">
        <v>584</v>
      </c>
      <c r="G26" s="254" t="s">
        <v>578</v>
      </c>
      <c r="H26" s="260" t="s">
        <v>504</v>
      </c>
      <c r="I26" s="255">
        <v>15039.0260385</v>
      </c>
      <c r="J26" s="260" t="s">
        <v>534</v>
      </c>
      <c r="K26" s="256">
        <f t="shared" si="6"/>
        <v>175</v>
      </c>
      <c r="L26" s="260" t="s">
        <v>746</v>
      </c>
      <c r="M26" s="256">
        <f t="shared" si="10"/>
        <v>35</v>
      </c>
      <c r="N26" s="256">
        <f t="shared" si="7"/>
        <v>526365.91134750005</v>
      </c>
      <c r="O26" s="256">
        <f t="shared" si="8"/>
        <v>7895.4886702125004</v>
      </c>
      <c r="P26" s="256">
        <f t="shared" si="9"/>
        <v>534261.4000177125</v>
      </c>
      <c r="Q26" s="256">
        <v>0</v>
      </c>
      <c r="R26" s="418"/>
      <c r="S26" s="414"/>
      <c r="T26" s="418"/>
      <c r="U26" s="414"/>
      <c r="V26" s="244" t="s">
        <v>499</v>
      </c>
    </row>
    <row r="27" spans="1:24" ht="18.75" customHeight="1" x14ac:dyDescent="0.25">
      <c r="A27" s="582"/>
      <c r="B27" s="253" t="s">
        <v>725</v>
      </c>
      <c r="C27" s="254" t="s">
        <v>515</v>
      </c>
      <c r="D27" s="254" t="s">
        <v>580</v>
      </c>
      <c r="E27" s="253"/>
      <c r="F27" s="273" t="s">
        <v>584</v>
      </c>
      <c r="G27" s="254" t="s">
        <v>578</v>
      </c>
      <c r="H27" s="260" t="s">
        <v>504</v>
      </c>
      <c r="I27" s="255">
        <v>2803.3500226200003</v>
      </c>
      <c r="J27" s="260" t="s">
        <v>534</v>
      </c>
      <c r="K27" s="256">
        <f t="shared" si="6"/>
        <v>175</v>
      </c>
      <c r="L27" s="260"/>
      <c r="M27" s="256">
        <f t="shared" si="10"/>
        <v>175</v>
      </c>
      <c r="N27" s="256">
        <f t="shared" si="7"/>
        <v>490586.25395850005</v>
      </c>
      <c r="O27" s="256">
        <f t="shared" si="8"/>
        <v>7358.7938093775001</v>
      </c>
      <c r="P27" s="256">
        <f t="shared" si="9"/>
        <v>497945.04776787752</v>
      </c>
      <c r="Q27" s="256">
        <v>0</v>
      </c>
      <c r="R27" s="418"/>
      <c r="S27" s="414"/>
      <c r="T27" s="418"/>
      <c r="U27" s="414"/>
      <c r="V27" s="244" t="s">
        <v>499</v>
      </c>
    </row>
    <row r="28" spans="1:24" ht="18.75" customHeight="1" x14ac:dyDescent="0.25">
      <c r="A28" s="582"/>
      <c r="B28" s="253" t="s">
        <v>726</v>
      </c>
      <c r="C28" s="254" t="s">
        <v>585</v>
      </c>
      <c r="D28" s="254" t="s">
        <v>522</v>
      </c>
      <c r="E28" s="253"/>
      <c r="F28" s="273" t="s">
        <v>586</v>
      </c>
      <c r="G28" s="254" t="s">
        <v>578</v>
      </c>
      <c r="H28" s="260" t="s">
        <v>504</v>
      </c>
      <c r="I28" s="255">
        <v>26470.347759799999</v>
      </c>
      <c r="J28" s="260" t="s">
        <v>534</v>
      </c>
      <c r="K28" s="256">
        <f t="shared" si="6"/>
        <v>175</v>
      </c>
      <c r="L28" s="260" t="s">
        <v>746</v>
      </c>
      <c r="M28" s="256">
        <f t="shared" si="10"/>
        <v>35</v>
      </c>
      <c r="N28" s="256">
        <f t="shared" si="7"/>
        <v>926462.17159299995</v>
      </c>
      <c r="O28" s="256">
        <f t="shared" si="8"/>
        <v>13896.932573894999</v>
      </c>
      <c r="P28" s="256">
        <f t="shared" si="9"/>
        <v>940359.10416689492</v>
      </c>
      <c r="Q28" s="256">
        <v>0</v>
      </c>
      <c r="R28" s="418"/>
      <c r="S28" s="414"/>
      <c r="T28" s="418"/>
      <c r="U28" s="414"/>
      <c r="V28" s="244" t="s">
        <v>499</v>
      </c>
    </row>
    <row r="29" spans="1:24" ht="18.75" customHeight="1" x14ac:dyDescent="0.25">
      <c r="A29" s="582"/>
      <c r="B29" s="253" t="s">
        <v>726</v>
      </c>
      <c r="C29" s="254" t="s">
        <v>585</v>
      </c>
      <c r="D29" s="254" t="s">
        <v>522</v>
      </c>
      <c r="E29" s="253"/>
      <c r="F29" s="273" t="s">
        <v>586</v>
      </c>
      <c r="G29" s="254" t="s">
        <v>578</v>
      </c>
      <c r="H29" s="260" t="s">
        <v>504</v>
      </c>
      <c r="I29" s="255">
        <v>3915.4264312100004</v>
      </c>
      <c r="J29" s="260" t="s">
        <v>534</v>
      </c>
      <c r="K29" s="256">
        <f t="shared" si="6"/>
        <v>175</v>
      </c>
      <c r="L29" s="260"/>
      <c r="M29" s="256">
        <f t="shared" si="10"/>
        <v>175</v>
      </c>
      <c r="N29" s="256">
        <f t="shared" si="7"/>
        <v>685199.62546175008</v>
      </c>
      <c r="O29" s="256">
        <f t="shared" si="8"/>
        <v>10277.994381926252</v>
      </c>
      <c r="P29" s="256">
        <f t="shared" si="9"/>
        <v>695477.61984367634</v>
      </c>
      <c r="Q29" s="256">
        <v>0</v>
      </c>
      <c r="R29" s="418"/>
      <c r="S29" s="414"/>
      <c r="T29" s="418"/>
      <c r="U29" s="414"/>
      <c r="V29" s="244" t="s">
        <v>499</v>
      </c>
    </row>
    <row r="30" spans="1:24" ht="18.75" customHeight="1" x14ac:dyDescent="0.25">
      <c r="A30" s="582"/>
      <c r="B30" s="253" t="s">
        <v>727</v>
      </c>
      <c r="C30" s="254" t="s">
        <v>590</v>
      </c>
      <c r="D30" s="254" t="s">
        <v>522</v>
      </c>
      <c r="E30" s="253"/>
      <c r="F30" s="273" t="s">
        <v>591</v>
      </c>
      <c r="G30" s="254" t="s">
        <v>518</v>
      </c>
      <c r="H30" s="260" t="s">
        <v>504</v>
      </c>
      <c r="I30" s="255">
        <v>3597.12649388</v>
      </c>
      <c r="J30" s="260" t="s">
        <v>534</v>
      </c>
      <c r="K30" s="256">
        <f t="shared" si="6"/>
        <v>175</v>
      </c>
      <c r="L30" s="260" t="s">
        <v>746</v>
      </c>
      <c r="M30" s="256">
        <f t="shared" si="10"/>
        <v>35</v>
      </c>
      <c r="N30" s="256">
        <f t="shared" si="7"/>
        <v>125899.4272858</v>
      </c>
      <c r="O30" s="256">
        <f t="shared" si="8"/>
        <v>1888.4914092869999</v>
      </c>
      <c r="P30" s="256">
        <f t="shared" si="9"/>
        <v>127787.91869508701</v>
      </c>
      <c r="Q30" s="256">
        <v>0</v>
      </c>
      <c r="R30" s="418"/>
      <c r="S30" s="414"/>
      <c r="T30" s="418"/>
      <c r="U30" s="414"/>
      <c r="V30" s="244" t="s">
        <v>499</v>
      </c>
    </row>
    <row r="31" spans="1:24" ht="18.75" customHeight="1" x14ac:dyDescent="0.25">
      <c r="A31" s="582"/>
      <c r="B31" s="253" t="s">
        <v>727</v>
      </c>
      <c r="C31" s="254" t="s">
        <v>590</v>
      </c>
      <c r="D31" s="254" t="s">
        <v>522</v>
      </c>
      <c r="E31" s="253"/>
      <c r="F31" s="273" t="s">
        <v>591</v>
      </c>
      <c r="G31" s="254" t="s">
        <v>518</v>
      </c>
      <c r="H31" s="260" t="s">
        <v>504</v>
      </c>
      <c r="I31" s="255">
        <v>10042.5648747</v>
      </c>
      <c r="J31" s="260" t="s">
        <v>534</v>
      </c>
      <c r="K31" s="256">
        <f t="shared" si="6"/>
        <v>175</v>
      </c>
      <c r="L31" s="260"/>
      <c r="M31" s="256">
        <f t="shared" si="10"/>
        <v>175</v>
      </c>
      <c r="N31" s="256">
        <f t="shared" si="7"/>
        <v>1757448.8530724999</v>
      </c>
      <c r="O31" s="256">
        <f t="shared" si="8"/>
        <v>26361.732796087497</v>
      </c>
      <c r="P31" s="256">
        <f t="shared" si="9"/>
        <v>1783810.5858685873</v>
      </c>
      <c r="Q31" s="256">
        <v>0</v>
      </c>
      <c r="R31" s="418"/>
      <c r="S31" s="414"/>
      <c r="T31" s="418"/>
      <c r="U31" s="414"/>
      <c r="V31" s="244" t="s">
        <v>499</v>
      </c>
    </row>
    <row r="32" spans="1:24" ht="18.75" customHeight="1" x14ac:dyDescent="0.25">
      <c r="A32" s="582"/>
      <c r="B32" s="253" t="s">
        <v>728</v>
      </c>
      <c r="C32" s="254" t="s">
        <v>592</v>
      </c>
      <c r="D32" s="254" t="s">
        <v>522</v>
      </c>
      <c r="E32" s="253"/>
      <c r="F32" s="273" t="s">
        <v>593</v>
      </c>
      <c r="G32" s="254" t="s">
        <v>518</v>
      </c>
      <c r="H32" s="260" t="s">
        <v>504</v>
      </c>
      <c r="I32" s="255">
        <v>20792.137069299999</v>
      </c>
      <c r="J32" s="260" t="s">
        <v>534</v>
      </c>
      <c r="K32" s="256">
        <f t="shared" si="6"/>
        <v>175</v>
      </c>
      <c r="L32" s="260" t="s">
        <v>746</v>
      </c>
      <c r="M32" s="256">
        <f t="shared" si="10"/>
        <v>35</v>
      </c>
      <c r="N32" s="256">
        <f t="shared" si="7"/>
        <v>727724.7974255</v>
      </c>
      <c r="O32" s="256">
        <f t="shared" si="8"/>
        <v>10915.8719613825</v>
      </c>
      <c r="P32" s="256">
        <f t="shared" si="9"/>
        <v>738640.66938688245</v>
      </c>
      <c r="Q32" s="256">
        <v>0</v>
      </c>
      <c r="R32" s="418"/>
      <c r="S32" s="414"/>
      <c r="T32" s="418"/>
      <c r="U32" s="414"/>
      <c r="V32" s="244" t="s">
        <v>499</v>
      </c>
    </row>
    <row r="33" spans="1:22" ht="18.75" customHeight="1" x14ac:dyDescent="0.25">
      <c r="A33" s="582"/>
      <c r="B33" s="253" t="s">
        <v>728</v>
      </c>
      <c r="C33" s="254" t="s">
        <v>592</v>
      </c>
      <c r="D33" s="254" t="s">
        <v>522</v>
      </c>
      <c r="E33" s="253"/>
      <c r="F33" s="273" t="s">
        <v>593</v>
      </c>
      <c r="G33" s="254" t="s">
        <v>518</v>
      </c>
      <c r="H33" s="260" t="s">
        <v>504</v>
      </c>
      <c r="I33" s="255">
        <v>3275.2532623100001</v>
      </c>
      <c r="J33" s="260" t="s">
        <v>534</v>
      </c>
      <c r="K33" s="256">
        <f t="shared" si="6"/>
        <v>175</v>
      </c>
      <c r="L33" s="260"/>
      <c r="M33" s="256">
        <f t="shared" si="10"/>
        <v>175</v>
      </c>
      <c r="N33" s="256">
        <f t="shared" si="7"/>
        <v>573169.32090425002</v>
      </c>
      <c r="O33" s="256">
        <f t="shared" si="8"/>
        <v>8597.5398135637497</v>
      </c>
      <c r="P33" s="256">
        <f t="shared" si="9"/>
        <v>581766.86071781372</v>
      </c>
      <c r="Q33" s="256">
        <v>0</v>
      </c>
      <c r="R33" s="418"/>
      <c r="S33" s="414"/>
      <c r="T33" s="418"/>
      <c r="U33" s="414"/>
      <c r="V33" s="244" t="s">
        <v>499</v>
      </c>
    </row>
    <row r="34" spans="1:22" ht="18.75" customHeight="1" x14ac:dyDescent="0.25">
      <c r="A34" s="583"/>
      <c r="B34" s="561" t="s">
        <v>196</v>
      </c>
      <c r="C34" s="562"/>
      <c r="D34" s="562"/>
      <c r="E34" s="562"/>
      <c r="F34" s="562"/>
      <c r="G34" s="562"/>
      <c r="H34" s="563"/>
      <c r="I34" s="259">
        <f>SUM(I19:I33)</f>
        <v>164446.54977476</v>
      </c>
      <c r="J34" s="578"/>
      <c r="K34" s="579"/>
      <c r="L34" s="579"/>
      <c r="M34" s="580"/>
      <c r="N34" s="306">
        <f>SUM(N19:N33)</f>
        <v>9807309.5761157982</v>
      </c>
      <c r="O34" s="306">
        <f t="shared" ref="O34:Q34" si="11">SUM(O19:O33)</f>
        <v>147109.643641737</v>
      </c>
      <c r="P34" s="306">
        <f t="shared" si="11"/>
        <v>9954419.2197575383</v>
      </c>
      <c r="Q34" s="306">
        <f t="shared" si="11"/>
        <v>0</v>
      </c>
      <c r="R34" s="400">
        <f>'Works Schedule'!O7</f>
        <v>0.88</v>
      </c>
      <c r="S34" s="412">
        <f>P34*R34</f>
        <v>8759888.9133866336</v>
      </c>
      <c r="T34" s="400">
        <f>'Works Schedule'!Q7</f>
        <v>0.12</v>
      </c>
      <c r="U34" s="412">
        <f>P34*T34</f>
        <v>1194530.3063709044</v>
      </c>
    </row>
    <row r="35" spans="1:22" ht="18.75" customHeight="1" x14ac:dyDescent="0.25">
      <c r="A35" s="584" t="s">
        <v>508</v>
      </c>
      <c r="B35" s="253" t="s">
        <v>737</v>
      </c>
      <c r="C35" s="254" t="s">
        <v>501</v>
      </c>
      <c r="D35" s="254" t="s">
        <v>502</v>
      </c>
      <c r="E35" s="253"/>
      <c r="F35" s="273" t="s">
        <v>503</v>
      </c>
      <c r="G35" s="254" t="s">
        <v>454</v>
      </c>
      <c r="H35" s="260" t="s">
        <v>504</v>
      </c>
      <c r="I35" s="255">
        <v>1700.7909977899999</v>
      </c>
      <c r="J35" s="260" t="s">
        <v>505</v>
      </c>
      <c r="K35" s="256">
        <f t="shared" ref="K35:K54" si="12">VLOOKUP(J35,$W$6:$X$11,2,FALSE)</f>
        <v>150</v>
      </c>
      <c r="L35" s="260" t="s">
        <v>746</v>
      </c>
      <c r="M35" s="256">
        <f t="shared" ref="M35:M37" si="13">IF(L35="Flood Prone", K35*20%, K35)</f>
        <v>30</v>
      </c>
      <c r="N35" s="256">
        <f t="shared" ref="N35:N37" si="14">M35*I35</f>
        <v>51023.7299337</v>
      </c>
      <c r="O35" s="256">
        <f t="shared" ref="O35:O37" si="15">N35*1.5%</f>
        <v>765.35594900549995</v>
      </c>
      <c r="P35" s="256">
        <f t="shared" ref="P35:P37" si="16">SUM(N35:O35)</f>
        <v>51789.085882705498</v>
      </c>
      <c r="Q35" s="256">
        <v>0</v>
      </c>
      <c r="R35" s="418"/>
      <c r="S35" s="414"/>
      <c r="T35" s="418"/>
      <c r="U35" s="414"/>
      <c r="V35" s="244" t="s">
        <v>499</v>
      </c>
    </row>
    <row r="36" spans="1:22" ht="18.75" customHeight="1" x14ac:dyDescent="0.25">
      <c r="A36" s="585"/>
      <c r="B36" s="253" t="s">
        <v>737</v>
      </c>
      <c r="C36" s="254" t="s">
        <v>501</v>
      </c>
      <c r="D36" s="254" t="s">
        <v>502</v>
      </c>
      <c r="E36" s="253"/>
      <c r="F36" s="273" t="s">
        <v>503</v>
      </c>
      <c r="G36" s="254" t="s">
        <v>454</v>
      </c>
      <c r="H36" s="260" t="s">
        <v>504</v>
      </c>
      <c r="I36" s="255">
        <v>8196.6899701799994</v>
      </c>
      <c r="J36" s="260" t="s">
        <v>505</v>
      </c>
      <c r="K36" s="256">
        <f t="shared" si="12"/>
        <v>150</v>
      </c>
      <c r="L36" s="260"/>
      <c r="M36" s="256">
        <f t="shared" si="13"/>
        <v>150</v>
      </c>
      <c r="N36" s="256">
        <f t="shared" si="14"/>
        <v>1229503.4955269999</v>
      </c>
      <c r="O36" s="256">
        <f t="shared" si="15"/>
        <v>18442.552432904999</v>
      </c>
      <c r="P36" s="256">
        <f t="shared" si="16"/>
        <v>1247946.0479599049</v>
      </c>
      <c r="Q36" s="256">
        <v>0</v>
      </c>
      <c r="R36" s="418"/>
      <c r="S36" s="414"/>
      <c r="T36" s="418"/>
      <c r="U36" s="414"/>
      <c r="V36" s="244" t="s">
        <v>499</v>
      </c>
    </row>
    <row r="37" spans="1:22" ht="18.75" customHeight="1" x14ac:dyDescent="0.25">
      <c r="A37" s="585"/>
      <c r="B37" s="253" t="s">
        <v>738</v>
      </c>
      <c r="C37" s="254" t="s">
        <v>509</v>
      </c>
      <c r="D37" s="254" t="s">
        <v>502</v>
      </c>
      <c r="E37" s="253"/>
      <c r="F37" s="273" t="s">
        <v>510</v>
      </c>
      <c r="G37" s="254" t="s">
        <v>454</v>
      </c>
      <c r="H37" s="260" t="s">
        <v>504</v>
      </c>
      <c r="I37" s="255">
        <v>3420.7504302700004</v>
      </c>
      <c r="J37" s="260" t="s">
        <v>505</v>
      </c>
      <c r="K37" s="256">
        <f t="shared" si="12"/>
        <v>150</v>
      </c>
      <c r="L37" s="260" t="s">
        <v>746</v>
      </c>
      <c r="M37" s="256">
        <f t="shared" si="13"/>
        <v>30</v>
      </c>
      <c r="N37" s="256">
        <f t="shared" si="14"/>
        <v>102622.51290810001</v>
      </c>
      <c r="O37" s="256">
        <f t="shared" si="15"/>
        <v>1539.3376936215</v>
      </c>
      <c r="P37" s="256">
        <f t="shared" si="16"/>
        <v>104161.85060172151</v>
      </c>
      <c r="Q37" s="256">
        <v>0</v>
      </c>
      <c r="R37" s="418"/>
      <c r="S37" s="414"/>
      <c r="T37" s="418"/>
      <c r="U37" s="414"/>
      <c r="V37" s="244" t="s">
        <v>499</v>
      </c>
    </row>
    <row r="38" spans="1:22" ht="18.75" customHeight="1" x14ac:dyDescent="0.25">
      <c r="A38" s="585"/>
      <c r="B38" s="253" t="s">
        <v>738</v>
      </c>
      <c r="C38" s="254" t="s">
        <v>509</v>
      </c>
      <c r="D38" s="254" t="s">
        <v>502</v>
      </c>
      <c r="E38" s="253"/>
      <c r="F38" s="273" t="s">
        <v>510</v>
      </c>
      <c r="G38" s="254" t="s">
        <v>454</v>
      </c>
      <c r="H38" s="260" t="s">
        <v>504</v>
      </c>
      <c r="I38" s="255">
        <v>5776.7040363200003</v>
      </c>
      <c r="J38" s="260" t="s">
        <v>505</v>
      </c>
      <c r="K38" s="256">
        <f t="shared" si="12"/>
        <v>150</v>
      </c>
      <c r="L38" s="260" t="s">
        <v>746</v>
      </c>
      <c r="M38" s="256">
        <f t="shared" ref="M38:M54" si="17">IF(L38="Flood Prone", K38*20%, K38)</f>
        <v>30</v>
      </c>
      <c r="N38" s="256">
        <f t="shared" ref="N38:N54" si="18">M38*I38</f>
        <v>173301.1210896</v>
      </c>
      <c r="O38" s="256">
        <f t="shared" ref="O38:O54" si="19">N38*1.5%</f>
        <v>2599.5168163439998</v>
      </c>
      <c r="P38" s="256">
        <f t="shared" ref="P38:P54" si="20">SUM(N38:O38)</f>
        <v>175900.63790594399</v>
      </c>
      <c r="Q38" s="256">
        <v>0</v>
      </c>
      <c r="R38" s="418"/>
      <c r="S38" s="414"/>
      <c r="T38" s="418"/>
      <c r="U38" s="414"/>
      <c r="V38" s="244" t="s">
        <v>499</v>
      </c>
    </row>
    <row r="39" spans="1:22" ht="18.75" customHeight="1" x14ac:dyDescent="0.25">
      <c r="A39" s="585"/>
      <c r="B39" s="253" t="s">
        <v>738</v>
      </c>
      <c r="C39" s="254" t="s">
        <v>509</v>
      </c>
      <c r="D39" s="254" t="s">
        <v>502</v>
      </c>
      <c r="E39" s="253"/>
      <c r="F39" s="273" t="s">
        <v>510</v>
      </c>
      <c r="G39" s="254" t="s">
        <v>454</v>
      </c>
      <c r="H39" s="260" t="s">
        <v>504</v>
      </c>
      <c r="I39" s="255">
        <v>1593.9189127700001</v>
      </c>
      <c r="J39" s="260" t="s">
        <v>505</v>
      </c>
      <c r="K39" s="256">
        <f t="shared" si="12"/>
        <v>150</v>
      </c>
      <c r="L39" s="260"/>
      <c r="M39" s="256">
        <f t="shared" si="17"/>
        <v>150</v>
      </c>
      <c r="N39" s="256">
        <f t="shared" si="18"/>
        <v>239087.83691550003</v>
      </c>
      <c r="O39" s="256">
        <f t="shared" si="19"/>
        <v>3586.3175537325001</v>
      </c>
      <c r="P39" s="256">
        <f t="shared" si="20"/>
        <v>242674.15446923251</v>
      </c>
      <c r="Q39" s="256">
        <v>0</v>
      </c>
      <c r="R39" s="418"/>
      <c r="S39" s="414"/>
      <c r="T39" s="418"/>
      <c r="U39" s="414"/>
      <c r="V39" s="244" t="s">
        <v>499</v>
      </c>
    </row>
    <row r="40" spans="1:22" ht="18.75" customHeight="1" x14ac:dyDescent="0.25">
      <c r="A40" s="585"/>
      <c r="B40" s="253" t="s">
        <v>738</v>
      </c>
      <c r="C40" s="254" t="s">
        <v>509</v>
      </c>
      <c r="D40" s="254" t="s">
        <v>502</v>
      </c>
      <c r="E40" s="253"/>
      <c r="F40" s="273" t="s">
        <v>510</v>
      </c>
      <c r="G40" s="254" t="s">
        <v>454</v>
      </c>
      <c r="H40" s="260" t="s">
        <v>504</v>
      </c>
      <c r="I40" s="255">
        <v>1991.60725065</v>
      </c>
      <c r="J40" s="260" t="s">
        <v>505</v>
      </c>
      <c r="K40" s="256">
        <f t="shared" si="12"/>
        <v>150</v>
      </c>
      <c r="L40" s="260"/>
      <c r="M40" s="256">
        <f t="shared" si="17"/>
        <v>150</v>
      </c>
      <c r="N40" s="256">
        <f t="shared" si="18"/>
        <v>298741.08759750001</v>
      </c>
      <c r="O40" s="256">
        <f t="shared" si="19"/>
        <v>4481.1163139624996</v>
      </c>
      <c r="P40" s="256">
        <f t="shared" si="20"/>
        <v>303222.20391146251</v>
      </c>
      <c r="Q40" s="256">
        <v>0</v>
      </c>
      <c r="R40" s="418"/>
      <c r="S40" s="414"/>
      <c r="T40" s="418"/>
      <c r="U40" s="414"/>
      <c r="V40" s="244" t="s">
        <v>499</v>
      </c>
    </row>
    <row r="41" spans="1:22" ht="18.75" customHeight="1" x14ac:dyDescent="0.25">
      <c r="A41" s="585"/>
      <c r="B41" s="253" t="s">
        <v>739</v>
      </c>
      <c r="C41" s="254" t="s">
        <v>511</v>
      </c>
      <c r="D41" s="254" t="s">
        <v>502</v>
      </c>
      <c r="E41" s="254" t="s">
        <v>512</v>
      </c>
      <c r="F41" s="273" t="s">
        <v>513</v>
      </c>
      <c r="G41" s="254" t="s">
        <v>514</v>
      </c>
      <c r="H41" s="260" t="s">
        <v>504</v>
      </c>
      <c r="I41" s="255">
        <v>32940.495424100001</v>
      </c>
      <c r="J41" s="260" t="s">
        <v>505</v>
      </c>
      <c r="K41" s="256">
        <f t="shared" si="12"/>
        <v>150</v>
      </c>
      <c r="L41" s="260" t="s">
        <v>746</v>
      </c>
      <c r="M41" s="256">
        <f t="shared" si="17"/>
        <v>30</v>
      </c>
      <c r="N41" s="256">
        <f t="shared" si="18"/>
        <v>988214.862723</v>
      </c>
      <c r="O41" s="256">
        <f t="shared" si="19"/>
        <v>14823.222940845</v>
      </c>
      <c r="P41" s="256">
        <f t="shared" si="20"/>
        <v>1003038.0856638449</v>
      </c>
      <c r="Q41" s="256">
        <v>0</v>
      </c>
      <c r="R41" s="418"/>
      <c r="S41" s="414"/>
      <c r="T41" s="418"/>
      <c r="U41" s="414"/>
      <c r="V41" s="244" t="s">
        <v>499</v>
      </c>
    </row>
    <row r="42" spans="1:22" ht="18.75" customHeight="1" x14ac:dyDescent="0.25">
      <c r="A42" s="585"/>
      <c r="B42" s="253" t="s">
        <v>739</v>
      </c>
      <c r="C42" s="254" t="s">
        <v>511</v>
      </c>
      <c r="D42" s="254" t="s">
        <v>502</v>
      </c>
      <c r="E42" s="254" t="s">
        <v>512</v>
      </c>
      <c r="F42" s="273" t="s">
        <v>513</v>
      </c>
      <c r="G42" s="254" t="s">
        <v>514</v>
      </c>
      <c r="H42" s="260" t="s">
        <v>504</v>
      </c>
      <c r="I42" s="255">
        <v>2887.6829484199998</v>
      </c>
      <c r="J42" s="260" t="s">
        <v>505</v>
      </c>
      <c r="K42" s="256">
        <f t="shared" si="12"/>
        <v>150</v>
      </c>
      <c r="L42" s="260"/>
      <c r="M42" s="256">
        <f t="shared" si="17"/>
        <v>150</v>
      </c>
      <c r="N42" s="256">
        <f t="shared" si="18"/>
        <v>433152.44226299995</v>
      </c>
      <c r="O42" s="256">
        <f t="shared" si="19"/>
        <v>6497.2866339449993</v>
      </c>
      <c r="P42" s="256">
        <f t="shared" si="20"/>
        <v>439649.72889694496</v>
      </c>
      <c r="Q42" s="256">
        <v>0</v>
      </c>
      <c r="R42" s="418"/>
      <c r="S42" s="414"/>
      <c r="T42" s="418"/>
      <c r="U42" s="414"/>
      <c r="V42" s="244" t="s">
        <v>499</v>
      </c>
    </row>
    <row r="43" spans="1:22" ht="18.75" customHeight="1" x14ac:dyDescent="0.25">
      <c r="A43" s="585"/>
      <c r="B43" s="253" t="s">
        <v>740</v>
      </c>
      <c r="C43" s="254" t="s">
        <v>515</v>
      </c>
      <c r="D43" s="254" t="s">
        <v>516</v>
      </c>
      <c r="E43" s="253"/>
      <c r="F43" s="273" t="s">
        <v>517</v>
      </c>
      <c r="G43" s="254" t="s">
        <v>518</v>
      </c>
      <c r="H43" s="260" t="s">
        <v>504</v>
      </c>
      <c r="I43" s="255">
        <v>435.24694773300001</v>
      </c>
      <c r="J43" s="260" t="s">
        <v>505</v>
      </c>
      <c r="K43" s="256">
        <f t="shared" si="12"/>
        <v>150</v>
      </c>
      <c r="L43" s="260" t="s">
        <v>746</v>
      </c>
      <c r="M43" s="256">
        <f t="shared" si="17"/>
        <v>30</v>
      </c>
      <c r="N43" s="256">
        <f t="shared" si="18"/>
        <v>13057.408431990001</v>
      </c>
      <c r="O43" s="256">
        <f t="shared" si="19"/>
        <v>195.86112647985001</v>
      </c>
      <c r="P43" s="256">
        <f t="shared" si="20"/>
        <v>13253.26955846985</v>
      </c>
      <c r="Q43" s="256">
        <v>0</v>
      </c>
      <c r="R43" s="418"/>
      <c r="S43" s="414"/>
      <c r="T43" s="418"/>
      <c r="U43" s="414"/>
      <c r="V43" s="244" t="s">
        <v>499</v>
      </c>
    </row>
    <row r="44" spans="1:22" ht="18.75" customHeight="1" x14ac:dyDescent="0.25">
      <c r="A44" s="585"/>
      <c r="B44" s="253" t="s">
        <v>740</v>
      </c>
      <c r="C44" s="254" t="s">
        <v>515</v>
      </c>
      <c r="D44" s="254" t="s">
        <v>516</v>
      </c>
      <c r="E44" s="253"/>
      <c r="F44" s="273" t="s">
        <v>517</v>
      </c>
      <c r="G44" s="254" t="s">
        <v>518</v>
      </c>
      <c r="H44" s="260" t="s">
        <v>504</v>
      </c>
      <c r="I44" s="255">
        <v>515.01883916099996</v>
      </c>
      <c r="J44" s="260" t="s">
        <v>505</v>
      </c>
      <c r="K44" s="256">
        <f t="shared" si="12"/>
        <v>150</v>
      </c>
      <c r="L44" s="260"/>
      <c r="M44" s="256">
        <f t="shared" si="17"/>
        <v>150</v>
      </c>
      <c r="N44" s="256">
        <f t="shared" si="18"/>
        <v>77252.825874149989</v>
      </c>
      <c r="O44" s="256">
        <f t="shared" si="19"/>
        <v>1158.7923881122497</v>
      </c>
      <c r="P44" s="256">
        <f t="shared" si="20"/>
        <v>78411.618262262244</v>
      </c>
      <c r="Q44" s="256">
        <v>0</v>
      </c>
      <c r="R44" s="418"/>
      <c r="S44" s="414"/>
      <c r="T44" s="418"/>
      <c r="U44" s="414"/>
      <c r="V44" s="244" t="s">
        <v>499</v>
      </c>
    </row>
    <row r="45" spans="1:22" ht="18.75" customHeight="1" x14ac:dyDescent="0.25">
      <c r="A45" s="585"/>
      <c r="B45" s="253" t="s">
        <v>741</v>
      </c>
      <c r="C45" s="254" t="s">
        <v>519</v>
      </c>
      <c r="D45" s="254" t="s">
        <v>516</v>
      </c>
      <c r="E45" s="253"/>
      <c r="F45" s="273" t="s">
        <v>520</v>
      </c>
      <c r="G45" s="254" t="s">
        <v>518</v>
      </c>
      <c r="H45" s="260" t="s">
        <v>504</v>
      </c>
      <c r="I45" s="255">
        <v>2472.1972785399998</v>
      </c>
      <c r="J45" s="260" t="s">
        <v>505</v>
      </c>
      <c r="K45" s="256">
        <f t="shared" si="12"/>
        <v>150</v>
      </c>
      <c r="L45" s="260" t="s">
        <v>746</v>
      </c>
      <c r="M45" s="256">
        <f t="shared" si="17"/>
        <v>30</v>
      </c>
      <c r="N45" s="256">
        <f t="shared" si="18"/>
        <v>74165.918356199996</v>
      </c>
      <c r="O45" s="256">
        <f t="shared" si="19"/>
        <v>1112.4887753429998</v>
      </c>
      <c r="P45" s="256">
        <f t="shared" si="20"/>
        <v>75278.40713154299</v>
      </c>
      <c r="Q45" s="256">
        <v>0</v>
      </c>
      <c r="R45" s="418"/>
      <c r="S45" s="414"/>
      <c r="T45" s="418"/>
      <c r="U45" s="414"/>
      <c r="V45" s="244" t="s">
        <v>499</v>
      </c>
    </row>
    <row r="46" spans="1:22" ht="18.75" customHeight="1" x14ac:dyDescent="0.25">
      <c r="A46" s="585"/>
      <c r="B46" s="253" t="s">
        <v>741</v>
      </c>
      <c r="C46" s="254" t="s">
        <v>519</v>
      </c>
      <c r="D46" s="254" t="s">
        <v>516</v>
      </c>
      <c r="E46" s="253"/>
      <c r="F46" s="273" t="s">
        <v>520</v>
      </c>
      <c r="G46" s="254" t="s">
        <v>518</v>
      </c>
      <c r="H46" s="260" t="s">
        <v>504</v>
      </c>
      <c r="I46" s="255">
        <v>1506.3365053699999</v>
      </c>
      <c r="J46" s="260" t="s">
        <v>505</v>
      </c>
      <c r="K46" s="256">
        <f t="shared" si="12"/>
        <v>150</v>
      </c>
      <c r="L46" s="260"/>
      <c r="M46" s="256">
        <f t="shared" si="17"/>
        <v>150</v>
      </c>
      <c r="N46" s="256">
        <f t="shared" si="18"/>
        <v>225950.4758055</v>
      </c>
      <c r="O46" s="256">
        <f t="shared" si="19"/>
        <v>3389.2571370824999</v>
      </c>
      <c r="P46" s="256">
        <f t="shared" si="20"/>
        <v>229339.73294258249</v>
      </c>
      <c r="Q46" s="256">
        <v>0</v>
      </c>
      <c r="R46" s="418"/>
      <c r="S46" s="414"/>
      <c r="T46" s="418"/>
      <c r="U46" s="414"/>
      <c r="V46" s="244" t="s">
        <v>499</v>
      </c>
    </row>
    <row r="47" spans="1:22" ht="18.75" customHeight="1" x14ac:dyDescent="0.25">
      <c r="A47" s="585"/>
      <c r="B47" s="253" t="s">
        <v>742</v>
      </c>
      <c r="C47" s="254" t="s">
        <v>521</v>
      </c>
      <c r="D47" s="254" t="s">
        <v>522</v>
      </c>
      <c r="E47" s="253"/>
      <c r="F47" s="273" t="s">
        <v>523</v>
      </c>
      <c r="G47" s="254" t="s">
        <v>518</v>
      </c>
      <c r="H47" s="260" t="s">
        <v>504</v>
      </c>
      <c r="I47" s="255">
        <v>5532.5964989000004</v>
      </c>
      <c r="J47" s="260" t="s">
        <v>505</v>
      </c>
      <c r="K47" s="256">
        <f t="shared" si="12"/>
        <v>150</v>
      </c>
      <c r="L47" s="260" t="s">
        <v>746</v>
      </c>
      <c r="M47" s="256">
        <f t="shared" si="17"/>
        <v>30</v>
      </c>
      <c r="N47" s="256">
        <f t="shared" si="18"/>
        <v>165977.894967</v>
      </c>
      <c r="O47" s="256">
        <f t="shared" si="19"/>
        <v>2489.6684245050001</v>
      </c>
      <c r="P47" s="256">
        <f t="shared" si="20"/>
        <v>168467.56339150501</v>
      </c>
      <c r="Q47" s="256">
        <v>0</v>
      </c>
      <c r="R47" s="418"/>
      <c r="S47" s="414"/>
      <c r="T47" s="418"/>
      <c r="U47" s="414"/>
      <c r="V47" s="244" t="s">
        <v>499</v>
      </c>
    </row>
    <row r="48" spans="1:22" ht="18.75" customHeight="1" x14ac:dyDescent="0.25">
      <c r="A48" s="585"/>
      <c r="B48" s="253" t="s">
        <v>742</v>
      </c>
      <c r="C48" s="254" t="s">
        <v>521</v>
      </c>
      <c r="D48" s="254" t="s">
        <v>522</v>
      </c>
      <c r="E48" s="253"/>
      <c r="F48" s="273" t="s">
        <v>523</v>
      </c>
      <c r="G48" s="254" t="s">
        <v>518</v>
      </c>
      <c r="H48" s="260" t="s">
        <v>504</v>
      </c>
      <c r="I48" s="255">
        <v>48.494130664799997</v>
      </c>
      <c r="J48" s="260" t="s">
        <v>505</v>
      </c>
      <c r="K48" s="256">
        <f t="shared" si="12"/>
        <v>150</v>
      </c>
      <c r="L48" s="260"/>
      <c r="M48" s="256">
        <f t="shared" si="17"/>
        <v>150</v>
      </c>
      <c r="N48" s="256">
        <f t="shared" si="18"/>
        <v>7274.1195997199993</v>
      </c>
      <c r="O48" s="256">
        <f t="shared" si="19"/>
        <v>109.11179399579999</v>
      </c>
      <c r="P48" s="256">
        <f t="shared" si="20"/>
        <v>7383.2313937157996</v>
      </c>
      <c r="Q48" s="256">
        <v>0</v>
      </c>
      <c r="R48" s="418"/>
      <c r="S48" s="414"/>
      <c r="T48" s="418"/>
      <c r="U48" s="414"/>
      <c r="V48" s="244" t="s">
        <v>499</v>
      </c>
    </row>
    <row r="49" spans="1:22" ht="18.75" customHeight="1" x14ac:dyDescent="0.25">
      <c r="A49" s="585"/>
      <c r="B49" s="253" t="s">
        <v>743</v>
      </c>
      <c r="C49" s="254" t="s">
        <v>524</v>
      </c>
      <c r="D49" s="254" t="s">
        <v>525</v>
      </c>
      <c r="E49" s="253"/>
      <c r="F49" s="273" t="s">
        <v>526</v>
      </c>
      <c r="G49" s="254" t="s">
        <v>518</v>
      </c>
      <c r="H49" s="260" t="s">
        <v>504</v>
      </c>
      <c r="I49" s="255">
        <v>7066.2976472999999</v>
      </c>
      <c r="J49" s="260" t="s">
        <v>505</v>
      </c>
      <c r="K49" s="256">
        <f t="shared" si="12"/>
        <v>150</v>
      </c>
      <c r="L49" s="260" t="s">
        <v>746</v>
      </c>
      <c r="M49" s="256">
        <f t="shared" si="17"/>
        <v>30</v>
      </c>
      <c r="N49" s="256">
        <f t="shared" si="18"/>
        <v>211988.92941899999</v>
      </c>
      <c r="O49" s="256">
        <f t="shared" si="19"/>
        <v>3179.8339412849996</v>
      </c>
      <c r="P49" s="256">
        <f t="shared" si="20"/>
        <v>215168.763360285</v>
      </c>
      <c r="Q49" s="256">
        <v>0</v>
      </c>
      <c r="R49" s="418"/>
      <c r="S49" s="414"/>
      <c r="T49" s="418"/>
      <c r="U49" s="414"/>
      <c r="V49" s="244" t="s">
        <v>499</v>
      </c>
    </row>
    <row r="50" spans="1:22" ht="18.75" customHeight="1" x14ac:dyDescent="0.25">
      <c r="A50" s="585"/>
      <c r="B50" s="253" t="s">
        <v>743</v>
      </c>
      <c r="C50" s="254" t="s">
        <v>524</v>
      </c>
      <c r="D50" s="254" t="s">
        <v>525</v>
      </c>
      <c r="E50" s="253"/>
      <c r="F50" s="273" t="s">
        <v>526</v>
      </c>
      <c r="G50" s="254" t="s">
        <v>518</v>
      </c>
      <c r="H50" s="260" t="s">
        <v>504</v>
      </c>
      <c r="I50" s="255">
        <v>2520.0917191600001</v>
      </c>
      <c r="J50" s="260" t="s">
        <v>505</v>
      </c>
      <c r="K50" s="256">
        <f t="shared" si="12"/>
        <v>150</v>
      </c>
      <c r="L50" s="260"/>
      <c r="M50" s="256">
        <f t="shared" si="17"/>
        <v>150</v>
      </c>
      <c r="N50" s="256">
        <f t="shared" si="18"/>
        <v>378013.757874</v>
      </c>
      <c r="O50" s="256">
        <f t="shared" si="19"/>
        <v>5670.2063681099999</v>
      </c>
      <c r="P50" s="256">
        <f t="shared" si="20"/>
        <v>383683.96424211003</v>
      </c>
      <c r="Q50" s="256">
        <v>0</v>
      </c>
      <c r="R50" s="418"/>
      <c r="S50" s="414"/>
      <c r="T50" s="418"/>
      <c r="U50" s="414"/>
      <c r="V50" s="244" t="s">
        <v>499</v>
      </c>
    </row>
    <row r="51" spans="1:22" ht="18.75" customHeight="1" x14ac:dyDescent="0.25">
      <c r="A51" s="585"/>
      <c r="B51" s="253" t="s">
        <v>744</v>
      </c>
      <c r="C51" s="254" t="s">
        <v>519</v>
      </c>
      <c r="D51" s="254" t="s">
        <v>527</v>
      </c>
      <c r="E51" s="253"/>
      <c r="F51" s="273" t="s">
        <v>528</v>
      </c>
      <c r="G51" s="254" t="s">
        <v>518</v>
      </c>
      <c r="H51" s="260" t="s">
        <v>504</v>
      </c>
      <c r="I51" s="255">
        <v>6606.9744464100004</v>
      </c>
      <c r="J51" s="260" t="s">
        <v>505</v>
      </c>
      <c r="K51" s="256">
        <f t="shared" si="12"/>
        <v>150</v>
      </c>
      <c r="L51" s="260" t="s">
        <v>746</v>
      </c>
      <c r="M51" s="256">
        <f t="shared" si="17"/>
        <v>30</v>
      </c>
      <c r="N51" s="256">
        <f t="shared" si="18"/>
        <v>198209.23339230003</v>
      </c>
      <c r="O51" s="256">
        <f t="shared" si="19"/>
        <v>2973.1385008845004</v>
      </c>
      <c r="P51" s="256">
        <f t="shared" si="20"/>
        <v>201182.37189318452</v>
      </c>
      <c r="Q51" s="256">
        <v>0</v>
      </c>
      <c r="R51" s="418"/>
      <c r="S51" s="414"/>
      <c r="T51" s="418"/>
      <c r="U51" s="414"/>
      <c r="V51" s="244" t="s">
        <v>499</v>
      </c>
    </row>
    <row r="52" spans="1:22" ht="18.75" customHeight="1" x14ac:dyDescent="0.25">
      <c r="A52" s="585"/>
      <c r="B52" s="253" t="s">
        <v>744</v>
      </c>
      <c r="C52" s="254" t="s">
        <v>519</v>
      </c>
      <c r="D52" s="254" t="s">
        <v>527</v>
      </c>
      <c r="E52" s="253"/>
      <c r="F52" s="273" t="s">
        <v>528</v>
      </c>
      <c r="G52" s="254" t="s">
        <v>518</v>
      </c>
      <c r="H52" s="260" t="s">
        <v>504</v>
      </c>
      <c r="I52" s="255">
        <v>4643.6937156599997</v>
      </c>
      <c r="J52" s="260" t="s">
        <v>505</v>
      </c>
      <c r="K52" s="256">
        <f t="shared" si="12"/>
        <v>150</v>
      </c>
      <c r="L52" s="260"/>
      <c r="M52" s="256">
        <f t="shared" si="17"/>
        <v>150</v>
      </c>
      <c r="N52" s="256">
        <f t="shared" si="18"/>
        <v>696554.05734900001</v>
      </c>
      <c r="O52" s="256">
        <f t="shared" si="19"/>
        <v>10448.310860235</v>
      </c>
      <c r="P52" s="256">
        <f t="shared" si="20"/>
        <v>707002.36820923502</v>
      </c>
      <c r="Q52" s="256">
        <v>0</v>
      </c>
      <c r="R52" s="418"/>
      <c r="S52" s="414"/>
      <c r="T52" s="418"/>
      <c r="U52" s="414"/>
      <c r="V52" s="244" t="s">
        <v>499</v>
      </c>
    </row>
    <row r="53" spans="1:22" ht="18.75" customHeight="1" x14ac:dyDescent="0.25">
      <c r="A53" s="585"/>
      <c r="B53" s="253" t="s">
        <v>745</v>
      </c>
      <c r="C53" s="254" t="s">
        <v>515</v>
      </c>
      <c r="D53" s="254" t="s">
        <v>527</v>
      </c>
      <c r="E53" s="253"/>
      <c r="F53" s="273" t="s">
        <v>529</v>
      </c>
      <c r="G53" s="254" t="s">
        <v>518</v>
      </c>
      <c r="H53" s="260" t="s">
        <v>504</v>
      </c>
      <c r="I53" s="255">
        <v>262.85821991500001</v>
      </c>
      <c r="J53" s="260" t="s">
        <v>505</v>
      </c>
      <c r="K53" s="256">
        <f t="shared" si="12"/>
        <v>150</v>
      </c>
      <c r="L53" s="260" t="s">
        <v>746</v>
      </c>
      <c r="M53" s="256">
        <f t="shared" si="17"/>
        <v>30</v>
      </c>
      <c r="N53" s="256">
        <f t="shared" si="18"/>
        <v>7885.7465974500001</v>
      </c>
      <c r="O53" s="256">
        <f t="shared" si="19"/>
        <v>118.28619896175</v>
      </c>
      <c r="P53" s="256">
        <f t="shared" si="20"/>
        <v>8004.0327964117505</v>
      </c>
      <c r="Q53" s="256">
        <v>0</v>
      </c>
      <c r="R53" s="418"/>
      <c r="S53" s="414"/>
      <c r="T53" s="418"/>
      <c r="U53" s="414"/>
      <c r="V53" s="244" t="s">
        <v>499</v>
      </c>
    </row>
    <row r="54" spans="1:22" ht="18.75" customHeight="1" x14ac:dyDescent="0.25">
      <c r="A54" s="585"/>
      <c r="B54" s="253" t="s">
        <v>745</v>
      </c>
      <c r="C54" s="254" t="s">
        <v>515</v>
      </c>
      <c r="D54" s="254" t="s">
        <v>527</v>
      </c>
      <c r="E54" s="253"/>
      <c r="F54" s="273" t="s">
        <v>529</v>
      </c>
      <c r="G54" s="254" t="s">
        <v>518</v>
      </c>
      <c r="H54" s="260" t="s">
        <v>504</v>
      </c>
      <c r="I54" s="255">
        <v>5012.9462933799996</v>
      </c>
      <c r="J54" s="260" t="s">
        <v>505</v>
      </c>
      <c r="K54" s="256">
        <f t="shared" si="12"/>
        <v>150</v>
      </c>
      <c r="L54" s="260"/>
      <c r="M54" s="256">
        <f t="shared" si="17"/>
        <v>150</v>
      </c>
      <c r="N54" s="256">
        <f t="shared" si="18"/>
        <v>751941.94400699995</v>
      </c>
      <c r="O54" s="256">
        <f t="shared" si="19"/>
        <v>11279.129160105</v>
      </c>
      <c r="P54" s="256">
        <f t="shared" si="20"/>
        <v>763221.07316710497</v>
      </c>
      <c r="Q54" s="256">
        <v>0</v>
      </c>
      <c r="R54" s="418"/>
      <c r="S54" s="414"/>
      <c r="T54" s="418"/>
      <c r="U54" s="414"/>
      <c r="V54" s="244" t="s">
        <v>499</v>
      </c>
    </row>
    <row r="55" spans="1:22" ht="18.75" customHeight="1" x14ac:dyDescent="0.25">
      <c r="A55" s="586"/>
      <c r="B55" s="561" t="s">
        <v>196</v>
      </c>
      <c r="C55" s="562"/>
      <c r="D55" s="562"/>
      <c r="E55" s="562"/>
      <c r="F55" s="562"/>
      <c r="G55" s="562"/>
      <c r="H55" s="563"/>
      <c r="I55" s="259">
        <f>SUM(I35:I54)</f>
        <v>95131.392212693812</v>
      </c>
      <c r="J55" s="564"/>
      <c r="K55" s="565"/>
      <c r="L55" s="565"/>
      <c r="M55" s="566"/>
      <c r="N55" s="306">
        <f t="shared" ref="N55:Q55" si="21">SUM(N35:N54)</f>
        <v>6323919.4006307106</v>
      </c>
      <c r="O55" s="306">
        <f t="shared" si="21"/>
        <v>94858.791009460634</v>
      </c>
      <c r="P55" s="306">
        <f t="shared" si="21"/>
        <v>6418778.1916401703</v>
      </c>
      <c r="Q55" s="306">
        <f t="shared" si="21"/>
        <v>0</v>
      </c>
      <c r="R55" s="400">
        <f>'Works Schedule'!O8</f>
        <v>0.88</v>
      </c>
      <c r="S55" s="412">
        <f t="shared" ref="S55:S98" si="22">P55*R55</f>
        <v>5648524.8086433494</v>
      </c>
      <c r="T55" s="400">
        <f>'Works Schedule'!Q8</f>
        <v>0.12</v>
      </c>
      <c r="U55" s="412">
        <f t="shared" ref="U55:U98" si="23">P55*T55</f>
        <v>770253.38299682038</v>
      </c>
    </row>
    <row r="56" spans="1:22" ht="18.75" customHeight="1" x14ac:dyDescent="0.25">
      <c r="A56" s="584" t="s">
        <v>535</v>
      </c>
      <c r="B56" s="253" t="s">
        <v>752</v>
      </c>
      <c r="C56" s="254" t="s">
        <v>530</v>
      </c>
      <c r="D56" s="254" t="s">
        <v>531</v>
      </c>
      <c r="E56" s="253"/>
      <c r="F56" s="273" t="s">
        <v>532</v>
      </c>
      <c r="G56" s="254" t="s">
        <v>533</v>
      </c>
      <c r="H56" s="260" t="s">
        <v>504</v>
      </c>
      <c r="I56" s="255">
        <v>209.71062736499999</v>
      </c>
      <c r="J56" s="260" t="s">
        <v>534</v>
      </c>
      <c r="K56" s="256">
        <f t="shared" ref="K56:K75" si="24">VLOOKUP(J56,$W$6:$X$11,2,FALSE)</f>
        <v>175</v>
      </c>
      <c r="L56" s="260" t="s">
        <v>746</v>
      </c>
      <c r="M56" s="256">
        <f t="shared" ref="M56:M57" si="25">IF(L56="Flood Prone", K56*20%, K56)</f>
        <v>35</v>
      </c>
      <c r="N56" s="256">
        <f t="shared" ref="N56:N57" si="26">M56*I56</f>
        <v>7339.8719577749998</v>
      </c>
      <c r="O56" s="256">
        <f t="shared" ref="O56:O57" si="27">N56*1.5%</f>
        <v>110.09807936662499</v>
      </c>
      <c r="P56" s="256">
        <f t="shared" ref="P56:P57" si="28">SUM(N56:O56)</f>
        <v>7449.9700371416247</v>
      </c>
      <c r="Q56" s="256">
        <v>0</v>
      </c>
      <c r="R56" s="418"/>
      <c r="S56" s="414"/>
      <c r="T56" s="418"/>
      <c r="U56" s="414"/>
      <c r="V56" s="244" t="s">
        <v>499</v>
      </c>
    </row>
    <row r="57" spans="1:22" ht="18.75" customHeight="1" x14ac:dyDescent="0.25">
      <c r="A57" s="585"/>
      <c r="B57" s="253" t="s">
        <v>752</v>
      </c>
      <c r="C57" s="254" t="s">
        <v>530</v>
      </c>
      <c r="D57" s="254" t="s">
        <v>531</v>
      </c>
      <c r="E57" s="253"/>
      <c r="F57" s="273" t="s">
        <v>532</v>
      </c>
      <c r="G57" s="254" t="s">
        <v>533</v>
      </c>
      <c r="H57" s="260" t="s">
        <v>504</v>
      </c>
      <c r="I57" s="255">
        <v>143.22679844499999</v>
      </c>
      <c r="J57" s="260" t="s">
        <v>534</v>
      </c>
      <c r="K57" s="256">
        <f t="shared" si="24"/>
        <v>175</v>
      </c>
      <c r="L57" s="260"/>
      <c r="M57" s="256">
        <f t="shared" si="25"/>
        <v>175</v>
      </c>
      <c r="N57" s="256">
        <f t="shared" si="26"/>
        <v>25064.689727874997</v>
      </c>
      <c r="O57" s="256">
        <f t="shared" si="27"/>
        <v>375.97034591812496</v>
      </c>
      <c r="P57" s="256">
        <f t="shared" si="28"/>
        <v>25440.660073793122</v>
      </c>
      <c r="Q57" s="256">
        <v>0</v>
      </c>
      <c r="R57" s="418"/>
      <c r="S57" s="414"/>
      <c r="T57" s="418"/>
      <c r="U57" s="414"/>
      <c r="V57" s="244" t="s">
        <v>499</v>
      </c>
    </row>
    <row r="58" spans="1:22" ht="18.75" customHeight="1" x14ac:dyDescent="0.25">
      <c r="A58" s="585"/>
      <c r="B58" s="253" t="s">
        <v>753</v>
      </c>
      <c r="C58" s="254" t="s">
        <v>536</v>
      </c>
      <c r="D58" s="254" t="s">
        <v>531</v>
      </c>
      <c r="E58" s="253"/>
      <c r="F58" s="273" t="s">
        <v>537</v>
      </c>
      <c r="G58" s="254" t="s">
        <v>533</v>
      </c>
      <c r="H58" s="260" t="s">
        <v>504</v>
      </c>
      <c r="I58" s="255">
        <v>1857.4361316</v>
      </c>
      <c r="J58" s="260" t="s">
        <v>505</v>
      </c>
      <c r="K58" s="256">
        <f t="shared" si="24"/>
        <v>150</v>
      </c>
      <c r="L58" s="260" t="s">
        <v>746</v>
      </c>
      <c r="M58" s="256">
        <f t="shared" ref="M58:M75" si="29">IF(L58="Flood Prone", K58*20%, K58)</f>
        <v>30</v>
      </c>
      <c r="N58" s="256">
        <f t="shared" ref="N58:N75" si="30">M58*I58</f>
        <v>55723.083948</v>
      </c>
      <c r="O58" s="256">
        <f t="shared" ref="O58:O75" si="31">N58*1.5%</f>
        <v>835.84625921999998</v>
      </c>
      <c r="P58" s="256">
        <f t="shared" ref="P58:P75" si="32">SUM(N58:O58)</f>
        <v>56558.930207220001</v>
      </c>
      <c r="Q58" s="256">
        <v>0</v>
      </c>
      <c r="R58" s="418"/>
      <c r="S58" s="414"/>
      <c r="T58" s="418"/>
      <c r="U58" s="414"/>
      <c r="V58" s="244" t="s">
        <v>499</v>
      </c>
    </row>
    <row r="59" spans="1:22" ht="18.75" customHeight="1" x14ac:dyDescent="0.25">
      <c r="A59" s="585"/>
      <c r="B59" s="253" t="s">
        <v>753</v>
      </c>
      <c r="C59" s="254" t="s">
        <v>536</v>
      </c>
      <c r="D59" s="254" t="s">
        <v>531</v>
      </c>
      <c r="E59" s="253"/>
      <c r="F59" s="273" t="s">
        <v>537</v>
      </c>
      <c r="G59" s="254" t="s">
        <v>533</v>
      </c>
      <c r="H59" s="260" t="s">
        <v>504</v>
      </c>
      <c r="I59" s="255">
        <v>209.88317525599999</v>
      </c>
      <c r="J59" s="260" t="s">
        <v>538</v>
      </c>
      <c r="K59" s="256">
        <f t="shared" si="24"/>
        <v>225</v>
      </c>
      <c r="L59" s="260" t="s">
        <v>746</v>
      </c>
      <c r="M59" s="256">
        <f t="shared" si="29"/>
        <v>45</v>
      </c>
      <c r="N59" s="256">
        <f t="shared" si="30"/>
        <v>9444.74288652</v>
      </c>
      <c r="O59" s="256">
        <f t="shared" si="31"/>
        <v>141.6711432978</v>
      </c>
      <c r="P59" s="256">
        <f t="shared" si="32"/>
        <v>9586.4140298178008</v>
      </c>
      <c r="Q59" s="256">
        <v>0</v>
      </c>
      <c r="R59" s="418"/>
      <c r="S59" s="414"/>
      <c r="T59" s="418"/>
      <c r="U59" s="414"/>
      <c r="V59" s="244" t="s">
        <v>499</v>
      </c>
    </row>
    <row r="60" spans="1:22" ht="18.75" customHeight="1" x14ac:dyDescent="0.25">
      <c r="A60" s="585"/>
      <c r="B60" s="253" t="s">
        <v>753</v>
      </c>
      <c r="C60" s="254" t="s">
        <v>536</v>
      </c>
      <c r="D60" s="254" t="s">
        <v>531</v>
      </c>
      <c r="E60" s="253"/>
      <c r="F60" s="273" t="s">
        <v>537</v>
      </c>
      <c r="G60" s="254" t="s">
        <v>533</v>
      </c>
      <c r="H60" s="260" t="s">
        <v>504</v>
      </c>
      <c r="I60" s="255">
        <v>2317.75225533</v>
      </c>
      <c r="J60" s="260" t="s">
        <v>505</v>
      </c>
      <c r="K60" s="256">
        <f t="shared" si="24"/>
        <v>150</v>
      </c>
      <c r="L60" s="260"/>
      <c r="M60" s="256">
        <f t="shared" si="29"/>
        <v>150</v>
      </c>
      <c r="N60" s="256">
        <f t="shared" si="30"/>
        <v>347662.8382995</v>
      </c>
      <c r="O60" s="256">
        <f t="shared" si="31"/>
        <v>5214.9425744925002</v>
      </c>
      <c r="P60" s="256">
        <f t="shared" si="32"/>
        <v>352877.78087399248</v>
      </c>
      <c r="Q60" s="256">
        <v>0</v>
      </c>
      <c r="R60" s="418"/>
      <c r="S60" s="414"/>
      <c r="T60" s="418"/>
      <c r="U60" s="414"/>
      <c r="V60" s="244" t="s">
        <v>499</v>
      </c>
    </row>
    <row r="61" spans="1:22" ht="18.75" customHeight="1" x14ac:dyDescent="0.25">
      <c r="A61" s="585"/>
      <c r="B61" s="253" t="s">
        <v>754</v>
      </c>
      <c r="C61" s="254" t="s">
        <v>539</v>
      </c>
      <c r="D61" s="254" t="s">
        <v>531</v>
      </c>
      <c r="E61" s="253"/>
      <c r="F61" s="273" t="s">
        <v>540</v>
      </c>
      <c r="G61" s="254" t="s">
        <v>533</v>
      </c>
      <c r="H61" s="260" t="s">
        <v>504</v>
      </c>
      <c r="I61" s="255">
        <v>1861.0472521700001</v>
      </c>
      <c r="J61" s="260" t="s">
        <v>538</v>
      </c>
      <c r="K61" s="256">
        <f t="shared" si="24"/>
        <v>225</v>
      </c>
      <c r="L61" s="260" t="s">
        <v>746</v>
      </c>
      <c r="M61" s="256">
        <f t="shared" si="29"/>
        <v>45</v>
      </c>
      <c r="N61" s="256">
        <f t="shared" si="30"/>
        <v>83747.126347650003</v>
      </c>
      <c r="O61" s="256">
        <f t="shared" si="31"/>
        <v>1256.2068952147499</v>
      </c>
      <c r="P61" s="256">
        <f t="shared" si="32"/>
        <v>85003.333242864755</v>
      </c>
      <c r="Q61" s="256">
        <v>0</v>
      </c>
      <c r="R61" s="418"/>
      <c r="S61" s="414"/>
      <c r="T61" s="418"/>
      <c r="U61" s="414"/>
      <c r="V61" s="244" t="s">
        <v>499</v>
      </c>
    </row>
    <row r="62" spans="1:22" ht="18.75" customHeight="1" x14ac:dyDescent="0.25">
      <c r="A62" s="585"/>
      <c r="B62" s="253" t="s">
        <v>755</v>
      </c>
      <c r="C62" s="254" t="s">
        <v>541</v>
      </c>
      <c r="D62" s="254" t="s">
        <v>531</v>
      </c>
      <c r="E62" s="253"/>
      <c r="F62" s="273" t="s">
        <v>542</v>
      </c>
      <c r="G62" s="254" t="s">
        <v>533</v>
      </c>
      <c r="H62" s="260" t="s">
        <v>504</v>
      </c>
      <c r="I62" s="255">
        <v>1657.17084905</v>
      </c>
      <c r="J62" s="260" t="s">
        <v>538</v>
      </c>
      <c r="K62" s="256">
        <f t="shared" si="24"/>
        <v>225</v>
      </c>
      <c r="L62" s="260" t="s">
        <v>746</v>
      </c>
      <c r="M62" s="256">
        <f t="shared" si="29"/>
        <v>45</v>
      </c>
      <c r="N62" s="256">
        <f t="shared" si="30"/>
        <v>74572.688207250001</v>
      </c>
      <c r="O62" s="256">
        <f t="shared" si="31"/>
        <v>1118.59032310875</v>
      </c>
      <c r="P62" s="256">
        <f t="shared" si="32"/>
        <v>75691.278530358744</v>
      </c>
      <c r="Q62" s="256">
        <v>0</v>
      </c>
      <c r="R62" s="418"/>
      <c r="S62" s="414"/>
      <c r="T62" s="418"/>
      <c r="U62" s="414"/>
      <c r="V62" s="244" t="s">
        <v>499</v>
      </c>
    </row>
    <row r="63" spans="1:22" ht="18.75" customHeight="1" x14ac:dyDescent="0.25">
      <c r="A63" s="585"/>
      <c r="B63" s="253" t="s">
        <v>756</v>
      </c>
      <c r="C63" s="254" t="s">
        <v>519</v>
      </c>
      <c r="D63" s="254" t="s">
        <v>531</v>
      </c>
      <c r="E63" s="253"/>
      <c r="F63" s="273" t="s">
        <v>543</v>
      </c>
      <c r="G63" s="254" t="s">
        <v>533</v>
      </c>
      <c r="H63" s="260" t="s">
        <v>504</v>
      </c>
      <c r="I63" s="255">
        <v>1839.6460976400001</v>
      </c>
      <c r="J63" s="260" t="s">
        <v>538</v>
      </c>
      <c r="K63" s="256">
        <f t="shared" si="24"/>
        <v>225</v>
      </c>
      <c r="L63" s="260" t="s">
        <v>746</v>
      </c>
      <c r="M63" s="256">
        <f t="shared" si="29"/>
        <v>45</v>
      </c>
      <c r="N63" s="256">
        <f t="shared" si="30"/>
        <v>82784.074393800009</v>
      </c>
      <c r="O63" s="256">
        <f t="shared" si="31"/>
        <v>1241.761115907</v>
      </c>
      <c r="P63" s="256">
        <f t="shared" si="32"/>
        <v>84025.835509707002</v>
      </c>
      <c r="Q63" s="256">
        <v>0</v>
      </c>
      <c r="R63" s="418"/>
      <c r="S63" s="414"/>
      <c r="T63" s="418"/>
      <c r="U63" s="414"/>
      <c r="V63" s="244" t="s">
        <v>499</v>
      </c>
    </row>
    <row r="64" spans="1:22" ht="18.75" customHeight="1" x14ac:dyDescent="0.25">
      <c r="A64" s="585"/>
      <c r="B64" s="253" t="s">
        <v>756</v>
      </c>
      <c r="C64" s="254" t="s">
        <v>519</v>
      </c>
      <c r="D64" s="254" t="s">
        <v>531</v>
      </c>
      <c r="E64" s="253"/>
      <c r="F64" s="273" t="s">
        <v>543</v>
      </c>
      <c r="G64" s="254" t="s">
        <v>533</v>
      </c>
      <c r="H64" s="260" t="s">
        <v>504</v>
      </c>
      <c r="I64" s="255">
        <v>28.681394706900001</v>
      </c>
      <c r="J64" s="260" t="s">
        <v>538</v>
      </c>
      <c r="K64" s="256">
        <f t="shared" si="24"/>
        <v>225</v>
      </c>
      <c r="L64" s="260"/>
      <c r="M64" s="256">
        <f t="shared" si="29"/>
        <v>225</v>
      </c>
      <c r="N64" s="256">
        <f t="shared" si="30"/>
        <v>6453.3138090524999</v>
      </c>
      <c r="O64" s="256">
        <f t="shared" si="31"/>
        <v>96.7997071357875</v>
      </c>
      <c r="P64" s="256">
        <f t="shared" si="32"/>
        <v>6550.1135161882876</v>
      </c>
      <c r="Q64" s="256">
        <v>0</v>
      </c>
      <c r="R64" s="418"/>
      <c r="S64" s="414"/>
      <c r="T64" s="418"/>
      <c r="U64" s="414"/>
      <c r="V64" s="244" t="s">
        <v>499</v>
      </c>
    </row>
    <row r="65" spans="1:22" ht="18.75" customHeight="1" x14ac:dyDescent="0.25">
      <c r="A65" s="585"/>
      <c r="B65" s="253" t="s">
        <v>757</v>
      </c>
      <c r="C65" s="254" t="s">
        <v>515</v>
      </c>
      <c r="D65" s="254" t="s">
        <v>531</v>
      </c>
      <c r="E65" s="253"/>
      <c r="F65" s="273" t="s">
        <v>544</v>
      </c>
      <c r="G65" s="254" t="s">
        <v>533</v>
      </c>
      <c r="H65" s="260" t="s">
        <v>504</v>
      </c>
      <c r="I65" s="255">
        <v>1087.3344679500001</v>
      </c>
      <c r="J65" s="260" t="s">
        <v>538</v>
      </c>
      <c r="K65" s="256">
        <f t="shared" si="24"/>
        <v>225</v>
      </c>
      <c r="L65" s="260" t="s">
        <v>746</v>
      </c>
      <c r="M65" s="256">
        <f t="shared" si="29"/>
        <v>45</v>
      </c>
      <c r="N65" s="256">
        <f t="shared" si="30"/>
        <v>48930.051057750003</v>
      </c>
      <c r="O65" s="256">
        <f t="shared" si="31"/>
        <v>733.95076586624998</v>
      </c>
      <c r="P65" s="256">
        <f t="shared" si="32"/>
        <v>49664.00182361625</v>
      </c>
      <c r="Q65" s="256">
        <v>0</v>
      </c>
      <c r="R65" s="418"/>
      <c r="S65" s="414"/>
      <c r="T65" s="418"/>
      <c r="U65" s="414"/>
      <c r="V65" s="244" t="s">
        <v>499</v>
      </c>
    </row>
    <row r="66" spans="1:22" ht="18.75" customHeight="1" x14ac:dyDescent="0.25">
      <c r="A66" s="585"/>
      <c r="B66" s="253" t="s">
        <v>757</v>
      </c>
      <c r="C66" s="254" t="s">
        <v>515</v>
      </c>
      <c r="D66" s="254" t="s">
        <v>531</v>
      </c>
      <c r="E66" s="253"/>
      <c r="F66" s="273" t="s">
        <v>544</v>
      </c>
      <c r="G66" s="254" t="s">
        <v>533</v>
      </c>
      <c r="H66" s="260" t="s">
        <v>504</v>
      </c>
      <c r="I66" s="255">
        <v>1233.97875337</v>
      </c>
      <c r="J66" s="260" t="s">
        <v>538</v>
      </c>
      <c r="K66" s="256">
        <f t="shared" si="24"/>
        <v>225</v>
      </c>
      <c r="L66" s="260"/>
      <c r="M66" s="256">
        <f t="shared" si="29"/>
        <v>225</v>
      </c>
      <c r="N66" s="256">
        <f t="shared" si="30"/>
        <v>277645.21950825001</v>
      </c>
      <c r="O66" s="256">
        <f t="shared" si="31"/>
        <v>4164.6782926237502</v>
      </c>
      <c r="P66" s="256">
        <f t="shared" si="32"/>
        <v>281809.89780087373</v>
      </c>
      <c r="Q66" s="256">
        <v>0</v>
      </c>
      <c r="R66" s="418"/>
      <c r="S66" s="414"/>
      <c r="T66" s="418"/>
      <c r="U66" s="414"/>
      <c r="V66" s="244" t="s">
        <v>499</v>
      </c>
    </row>
    <row r="67" spans="1:22" ht="18.75" customHeight="1" x14ac:dyDescent="0.25">
      <c r="A67" s="585"/>
      <c r="B67" s="253" t="s">
        <v>758</v>
      </c>
      <c r="C67" s="254" t="s">
        <v>541</v>
      </c>
      <c r="D67" s="254" t="s">
        <v>545</v>
      </c>
      <c r="E67" s="253"/>
      <c r="F67" s="273" t="s">
        <v>546</v>
      </c>
      <c r="G67" s="254" t="s">
        <v>533</v>
      </c>
      <c r="H67" s="260" t="s">
        <v>504</v>
      </c>
      <c r="I67" s="255">
        <v>33.566971896200002</v>
      </c>
      <c r="J67" s="260" t="s">
        <v>538</v>
      </c>
      <c r="K67" s="256">
        <f t="shared" si="24"/>
        <v>225</v>
      </c>
      <c r="L67" s="260" t="s">
        <v>746</v>
      </c>
      <c r="M67" s="256">
        <f t="shared" si="29"/>
        <v>45</v>
      </c>
      <c r="N67" s="256">
        <f t="shared" si="30"/>
        <v>1510.5137353290002</v>
      </c>
      <c r="O67" s="256">
        <f t="shared" si="31"/>
        <v>22.657706029935003</v>
      </c>
      <c r="P67" s="256">
        <f t="shared" si="32"/>
        <v>1533.1714413589352</v>
      </c>
      <c r="Q67" s="256">
        <v>0</v>
      </c>
      <c r="R67" s="418"/>
      <c r="S67" s="414"/>
      <c r="T67" s="418"/>
      <c r="U67" s="414"/>
      <c r="V67" s="244" t="s">
        <v>499</v>
      </c>
    </row>
    <row r="68" spans="1:22" ht="18.75" customHeight="1" x14ac:dyDescent="0.25">
      <c r="A68" s="585"/>
      <c r="B68" s="253" t="s">
        <v>758</v>
      </c>
      <c r="C68" s="254" t="s">
        <v>541</v>
      </c>
      <c r="D68" s="254" t="s">
        <v>545</v>
      </c>
      <c r="E68" s="253"/>
      <c r="F68" s="273" t="s">
        <v>546</v>
      </c>
      <c r="G68" s="254" t="s">
        <v>533</v>
      </c>
      <c r="H68" s="260" t="s">
        <v>504</v>
      </c>
      <c r="I68" s="255">
        <v>2394.7009853</v>
      </c>
      <c r="J68" s="260" t="s">
        <v>538</v>
      </c>
      <c r="K68" s="256">
        <f t="shared" si="24"/>
        <v>225</v>
      </c>
      <c r="L68" s="260"/>
      <c r="M68" s="256">
        <f t="shared" si="29"/>
        <v>225</v>
      </c>
      <c r="N68" s="256">
        <f t="shared" si="30"/>
        <v>538807.72169249994</v>
      </c>
      <c r="O68" s="256">
        <f t="shared" si="31"/>
        <v>8082.1158253874992</v>
      </c>
      <c r="P68" s="256">
        <f t="shared" si="32"/>
        <v>546889.83751788747</v>
      </c>
      <c r="Q68" s="256">
        <v>0</v>
      </c>
      <c r="R68" s="418"/>
      <c r="S68" s="414"/>
      <c r="T68" s="418"/>
      <c r="U68" s="414"/>
      <c r="V68" s="244" t="s">
        <v>499</v>
      </c>
    </row>
    <row r="69" spans="1:22" ht="18.75" customHeight="1" x14ac:dyDescent="0.25">
      <c r="A69" s="585"/>
      <c r="B69" s="253" t="s">
        <v>759</v>
      </c>
      <c r="C69" s="254" t="s">
        <v>519</v>
      </c>
      <c r="D69" s="254" t="s">
        <v>547</v>
      </c>
      <c r="E69" s="253"/>
      <c r="F69" s="273" t="s">
        <v>548</v>
      </c>
      <c r="G69" s="254" t="s">
        <v>533</v>
      </c>
      <c r="H69" s="260" t="s">
        <v>504</v>
      </c>
      <c r="I69" s="255">
        <v>1867.7429754699999</v>
      </c>
      <c r="J69" s="260" t="s">
        <v>538</v>
      </c>
      <c r="K69" s="256">
        <f t="shared" si="24"/>
        <v>225</v>
      </c>
      <c r="L69" s="260"/>
      <c r="M69" s="256">
        <f t="shared" si="29"/>
        <v>225</v>
      </c>
      <c r="N69" s="256">
        <f t="shared" si="30"/>
        <v>420242.16948074999</v>
      </c>
      <c r="O69" s="256">
        <f t="shared" si="31"/>
        <v>6303.6325422112495</v>
      </c>
      <c r="P69" s="256">
        <f t="shared" si="32"/>
        <v>426545.80202296126</v>
      </c>
      <c r="Q69" s="256">
        <v>0</v>
      </c>
      <c r="R69" s="418"/>
      <c r="S69" s="414"/>
      <c r="T69" s="418"/>
      <c r="U69" s="414"/>
      <c r="V69" s="244" t="s">
        <v>499</v>
      </c>
    </row>
    <row r="70" spans="1:22" ht="18.75" customHeight="1" x14ac:dyDescent="0.25">
      <c r="A70" s="585"/>
      <c r="B70" s="253" t="s">
        <v>760</v>
      </c>
      <c r="C70" s="254" t="s">
        <v>515</v>
      </c>
      <c r="D70" s="254" t="s">
        <v>549</v>
      </c>
      <c r="E70" s="253"/>
      <c r="F70" s="273" t="s">
        <v>550</v>
      </c>
      <c r="G70" s="254" t="s">
        <v>518</v>
      </c>
      <c r="H70" s="260" t="s">
        <v>504</v>
      </c>
      <c r="I70" s="255">
        <v>3000.4049139600002</v>
      </c>
      <c r="J70" s="260" t="s">
        <v>534</v>
      </c>
      <c r="K70" s="256">
        <f t="shared" si="24"/>
        <v>175</v>
      </c>
      <c r="L70" s="260" t="s">
        <v>746</v>
      </c>
      <c r="M70" s="256">
        <f t="shared" si="29"/>
        <v>35</v>
      </c>
      <c r="N70" s="256">
        <f t="shared" si="30"/>
        <v>105014.17198860001</v>
      </c>
      <c r="O70" s="256">
        <f t="shared" si="31"/>
        <v>1575.2125798290001</v>
      </c>
      <c r="P70" s="256">
        <f t="shared" si="32"/>
        <v>106589.38456842901</v>
      </c>
      <c r="Q70" s="256">
        <v>0</v>
      </c>
      <c r="R70" s="418"/>
      <c r="S70" s="414"/>
      <c r="T70" s="418"/>
      <c r="U70" s="414"/>
      <c r="V70" s="244" t="s">
        <v>499</v>
      </c>
    </row>
    <row r="71" spans="1:22" ht="18.75" customHeight="1" x14ac:dyDescent="0.25">
      <c r="A71" s="585"/>
      <c r="B71" s="253" t="s">
        <v>760</v>
      </c>
      <c r="C71" s="254" t="s">
        <v>515</v>
      </c>
      <c r="D71" s="254" t="s">
        <v>549</v>
      </c>
      <c r="E71" s="253"/>
      <c r="F71" s="273" t="s">
        <v>550</v>
      </c>
      <c r="G71" s="254" t="s">
        <v>518</v>
      </c>
      <c r="H71" s="260" t="s">
        <v>504</v>
      </c>
      <c r="I71" s="255">
        <v>11829.239131</v>
      </c>
      <c r="J71" s="260" t="s">
        <v>534</v>
      </c>
      <c r="K71" s="256">
        <f t="shared" si="24"/>
        <v>175</v>
      </c>
      <c r="L71" s="260"/>
      <c r="M71" s="256">
        <f t="shared" si="29"/>
        <v>175</v>
      </c>
      <c r="N71" s="256">
        <f t="shared" si="30"/>
        <v>2070116.8479250001</v>
      </c>
      <c r="O71" s="256">
        <f t="shared" si="31"/>
        <v>31051.752718874999</v>
      </c>
      <c r="P71" s="256">
        <f t="shared" si="32"/>
        <v>2101168.6006438751</v>
      </c>
      <c r="Q71" s="256">
        <v>0</v>
      </c>
      <c r="R71" s="418"/>
      <c r="S71" s="414"/>
      <c r="T71" s="418"/>
      <c r="U71" s="414"/>
      <c r="V71" s="244" t="s">
        <v>499</v>
      </c>
    </row>
    <row r="72" spans="1:22" ht="18.75" customHeight="1" x14ac:dyDescent="0.25">
      <c r="A72" s="585"/>
      <c r="B72" s="253" t="s">
        <v>761</v>
      </c>
      <c r="C72" s="254" t="s">
        <v>551</v>
      </c>
      <c r="D72" s="254" t="s">
        <v>552</v>
      </c>
      <c r="E72" s="253"/>
      <c r="F72" s="273" t="s">
        <v>553</v>
      </c>
      <c r="G72" s="254" t="s">
        <v>518</v>
      </c>
      <c r="H72" s="260" t="s">
        <v>504</v>
      </c>
      <c r="I72" s="255">
        <v>1190.6967278100001</v>
      </c>
      <c r="J72" s="260" t="s">
        <v>534</v>
      </c>
      <c r="K72" s="256">
        <f t="shared" si="24"/>
        <v>175</v>
      </c>
      <c r="L72" s="260" t="s">
        <v>746</v>
      </c>
      <c r="M72" s="256">
        <f t="shared" si="29"/>
        <v>35</v>
      </c>
      <c r="N72" s="256">
        <f t="shared" si="30"/>
        <v>41674.385473350005</v>
      </c>
      <c r="O72" s="256">
        <f t="shared" si="31"/>
        <v>625.11578210025004</v>
      </c>
      <c r="P72" s="256">
        <f t="shared" si="32"/>
        <v>42299.501255450254</v>
      </c>
      <c r="Q72" s="256">
        <v>0</v>
      </c>
      <c r="R72" s="418"/>
      <c r="S72" s="414"/>
      <c r="T72" s="418"/>
      <c r="U72" s="414"/>
      <c r="V72" s="244" t="s">
        <v>499</v>
      </c>
    </row>
    <row r="73" spans="1:22" ht="18.75" customHeight="1" x14ac:dyDescent="0.25">
      <c r="A73" s="585"/>
      <c r="B73" s="253" t="s">
        <v>762</v>
      </c>
      <c r="C73" s="254" t="s">
        <v>554</v>
      </c>
      <c r="D73" s="254" t="s">
        <v>552</v>
      </c>
      <c r="E73" s="253"/>
      <c r="F73" s="273" t="s">
        <v>553</v>
      </c>
      <c r="G73" s="254" t="s">
        <v>518</v>
      </c>
      <c r="H73" s="260" t="s">
        <v>504</v>
      </c>
      <c r="I73" s="255">
        <v>2248.6443460400001</v>
      </c>
      <c r="J73" s="260" t="s">
        <v>534</v>
      </c>
      <c r="K73" s="256">
        <f t="shared" si="24"/>
        <v>175</v>
      </c>
      <c r="L73" s="260" t="s">
        <v>746</v>
      </c>
      <c r="M73" s="256">
        <f t="shared" si="29"/>
        <v>35</v>
      </c>
      <c r="N73" s="256">
        <f t="shared" si="30"/>
        <v>78702.5521114</v>
      </c>
      <c r="O73" s="256">
        <f t="shared" si="31"/>
        <v>1180.538281671</v>
      </c>
      <c r="P73" s="256">
        <f t="shared" si="32"/>
        <v>79883.090393071005</v>
      </c>
      <c r="Q73" s="256">
        <v>0</v>
      </c>
      <c r="R73" s="418"/>
      <c r="S73" s="414"/>
      <c r="T73" s="418"/>
      <c r="U73" s="414"/>
      <c r="V73" s="244" t="s">
        <v>499</v>
      </c>
    </row>
    <row r="74" spans="1:22" ht="18.75" customHeight="1" x14ac:dyDescent="0.25">
      <c r="A74" s="585"/>
      <c r="B74" s="253" t="s">
        <v>763</v>
      </c>
      <c r="C74" s="254" t="s">
        <v>555</v>
      </c>
      <c r="D74" s="254" t="s">
        <v>552</v>
      </c>
      <c r="E74" s="253"/>
      <c r="F74" s="273" t="s">
        <v>553</v>
      </c>
      <c r="G74" s="254" t="s">
        <v>518</v>
      </c>
      <c r="H74" s="260" t="s">
        <v>504</v>
      </c>
      <c r="I74" s="255">
        <v>3184.2167221599998</v>
      </c>
      <c r="J74" s="260" t="s">
        <v>534</v>
      </c>
      <c r="K74" s="256">
        <f t="shared" si="24"/>
        <v>175</v>
      </c>
      <c r="L74" s="260" t="s">
        <v>746</v>
      </c>
      <c r="M74" s="256">
        <f t="shared" si="29"/>
        <v>35</v>
      </c>
      <c r="N74" s="256">
        <f t="shared" si="30"/>
        <v>111447.58527559999</v>
      </c>
      <c r="O74" s="256">
        <f t="shared" si="31"/>
        <v>1671.7137791339999</v>
      </c>
      <c r="P74" s="256">
        <f t="shared" si="32"/>
        <v>113119.299054734</v>
      </c>
      <c r="Q74" s="256">
        <v>0</v>
      </c>
      <c r="R74" s="418"/>
      <c r="S74" s="414"/>
      <c r="T74" s="418"/>
      <c r="U74" s="414"/>
      <c r="V74" s="244" t="s">
        <v>499</v>
      </c>
    </row>
    <row r="75" spans="1:22" ht="18.75" customHeight="1" x14ac:dyDescent="0.25">
      <c r="A75" s="585"/>
      <c r="B75" s="253" t="s">
        <v>763</v>
      </c>
      <c r="C75" s="254" t="s">
        <v>555</v>
      </c>
      <c r="D75" s="254" t="s">
        <v>552</v>
      </c>
      <c r="E75" s="253"/>
      <c r="F75" s="273" t="s">
        <v>553</v>
      </c>
      <c r="G75" s="254" t="s">
        <v>518</v>
      </c>
      <c r="H75" s="260" t="s">
        <v>504</v>
      </c>
      <c r="I75" s="255">
        <v>85.953799427999996</v>
      </c>
      <c r="J75" s="260" t="s">
        <v>534</v>
      </c>
      <c r="K75" s="256">
        <f t="shared" si="24"/>
        <v>175</v>
      </c>
      <c r="L75" s="260"/>
      <c r="M75" s="256">
        <f t="shared" si="29"/>
        <v>175</v>
      </c>
      <c r="N75" s="256">
        <f t="shared" si="30"/>
        <v>15041.914899899999</v>
      </c>
      <c r="O75" s="256">
        <f t="shared" si="31"/>
        <v>225.62872349849997</v>
      </c>
      <c r="P75" s="256">
        <f t="shared" si="32"/>
        <v>15267.543623398498</v>
      </c>
      <c r="Q75" s="256">
        <v>0</v>
      </c>
      <c r="R75" s="418"/>
      <c r="S75" s="414"/>
      <c r="T75" s="418"/>
      <c r="U75" s="414"/>
      <c r="V75" s="244" t="s">
        <v>499</v>
      </c>
    </row>
    <row r="76" spans="1:22" ht="18.75" customHeight="1" x14ac:dyDescent="0.25">
      <c r="A76" s="586"/>
      <c r="B76" s="561" t="s">
        <v>196</v>
      </c>
      <c r="C76" s="562"/>
      <c r="D76" s="562"/>
      <c r="E76" s="562"/>
      <c r="F76" s="562"/>
      <c r="G76" s="562"/>
      <c r="H76" s="563"/>
      <c r="I76" s="259">
        <f>SUM(I56:I75)</f>
        <v>38281.0343759471</v>
      </c>
      <c r="J76" s="564"/>
      <c r="K76" s="565"/>
      <c r="L76" s="565"/>
      <c r="M76" s="566"/>
      <c r="N76" s="306">
        <f t="shared" ref="N76:Q76" si="33">SUM(N56:N75)</f>
        <v>4401925.5627258513</v>
      </c>
      <c r="O76" s="306">
        <f t="shared" si="33"/>
        <v>66028.883440887774</v>
      </c>
      <c r="P76" s="306">
        <f t="shared" si="33"/>
        <v>4467954.4461667389</v>
      </c>
      <c r="Q76" s="306">
        <f t="shared" si="33"/>
        <v>0</v>
      </c>
      <c r="R76" s="400">
        <f>'Works Schedule'!O11</f>
        <v>0.88</v>
      </c>
      <c r="S76" s="412">
        <f t="shared" si="22"/>
        <v>3931799.9126267303</v>
      </c>
      <c r="T76" s="400">
        <f>'Works Schedule'!Q11</f>
        <v>0.12</v>
      </c>
      <c r="U76" s="412">
        <f t="shared" si="23"/>
        <v>536154.53354000859</v>
      </c>
    </row>
    <row r="77" spans="1:22" ht="18.75" customHeight="1" x14ac:dyDescent="0.25">
      <c r="A77" s="591" t="s">
        <v>558</v>
      </c>
      <c r="B77" s="253" t="s">
        <v>764</v>
      </c>
      <c r="C77" s="254" t="s">
        <v>519</v>
      </c>
      <c r="D77" s="254" t="s">
        <v>556</v>
      </c>
      <c r="E77" s="253"/>
      <c r="F77" s="273" t="s">
        <v>557</v>
      </c>
      <c r="G77" s="254" t="s">
        <v>518</v>
      </c>
      <c r="H77" s="260" t="s">
        <v>504</v>
      </c>
      <c r="I77" s="255">
        <v>10042.730743</v>
      </c>
      <c r="J77" s="260" t="s">
        <v>534</v>
      </c>
      <c r="K77" s="256">
        <f>VLOOKUP(J77,$W$6:$X$11,2,FALSE)</f>
        <v>175</v>
      </c>
      <c r="L77" s="260" t="s">
        <v>746</v>
      </c>
      <c r="M77" s="256">
        <f t="shared" ref="M77:M78" si="34">IF(L77="Flood Prone", K77*20%, K77)</f>
        <v>35</v>
      </c>
      <c r="N77" s="256">
        <f t="shared" ref="N77:N78" si="35">M77*I77</f>
        <v>351495.57600499998</v>
      </c>
      <c r="O77" s="256">
        <f t="shared" ref="O77:O78" si="36">N77*1.5%</f>
        <v>5272.4336400749999</v>
      </c>
      <c r="P77" s="256">
        <f t="shared" ref="P77:P78" si="37">SUM(N77:O77)</f>
        <v>356768.00964507496</v>
      </c>
      <c r="Q77" s="256">
        <v>0</v>
      </c>
      <c r="R77" s="418"/>
      <c r="S77" s="414"/>
      <c r="T77" s="418"/>
      <c r="U77" s="414"/>
      <c r="V77" s="244" t="s">
        <v>499</v>
      </c>
    </row>
    <row r="78" spans="1:22" ht="18.75" customHeight="1" x14ac:dyDescent="0.25">
      <c r="A78" s="591"/>
      <c r="B78" s="253" t="s">
        <v>764</v>
      </c>
      <c r="C78" s="254" t="s">
        <v>519</v>
      </c>
      <c r="D78" s="254" t="s">
        <v>556</v>
      </c>
      <c r="E78" s="253"/>
      <c r="F78" s="273" t="s">
        <v>557</v>
      </c>
      <c r="G78" s="254" t="s">
        <v>518</v>
      </c>
      <c r="H78" s="260" t="s">
        <v>504</v>
      </c>
      <c r="I78" s="255">
        <v>14271.000210800001</v>
      </c>
      <c r="J78" s="260" t="s">
        <v>534</v>
      </c>
      <c r="K78" s="256">
        <f>VLOOKUP(J78,$W$6:$X$11,2,FALSE)</f>
        <v>175</v>
      </c>
      <c r="L78" s="260"/>
      <c r="M78" s="256">
        <f t="shared" si="34"/>
        <v>175</v>
      </c>
      <c r="N78" s="256">
        <f t="shared" si="35"/>
        <v>2497425.0368900001</v>
      </c>
      <c r="O78" s="256">
        <f t="shared" si="36"/>
        <v>37461.375553350001</v>
      </c>
      <c r="P78" s="256">
        <f t="shared" si="37"/>
        <v>2534886.4124433501</v>
      </c>
      <c r="Q78" s="256">
        <v>0</v>
      </c>
      <c r="R78" s="418"/>
      <c r="S78" s="414"/>
      <c r="T78" s="418"/>
      <c r="U78" s="414"/>
      <c r="V78" s="244" t="s">
        <v>499</v>
      </c>
    </row>
    <row r="79" spans="1:22" ht="18.75" customHeight="1" x14ac:dyDescent="0.25">
      <c r="A79" s="591"/>
      <c r="B79" s="561" t="s">
        <v>196</v>
      </c>
      <c r="C79" s="562"/>
      <c r="D79" s="562"/>
      <c r="E79" s="562"/>
      <c r="F79" s="562"/>
      <c r="G79" s="562"/>
      <c r="H79" s="563"/>
      <c r="I79" s="259">
        <f>SUM(I77:I78)</f>
        <v>24313.730953800001</v>
      </c>
      <c r="J79" s="564"/>
      <c r="K79" s="565"/>
      <c r="L79" s="565"/>
      <c r="M79" s="566"/>
      <c r="N79" s="306">
        <f t="shared" ref="N79:Q79" si="38">SUM(N77:N78)</f>
        <v>2848920.6128950003</v>
      </c>
      <c r="O79" s="306">
        <f t="shared" si="38"/>
        <v>42733.809193424997</v>
      </c>
      <c r="P79" s="306">
        <f t="shared" si="38"/>
        <v>2891654.4220884251</v>
      </c>
      <c r="Q79" s="306">
        <f t="shared" si="38"/>
        <v>0</v>
      </c>
      <c r="R79" s="400">
        <f>'Works Schedule'!O12</f>
        <v>0.88</v>
      </c>
      <c r="S79" s="412">
        <f t="shared" si="22"/>
        <v>2544655.8914378141</v>
      </c>
      <c r="T79" s="400">
        <f>'Works Schedule'!Q12</f>
        <v>0.12</v>
      </c>
      <c r="U79" s="412">
        <f t="shared" si="23"/>
        <v>346998.53065061098</v>
      </c>
    </row>
    <row r="80" spans="1:22" ht="18.75" customHeight="1" x14ac:dyDescent="0.25">
      <c r="A80" s="591" t="s">
        <v>562</v>
      </c>
      <c r="B80" s="253" t="s">
        <v>765</v>
      </c>
      <c r="C80" s="254" t="s">
        <v>559</v>
      </c>
      <c r="D80" s="254" t="s">
        <v>560</v>
      </c>
      <c r="E80" s="253"/>
      <c r="F80" s="273" t="s">
        <v>561</v>
      </c>
      <c r="G80" s="254" t="s">
        <v>454</v>
      </c>
      <c r="H80" s="260" t="s">
        <v>504</v>
      </c>
      <c r="I80" s="255">
        <v>170.49</v>
      </c>
      <c r="J80" s="260" t="s">
        <v>505</v>
      </c>
      <c r="K80" s="256">
        <f>VLOOKUP(J80,$W$6:$X$11,2,FALSE)</f>
        <v>150</v>
      </c>
      <c r="L80" s="260" t="s">
        <v>746</v>
      </c>
      <c r="M80" s="256">
        <f t="shared" ref="M80:M81" si="39">IF(L80="Flood Prone", K80*20%, K80)</f>
        <v>30</v>
      </c>
      <c r="N80" s="256">
        <f t="shared" ref="N80:N81" si="40">M80*I80</f>
        <v>5114.7000000000007</v>
      </c>
      <c r="O80" s="256">
        <f t="shared" ref="O80:O81" si="41">N80*1.5%</f>
        <v>76.720500000000001</v>
      </c>
      <c r="P80" s="256">
        <f t="shared" ref="P80:P81" si="42">SUM(N80:O80)</f>
        <v>5191.4205000000011</v>
      </c>
      <c r="Q80" s="256">
        <v>0</v>
      </c>
      <c r="R80" s="418"/>
      <c r="S80" s="414"/>
      <c r="T80" s="418"/>
      <c r="U80" s="414"/>
      <c r="V80" s="244" t="s">
        <v>499</v>
      </c>
    </row>
    <row r="81" spans="1:22" ht="18.75" customHeight="1" x14ac:dyDescent="0.25">
      <c r="A81" s="591"/>
      <c r="B81" s="253" t="s">
        <v>766</v>
      </c>
      <c r="C81" s="254" t="s">
        <v>563</v>
      </c>
      <c r="D81" s="254" t="s">
        <v>564</v>
      </c>
      <c r="E81" s="253"/>
      <c r="F81" s="273" t="s">
        <v>565</v>
      </c>
      <c r="G81" s="254" t="s">
        <v>454</v>
      </c>
      <c r="H81" s="260" t="s">
        <v>504</v>
      </c>
      <c r="I81" s="255">
        <v>20572.207771000001</v>
      </c>
      <c r="J81" s="260" t="s">
        <v>505</v>
      </c>
      <c r="K81" s="256">
        <f>VLOOKUP(J81,$W$6:$X$11,2,FALSE)</f>
        <v>150</v>
      </c>
      <c r="L81" s="260" t="s">
        <v>746</v>
      </c>
      <c r="M81" s="256">
        <f t="shared" si="39"/>
        <v>30</v>
      </c>
      <c r="N81" s="256">
        <f t="shared" si="40"/>
        <v>617166.23313000007</v>
      </c>
      <c r="O81" s="256">
        <f t="shared" si="41"/>
        <v>9257.4934969500009</v>
      </c>
      <c r="P81" s="256">
        <f t="shared" si="42"/>
        <v>626423.72662695008</v>
      </c>
      <c r="Q81" s="256">
        <v>0</v>
      </c>
      <c r="R81" s="418"/>
      <c r="S81" s="414"/>
      <c r="T81" s="418"/>
      <c r="U81" s="414"/>
      <c r="V81" s="244" t="s">
        <v>499</v>
      </c>
    </row>
    <row r="82" spans="1:22" ht="18.75" customHeight="1" x14ac:dyDescent="0.25">
      <c r="A82" s="591"/>
      <c r="B82" s="253" t="s">
        <v>766</v>
      </c>
      <c r="C82" s="254" t="s">
        <v>563</v>
      </c>
      <c r="D82" s="254" t="s">
        <v>564</v>
      </c>
      <c r="E82" s="253"/>
      <c r="F82" s="273" t="s">
        <v>565</v>
      </c>
      <c r="G82" s="254" t="s">
        <v>454</v>
      </c>
      <c r="H82" s="260" t="s">
        <v>504</v>
      </c>
      <c r="I82" s="255">
        <v>3455.8017222500002</v>
      </c>
      <c r="J82" s="260" t="s">
        <v>505</v>
      </c>
      <c r="K82" s="256">
        <f>VLOOKUP(J82,$W$6:$X$11,2,FALSE)</f>
        <v>150</v>
      </c>
      <c r="L82" s="260"/>
      <c r="M82" s="256">
        <f t="shared" ref="M82" si="43">IF(L82="Flood Prone", K82*20%, K82)</f>
        <v>150</v>
      </c>
      <c r="N82" s="256">
        <f t="shared" ref="N82" si="44">M82*I82</f>
        <v>518370.25833750004</v>
      </c>
      <c r="O82" s="256">
        <f t="shared" ref="O82" si="45">N82*1.5%</f>
        <v>7775.5538750625001</v>
      </c>
      <c r="P82" s="256">
        <f t="shared" ref="P82" si="46">SUM(N82:O82)</f>
        <v>526145.81221256254</v>
      </c>
      <c r="Q82" s="256">
        <v>0</v>
      </c>
      <c r="R82" s="418"/>
      <c r="S82" s="414"/>
      <c r="T82" s="418"/>
      <c r="U82" s="414"/>
      <c r="V82" s="244" t="s">
        <v>499</v>
      </c>
    </row>
    <row r="83" spans="1:22" ht="18.75" customHeight="1" x14ac:dyDescent="0.25">
      <c r="A83" s="591"/>
      <c r="B83" s="561" t="s">
        <v>196</v>
      </c>
      <c r="C83" s="562"/>
      <c r="D83" s="562"/>
      <c r="E83" s="562"/>
      <c r="F83" s="562"/>
      <c r="G83" s="562"/>
      <c r="H83" s="563"/>
      <c r="I83" s="259">
        <f>SUM(I80:I82)</f>
        <v>24198.499493250005</v>
      </c>
      <c r="J83" s="564"/>
      <c r="K83" s="565"/>
      <c r="L83" s="565"/>
      <c r="M83" s="566"/>
      <c r="N83" s="306">
        <f t="shared" ref="N83:Q83" si="47">SUM(N80:N82)</f>
        <v>1140651.1914675001</v>
      </c>
      <c r="O83" s="306">
        <f t="shared" si="47"/>
        <v>17109.7678720125</v>
      </c>
      <c r="P83" s="306">
        <f t="shared" si="47"/>
        <v>1157760.9593395125</v>
      </c>
      <c r="Q83" s="306">
        <f t="shared" si="47"/>
        <v>0</v>
      </c>
      <c r="R83" s="400">
        <f>'Works Schedule'!O13</f>
        <v>0.88</v>
      </c>
      <c r="S83" s="412">
        <f t="shared" si="22"/>
        <v>1018829.644218771</v>
      </c>
      <c r="T83" s="400">
        <f>'Works Schedule'!Q13</f>
        <v>0.12</v>
      </c>
      <c r="U83" s="412">
        <f t="shared" si="23"/>
        <v>138931.31512074149</v>
      </c>
    </row>
    <row r="84" spans="1:22" ht="18.75" customHeight="1" x14ac:dyDescent="0.25">
      <c r="A84" s="584" t="s">
        <v>567</v>
      </c>
      <c r="B84" s="253" t="s">
        <v>767</v>
      </c>
      <c r="C84" s="254" t="s">
        <v>541</v>
      </c>
      <c r="D84" s="254" t="s">
        <v>566</v>
      </c>
      <c r="E84" s="253"/>
      <c r="F84" s="273" t="s">
        <v>550</v>
      </c>
      <c r="G84" s="254" t="s">
        <v>454</v>
      </c>
      <c r="H84" s="260" t="s">
        <v>504</v>
      </c>
      <c r="I84" s="255">
        <v>567.56686777100003</v>
      </c>
      <c r="J84" s="260" t="s">
        <v>505</v>
      </c>
      <c r="K84" s="256">
        <f t="shared" ref="K84:K92" si="48">VLOOKUP(J84,$W$6:$X$11,2,FALSE)</f>
        <v>150</v>
      </c>
      <c r="L84" s="260"/>
      <c r="M84" s="256">
        <f t="shared" ref="M84:M86" si="49">IF(L84="Flood Prone", K84*20%, K84)</f>
        <v>150</v>
      </c>
      <c r="N84" s="256">
        <f t="shared" ref="N84:N86" si="50">M84*I84</f>
        <v>85135.030165650009</v>
      </c>
      <c r="O84" s="256">
        <f t="shared" ref="O84:O86" si="51">N84*1.5%</f>
        <v>1277.0254524847501</v>
      </c>
      <c r="P84" s="256">
        <f t="shared" ref="P84:P86" si="52">SUM(N84:O84)</f>
        <v>86412.055618134764</v>
      </c>
      <c r="Q84" s="256">
        <v>0</v>
      </c>
      <c r="R84" s="418"/>
      <c r="S84" s="414"/>
      <c r="T84" s="418"/>
      <c r="U84" s="414"/>
      <c r="V84" s="244" t="s">
        <v>499</v>
      </c>
    </row>
    <row r="85" spans="1:22" ht="18.75" customHeight="1" x14ac:dyDescent="0.25">
      <c r="A85" s="585"/>
      <c r="B85" s="253" t="s">
        <v>768</v>
      </c>
      <c r="C85" s="254" t="s">
        <v>559</v>
      </c>
      <c r="D85" s="254" t="s">
        <v>560</v>
      </c>
      <c r="E85" s="253"/>
      <c r="F85" s="273" t="s">
        <v>561</v>
      </c>
      <c r="G85" s="254" t="s">
        <v>454</v>
      </c>
      <c r="H85" s="260" t="s">
        <v>504</v>
      </c>
      <c r="I85" s="255">
        <v>14317.7333282</v>
      </c>
      <c r="J85" s="260" t="s">
        <v>505</v>
      </c>
      <c r="K85" s="256">
        <f t="shared" si="48"/>
        <v>150</v>
      </c>
      <c r="L85" s="260" t="s">
        <v>746</v>
      </c>
      <c r="M85" s="256">
        <f t="shared" si="49"/>
        <v>30</v>
      </c>
      <c r="N85" s="256">
        <f t="shared" si="50"/>
        <v>429531.99984599999</v>
      </c>
      <c r="O85" s="256">
        <f t="shared" si="51"/>
        <v>6442.9799976899994</v>
      </c>
      <c r="P85" s="256">
        <f t="shared" si="52"/>
        <v>435974.97984369</v>
      </c>
      <c r="Q85" s="256">
        <v>0</v>
      </c>
      <c r="R85" s="418"/>
      <c r="S85" s="414"/>
      <c r="T85" s="418"/>
      <c r="U85" s="414"/>
      <c r="V85" s="244" t="s">
        <v>499</v>
      </c>
    </row>
    <row r="86" spans="1:22" ht="18.75" customHeight="1" x14ac:dyDescent="0.25">
      <c r="A86" s="585"/>
      <c r="B86" s="253" t="s">
        <v>768</v>
      </c>
      <c r="C86" s="254" t="s">
        <v>559</v>
      </c>
      <c r="D86" s="254" t="s">
        <v>560</v>
      </c>
      <c r="E86" s="253"/>
      <c r="F86" s="273" t="s">
        <v>561</v>
      </c>
      <c r="G86" s="254" t="s">
        <v>454</v>
      </c>
      <c r="H86" s="260" t="s">
        <v>504</v>
      </c>
      <c r="I86" s="255">
        <v>3144.8272343499998</v>
      </c>
      <c r="J86" s="260" t="s">
        <v>505</v>
      </c>
      <c r="K86" s="256">
        <f t="shared" si="48"/>
        <v>150</v>
      </c>
      <c r="L86" s="260"/>
      <c r="M86" s="256">
        <f t="shared" si="49"/>
        <v>150</v>
      </c>
      <c r="N86" s="256">
        <f t="shared" si="50"/>
        <v>471724.08515249996</v>
      </c>
      <c r="O86" s="256">
        <f t="shared" si="51"/>
        <v>7075.8612772874994</v>
      </c>
      <c r="P86" s="256">
        <f t="shared" si="52"/>
        <v>478799.94642978744</v>
      </c>
      <c r="Q86" s="256">
        <v>0</v>
      </c>
      <c r="R86" s="418"/>
      <c r="S86" s="414"/>
      <c r="T86" s="418"/>
      <c r="U86" s="414"/>
      <c r="V86" s="244" t="s">
        <v>499</v>
      </c>
    </row>
    <row r="87" spans="1:22" ht="18.75" customHeight="1" x14ac:dyDescent="0.25">
      <c r="A87" s="585"/>
      <c r="B87" s="253" t="s">
        <v>769</v>
      </c>
      <c r="C87" s="254" t="s">
        <v>568</v>
      </c>
      <c r="D87" s="254" t="s">
        <v>564</v>
      </c>
      <c r="E87" s="253"/>
      <c r="F87" s="273" t="s">
        <v>569</v>
      </c>
      <c r="G87" s="254" t="s">
        <v>454</v>
      </c>
      <c r="H87" s="260" t="s">
        <v>504</v>
      </c>
      <c r="I87" s="255">
        <v>1503.5708929499999</v>
      </c>
      <c r="J87" s="260" t="s">
        <v>505</v>
      </c>
      <c r="K87" s="256">
        <f t="shared" si="48"/>
        <v>150</v>
      </c>
      <c r="L87" s="260" t="s">
        <v>746</v>
      </c>
      <c r="M87" s="256">
        <f t="shared" ref="M87:M92" si="53">IF(L87="Flood Prone", K87*20%, K87)</f>
        <v>30</v>
      </c>
      <c r="N87" s="256">
        <f t="shared" ref="N87:N92" si="54">M87*I87</f>
        <v>45107.126788499998</v>
      </c>
      <c r="O87" s="256">
        <f t="shared" ref="O87:O92" si="55">N87*1.5%</f>
        <v>676.6069018275</v>
      </c>
      <c r="P87" s="256">
        <f t="shared" ref="P87:P92" si="56">SUM(N87:O87)</f>
        <v>45783.733690327499</v>
      </c>
      <c r="Q87" s="256">
        <v>0</v>
      </c>
      <c r="R87" s="418"/>
      <c r="S87" s="414"/>
      <c r="T87" s="418"/>
      <c r="U87" s="414"/>
      <c r="V87" s="244" t="s">
        <v>499</v>
      </c>
    </row>
    <row r="88" spans="1:22" ht="18.75" customHeight="1" x14ac:dyDescent="0.25">
      <c r="A88" s="585"/>
      <c r="B88" s="253" t="s">
        <v>769</v>
      </c>
      <c r="C88" s="254" t="s">
        <v>568</v>
      </c>
      <c r="D88" s="254" t="s">
        <v>564</v>
      </c>
      <c r="E88" s="253"/>
      <c r="F88" s="273" t="s">
        <v>569</v>
      </c>
      <c r="G88" s="254" t="s">
        <v>454</v>
      </c>
      <c r="H88" s="260" t="s">
        <v>504</v>
      </c>
      <c r="I88" s="255">
        <v>4316.6968766599994</v>
      </c>
      <c r="J88" s="260" t="s">
        <v>505</v>
      </c>
      <c r="K88" s="256">
        <f t="shared" si="48"/>
        <v>150</v>
      </c>
      <c r="L88" s="260"/>
      <c r="M88" s="256">
        <f t="shared" si="53"/>
        <v>150</v>
      </c>
      <c r="N88" s="256">
        <f t="shared" si="54"/>
        <v>647504.53149899992</v>
      </c>
      <c r="O88" s="256">
        <f t="shared" si="55"/>
        <v>9712.5679724849979</v>
      </c>
      <c r="P88" s="256">
        <f t="shared" si="56"/>
        <v>657217.09947148489</v>
      </c>
      <c r="Q88" s="256">
        <v>0</v>
      </c>
      <c r="R88" s="418"/>
      <c r="S88" s="414"/>
      <c r="T88" s="418"/>
      <c r="U88" s="414"/>
      <c r="V88" s="244" t="s">
        <v>499</v>
      </c>
    </row>
    <row r="89" spans="1:22" ht="18.75" customHeight="1" x14ac:dyDescent="0.25">
      <c r="A89" s="585"/>
      <c r="B89" s="253" t="s">
        <v>770</v>
      </c>
      <c r="C89" s="254" t="s">
        <v>570</v>
      </c>
      <c r="D89" s="254" t="s">
        <v>571</v>
      </c>
      <c r="E89" s="253"/>
      <c r="F89" s="274"/>
      <c r="G89" s="254" t="s">
        <v>572</v>
      </c>
      <c r="H89" s="260" t="s">
        <v>504</v>
      </c>
      <c r="I89" s="255">
        <v>141.559153702</v>
      </c>
      <c r="J89" s="260" t="s">
        <v>505</v>
      </c>
      <c r="K89" s="256">
        <f t="shared" si="48"/>
        <v>150</v>
      </c>
      <c r="L89" s="260" t="s">
        <v>746</v>
      </c>
      <c r="M89" s="256">
        <f t="shared" si="53"/>
        <v>30</v>
      </c>
      <c r="N89" s="256">
        <f t="shared" si="54"/>
        <v>4246.7746110600001</v>
      </c>
      <c r="O89" s="256">
        <f t="shared" si="55"/>
        <v>63.701619165899999</v>
      </c>
      <c r="P89" s="256">
        <f t="shared" si="56"/>
        <v>4310.4762302259005</v>
      </c>
      <c r="Q89" s="256">
        <v>0</v>
      </c>
      <c r="R89" s="418"/>
      <c r="S89" s="414"/>
      <c r="T89" s="418"/>
      <c r="U89" s="414"/>
      <c r="V89" s="244" t="s">
        <v>499</v>
      </c>
    </row>
    <row r="90" spans="1:22" ht="18.75" customHeight="1" x14ac:dyDescent="0.25">
      <c r="A90" s="585"/>
      <c r="B90" s="253" t="s">
        <v>771</v>
      </c>
      <c r="C90" s="254" t="s">
        <v>573</v>
      </c>
      <c r="D90" s="254" t="s">
        <v>571</v>
      </c>
      <c r="E90" s="253"/>
      <c r="F90" s="274"/>
      <c r="G90" s="254" t="s">
        <v>572</v>
      </c>
      <c r="H90" s="260" t="s">
        <v>504</v>
      </c>
      <c r="I90" s="255">
        <v>1628.5269826799999</v>
      </c>
      <c r="J90" s="260" t="s">
        <v>505</v>
      </c>
      <c r="K90" s="256">
        <f t="shared" si="48"/>
        <v>150</v>
      </c>
      <c r="L90" s="260" t="s">
        <v>746</v>
      </c>
      <c r="M90" s="256">
        <f t="shared" si="53"/>
        <v>30</v>
      </c>
      <c r="N90" s="256">
        <f t="shared" si="54"/>
        <v>48855.809480399999</v>
      </c>
      <c r="O90" s="256">
        <f t="shared" si="55"/>
        <v>732.83714220599995</v>
      </c>
      <c r="P90" s="256">
        <f t="shared" si="56"/>
        <v>49588.646622606</v>
      </c>
      <c r="Q90" s="256">
        <v>0</v>
      </c>
      <c r="R90" s="418"/>
      <c r="S90" s="414"/>
      <c r="T90" s="418"/>
      <c r="U90" s="414"/>
      <c r="V90" s="244" t="s">
        <v>499</v>
      </c>
    </row>
    <row r="91" spans="1:22" ht="18.75" customHeight="1" x14ac:dyDescent="0.25">
      <c r="A91" s="585"/>
      <c r="B91" s="253" t="s">
        <v>771</v>
      </c>
      <c r="C91" s="254" t="s">
        <v>573</v>
      </c>
      <c r="D91" s="254" t="s">
        <v>571</v>
      </c>
      <c r="E91" s="253"/>
      <c r="F91" s="274"/>
      <c r="G91" s="254" t="s">
        <v>572</v>
      </c>
      <c r="H91" s="260" t="s">
        <v>504</v>
      </c>
      <c r="I91" s="255">
        <v>571.42177593400004</v>
      </c>
      <c r="J91" s="260" t="s">
        <v>505</v>
      </c>
      <c r="K91" s="256">
        <f t="shared" si="48"/>
        <v>150</v>
      </c>
      <c r="L91" s="260"/>
      <c r="M91" s="256">
        <f t="shared" si="53"/>
        <v>150</v>
      </c>
      <c r="N91" s="256">
        <f t="shared" si="54"/>
        <v>85713.266390100005</v>
      </c>
      <c r="O91" s="256">
        <f t="shared" si="55"/>
        <v>1285.6989958515001</v>
      </c>
      <c r="P91" s="256">
        <f t="shared" si="56"/>
        <v>86998.965385951509</v>
      </c>
      <c r="Q91" s="256">
        <v>0</v>
      </c>
      <c r="R91" s="418"/>
      <c r="S91" s="414"/>
      <c r="T91" s="418"/>
      <c r="U91" s="414"/>
      <c r="V91" s="244" t="s">
        <v>499</v>
      </c>
    </row>
    <row r="92" spans="1:22" ht="18.75" customHeight="1" x14ac:dyDescent="0.25">
      <c r="A92" s="585"/>
      <c r="B92" s="253" t="s">
        <v>772</v>
      </c>
      <c r="C92" s="254" t="s">
        <v>570</v>
      </c>
      <c r="D92" s="254" t="s">
        <v>571</v>
      </c>
      <c r="E92" s="253"/>
      <c r="F92" s="274"/>
      <c r="G92" s="254" t="s">
        <v>572</v>
      </c>
      <c r="H92" s="260" t="s">
        <v>504</v>
      </c>
      <c r="I92" s="255">
        <v>573.36844708000001</v>
      </c>
      <c r="J92" s="260" t="s">
        <v>505</v>
      </c>
      <c r="K92" s="256">
        <f t="shared" si="48"/>
        <v>150</v>
      </c>
      <c r="L92" s="260"/>
      <c r="M92" s="256">
        <f t="shared" si="53"/>
        <v>150</v>
      </c>
      <c r="N92" s="256">
        <f t="shared" si="54"/>
        <v>86005.267061999999</v>
      </c>
      <c r="O92" s="256">
        <f t="shared" si="55"/>
        <v>1290.07900593</v>
      </c>
      <c r="P92" s="256">
        <f t="shared" si="56"/>
        <v>87295.346067930004</v>
      </c>
      <c r="Q92" s="256">
        <v>0</v>
      </c>
      <c r="R92" s="418"/>
      <c r="S92" s="414"/>
      <c r="T92" s="418"/>
      <c r="U92" s="414"/>
      <c r="V92" s="244" t="s">
        <v>499</v>
      </c>
    </row>
    <row r="93" spans="1:22" ht="18.75" customHeight="1" x14ac:dyDescent="0.25">
      <c r="A93" s="586"/>
      <c r="B93" s="561" t="s">
        <v>196</v>
      </c>
      <c r="C93" s="562"/>
      <c r="D93" s="562"/>
      <c r="E93" s="562"/>
      <c r="F93" s="562"/>
      <c r="G93" s="562"/>
      <c r="H93" s="563"/>
      <c r="I93" s="259">
        <f>SUM(I84:I92)</f>
        <v>26765.271559327</v>
      </c>
      <c r="J93" s="564"/>
      <c r="K93" s="565"/>
      <c r="L93" s="565"/>
      <c r="M93" s="566"/>
      <c r="N93" s="306">
        <f t="shared" ref="N93:Q93" si="57">SUM(N84:N92)</f>
        <v>1903823.89099521</v>
      </c>
      <c r="O93" s="306">
        <f t="shared" si="57"/>
        <v>28557.35836492815</v>
      </c>
      <c r="P93" s="306">
        <f t="shared" si="57"/>
        <v>1932381.2493601383</v>
      </c>
      <c r="Q93" s="306">
        <f t="shared" si="57"/>
        <v>0</v>
      </c>
      <c r="R93" s="400">
        <f>'Works Schedule'!O14</f>
        <v>0.88</v>
      </c>
      <c r="S93" s="412">
        <f t="shared" si="22"/>
        <v>1700495.4994369217</v>
      </c>
      <c r="T93" s="400">
        <f>'Works Schedule'!Q14</f>
        <v>0.12</v>
      </c>
      <c r="U93" s="412">
        <f t="shared" si="23"/>
        <v>231885.74992321659</v>
      </c>
    </row>
    <row r="94" spans="1:22" ht="18.75" customHeight="1" x14ac:dyDescent="0.25">
      <c r="A94" s="591" t="s">
        <v>0</v>
      </c>
      <c r="B94" s="253" t="s">
        <v>774</v>
      </c>
      <c r="C94" s="254" t="s">
        <v>532</v>
      </c>
      <c r="D94" s="254" t="s">
        <v>607</v>
      </c>
      <c r="E94" s="253"/>
      <c r="F94" s="273" t="s">
        <v>608</v>
      </c>
      <c r="G94" s="254" t="s">
        <v>454</v>
      </c>
      <c r="H94" s="260" t="s">
        <v>504</v>
      </c>
      <c r="I94" s="255">
        <v>2124.3186236699999</v>
      </c>
      <c r="J94" s="260" t="s">
        <v>505</v>
      </c>
      <c r="K94" s="256">
        <f>VLOOKUP(J94,$W$6:$X$11,2,FALSE)</f>
        <v>150</v>
      </c>
      <c r="L94" s="260" t="s">
        <v>746</v>
      </c>
      <c r="M94" s="256">
        <f t="shared" ref="M94:M95" si="58">IF(L94="Flood Prone", K94*20%, K94)</f>
        <v>30</v>
      </c>
      <c r="N94" s="256">
        <f t="shared" ref="N94:N95" si="59">M94*I94</f>
        <v>63729.558710099998</v>
      </c>
      <c r="O94" s="256">
        <f t="shared" ref="O94:O95" si="60">N94*1.5%</f>
        <v>955.94338065149998</v>
      </c>
      <c r="P94" s="256">
        <f t="shared" ref="P94:P95" si="61">SUM(N94:O94)</f>
        <v>64685.502090751499</v>
      </c>
      <c r="Q94" s="256">
        <v>0</v>
      </c>
      <c r="R94" s="418"/>
      <c r="S94" s="414"/>
      <c r="T94" s="418"/>
      <c r="U94" s="414"/>
      <c r="V94" s="244" t="s">
        <v>499</v>
      </c>
    </row>
    <row r="95" spans="1:22" ht="18.75" customHeight="1" x14ac:dyDescent="0.25">
      <c r="A95" s="591"/>
      <c r="B95" s="253" t="s">
        <v>774</v>
      </c>
      <c r="C95" s="254" t="s">
        <v>532</v>
      </c>
      <c r="D95" s="254" t="s">
        <v>607</v>
      </c>
      <c r="E95" s="253"/>
      <c r="F95" s="273" t="s">
        <v>608</v>
      </c>
      <c r="G95" s="254" t="s">
        <v>454</v>
      </c>
      <c r="H95" s="260" t="s">
        <v>504</v>
      </c>
      <c r="I95" s="255">
        <v>234.65399353999999</v>
      </c>
      <c r="J95" s="260" t="s">
        <v>505</v>
      </c>
      <c r="K95" s="256">
        <f>VLOOKUP(J95,$W$6:$X$11,2,FALSE)</f>
        <v>150</v>
      </c>
      <c r="L95" s="260"/>
      <c r="M95" s="256">
        <f t="shared" si="58"/>
        <v>150</v>
      </c>
      <c r="N95" s="256">
        <f t="shared" si="59"/>
        <v>35198.099030999998</v>
      </c>
      <c r="O95" s="256">
        <f t="shared" si="60"/>
        <v>527.971485465</v>
      </c>
      <c r="P95" s="256">
        <f t="shared" si="61"/>
        <v>35726.070516464999</v>
      </c>
      <c r="Q95" s="256">
        <v>0</v>
      </c>
      <c r="R95" s="418"/>
      <c r="S95" s="414"/>
      <c r="T95" s="418"/>
      <c r="U95" s="414"/>
      <c r="V95" s="244" t="s">
        <v>499</v>
      </c>
    </row>
    <row r="96" spans="1:22" ht="18.75" customHeight="1" x14ac:dyDescent="0.25">
      <c r="A96" s="591"/>
      <c r="B96" s="561" t="s">
        <v>196</v>
      </c>
      <c r="C96" s="562"/>
      <c r="D96" s="562"/>
      <c r="E96" s="562"/>
      <c r="F96" s="562"/>
      <c r="G96" s="562"/>
      <c r="H96" s="563"/>
      <c r="I96" s="259">
        <f>SUM(I94:I95)</f>
        <v>2358.97261721</v>
      </c>
      <c r="J96" s="564"/>
      <c r="K96" s="565"/>
      <c r="L96" s="565"/>
      <c r="M96" s="566"/>
      <c r="N96" s="306">
        <f t="shared" ref="N96:Q96" si="62">SUM(N94:N95)</f>
        <v>98927.657741100003</v>
      </c>
      <c r="O96" s="306">
        <f t="shared" si="62"/>
        <v>1483.9148661165</v>
      </c>
      <c r="P96" s="306">
        <f t="shared" si="62"/>
        <v>100411.5726072165</v>
      </c>
      <c r="Q96" s="306">
        <f t="shared" si="62"/>
        <v>0</v>
      </c>
      <c r="R96" s="400">
        <f>'Works Schedule'!O19</f>
        <v>0.88</v>
      </c>
      <c r="S96" s="412">
        <f t="shared" si="22"/>
        <v>88362.183894350514</v>
      </c>
      <c r="T96" s="400">
        <f>'Works Schedule'!Q19</f>
        <v>0.12</v>
      </c>
      <c r="U96" s="412">
        <f t="shared" si="23"/>
        <v>12049.388712865979</v>
      </c>
    </row>
    <row r="97" spans="1:22" ht="18.75" customHeight="1" x14ac:dyDescent="0.25">
      <c r="A97" s="591" t="s">
        <v>610</v>
      </c>
      <c r="B97" s="253" t="s">
        <v>775</v>
      </c>
      <c r="C97" s="254" t="s">
        <v>609</v>
      </c>
      <c r="D97" s="254" t="s">
        <v>556</v>
      </c>
      <c r="E97" s="253"/>
      <c r="F97" s="273" t="s">
        <v>519</v>
      </c>
      <c r="G97" s="254" t="s">
        <v>518</v>
      </c>
      <c r="H97" s="260" t="s">
        <v>504</v>
      </c>
      <c r="I97" s="255">
        <v>1823.1325885399999</v>
      </c>
      <c r="J97" s="260" t="s">
        <v>500</v>
      </c>
      <c r="K97" s="256">
        <f>VLOOKUP(J97,$W$6:$X$11,2,FALSE)</f>
        <v>225</v>
      </c>
      <c r="L97" s="260" t="s">
        <v>746</v>
      </c>
      <c r="M97" s="256">
        <f t="shared" ref="M97" si="63">IF(L97="Flood Prone", K97*20%, K97)</f>
        <v>45</v>
      </c>
      <c r="N97" s="256">
        <f t="shared" ref="N97" si="64">M97*I97</f>
        <v>82040.966484299992</v>
      </c>
      <c r="O97" s="256">
        <f t="shared" ref="O97" si="65">N97*1.5%</f>
        <v>1230.6144972644997</v>
      </c>
      <c r="P97" s="256">
        <f t="shared" ref="P97" si="66">SUM(N97:O97)</f>
        <v>83271.58098156449</v>
      </c>
      <c r="Q97" s="256">
        <v>0</v>
      </c>
      <c r="R97" s="418"/>
      <c r="S97" s="414"/>
      <c r="T97" s="418"/>
      <c r="U97" s="414"/>
      <c r="V97" s="244" t="s">
        <v>499</v>
      </c>
    </row>
    <row r="98" spans="1:22" ht="18.75" customHeight="1" x14ac:dyDescent="0.25">
      <c r="A98" s="591"/>
      <c r="B98" s="561" t="s">
        <v>196</v>
      </c>
      <c r="C98" s="562"/>
      <c r="D98" s="562"/>
      <c r="E98" s="562"/>
      <c r="F98" s="562"/>
      <c r="G98" s="562"/>
      <c r="H98" s="563"/>
      <c r="I98" s="259">
        <f>SUM(I97)</f>
        <v>1823.1325885399999</v>
      </c>
      <c r="J98" s="564"/>
      <c r="K98" s="565"/>
      <c r="L98" s="565"/>
      <c r="M98" s="566"/>
      <c r="N98" s="306">
        <f t="shared" ref="N98:Q98" si="67">SUM(N97)</f>
        <v>82040.966484299992</v>
      </c>
      <c r="O98" s="306">
        <f t="shared" si="67"/>
        <v>1230.6144972644997</v>
      </c>
      <c r="P98" s="306">
        <f t="shared" si="67"/>
        <v>83271.58098156449</v>
      </c>
      <c r="Q98" s="306">
        <f t="shared" si="67"/>
        <v>0</v>
      </c>
      <c r="R98" s="400">
        <f>'Works Schedule'!O20</f>
        <v>0.88</v>
      </c>
      <c r="S98" s="412">
        <f t="shared" si="22"/>
        <v>73278.991263776756</v>
      </c>
      <c r="T98" s="400">
        <f>'Works Schedule'!Q20</f>
        <v>0.12</v>
      </c>
      <c r="U98" s="412">
        <f t="shared" si="23"/>
        <v>9992.5897177877378</v>
      </c>
    </row>
    <row r="99" spans="1:22" ht="18.75" customHeight="1" x14ac:dyDescent="0.25">
      <c r="A99" s="591" t="s">
        <v>614</v>
      </c>
      <c r="B99" s="253" t="s">
        <v>776</v>
      </c>
      <c r="C99" s="254" t="s">
        <v>611</v>
      </c>
      <c r="D99" s="254" t="s">
        <v>612</v>
      </c>
      <c r="E99" s="253"/>
      <c r="F99" s="273" t="s">
        <v>613</v>
      </c>
      <c r="G99" s="254" t="s">
        <v>494</v>
      </c>
      <c r="H99" s="260" t="s">
        <v>504</v>
      </c>
      <c r="I99" s="255">
        <v>1808.1293143299999</v>
      </c>
      <c r="J99" s="260" t="s">
        <v>500</v>
      </c>
      <c r="K99" s="256">
        <f>VLOOKUP(J99,$W$6:$X$11,2,FALSE)</f>
        <v>225</v>
      </c>
      <c r="L99" s="260" t="s">
        <v>746</v>
      </c>
      <c r="M99" s="256">
        <f t="shared" ref="M99" si="68">IF(L99="Flood Prone", K99*20%, K99)</f>
        <v>45</v>
      </c>
      <c r="N99" s="256">
        <f t="shared" ref="N99" si="69">M99*I99</f>
        <v>81365.81914485</v>
      </c>
      <c r="O99" s="256">
        <f t="shared" ref="O99" si="70">N99*1.5%</f>
        <v>1220.48728717275</v>
      </c>
      <c r="P99" s="256">
        <f t="shared" ref="P99" si="71">SUM(N99:O99)</f>
        <v>82586.306432022757</v>
      </c>
      <c r="Q99" s="256">
        <v>0</v>
      </c>
      <c r="R99" s="418"/>
      <c r="S99" s="414"/>
      <c r="T99" s="418"/>
      <c r="U99" s="414"/>
      <c r="V99" s="244" t="s">
        <v>499</v>
      </c>
    </row>
    <row r="100" spans="1:22" ht="18.75" customHeight="1" x14ac:dyDescent="0.25">
      <c r="A100" s="591"/>
      <c r="B100" s="253" t="s">
        <v>777</v>
      </c>
      <c r="C100" s="254" t="s">
        <v>615</v>
      </c>
      <c r="D100" s="254" t="s">
        <v>616</v>
      </c>
      <c r="E100" s="253"/>
      <c r="F100" s="273" t="s">
        <v>617</v>
      </c>
      <c r="G100" s="254" t="s">
        <v>494</v>
      </c>
      <c r="H100" s="260" t="s">
        <v>504</v>
      </c>
      <c r="I100" s="255">
        <v>786.69389986199997</v>
      </c>
      <c r="J100" s="260" t="s">
        <v>500</v>
      </c>
      <c r="K100" s="256">
        <f>VLOOKUP(J100,$W$6:$X$11,2,FALSE)</f>
        <v>225</v>
      </c>
      <c r="L100" s="260" t="s">
        <v>746</v>
      </c>
      <c r="M100" s="256">
        <f t="shared" ref="M100" si="72">IF(L100="Flood Prone", K100*20%, K100)</f>
        <v>45</v>
      </c>
      <c r="N100" s="256">
        <f t="shared" ref="N100" si="73">M100*I100</f>
        <v>35401.22549379</v>
      </c>
      <c r="O100" s="256">
        <f t="shared" ref="O100" si="74">N100*1.5%</f>
        <v>531.01838240684992</v>
      </c>
      <c r="P100" s="256">
        <f t="shared" ref="P100" si="75">SUM(N100:O100)</f>
        <v>35932.243876196851</v>
      </c>
      <c r="Q100" s="256">
        <v>0</v>
      </c>
      <c r="R100" s="418"/>
      <c r="S100" s="414"/>
      <c r="T100" s="418"/>
      <c r="U100" s="414"/>
      <c r="V100" s="244" t="s">
        <v>499</v>
      </c>
    </row>
    <row r="101" spans="1:22" ht="18.75" customHeight="1" x14ac:dyDescent="0.25">
      <c r="A101" s="591"/>
      <c r="B101" s="561" t="s">
        <v>196</v>
      </c>
      <c r="C101" s="562"/>
      <c r="D101" s="562"/>
      <c r="E101" s="562"/>
      <c r="F101" s="562"/>
      <c r="G101" s="562"/>
      <c r="H101" s="563"/>
      <c r="I101" s="259">
        <f>SUM(I99:I100)</f>
        <v>2594.8232141919998</v>
      </c>
      <c r="J101" s="564"/>
      <c r="K101" s="565"/>
      <c r="L101" s="565"/>
      <c r="M101" s="566"/>
      <c r="N101" s="306">
        <f t="shared" ref="N101:Q101" si="76">SUM(N99:N100)</f>
        <v>116767.04463864</v>
      </c>
      <c r="O101" s="306">
        <f t="shared" si="76"/>
        <v>1751.5056695796</v>
      </c>
      <c r="P101" s="306">
        <f t="shared" si="76"/>
        <v>118518.55030821961</v>
      </c>
      <c r="Q101" s="306">
        <f t="shared" si="76"/>
        <v>0</v>
      </c>
      <c r="R101" s="400">
        <f>'Works Schedule'!O21</f>
        <v>0.88</v>
      </c>
      <c r="S101" s="412">
        <f t="shared" ref="S101:S107" si="77">P101*R101</f>
        <v>104296.32427123326</v>
      </c>
      <c r="T101" s="400">
        <f>'Works Schedule'!Q21</f>
        <v>0.12</v>
      </c>
      <c r="U101" s="412">
        <f t="shared" ref="U101:U107" si="78">P101*T101</f>
        <v>14222.226036986352</v>
      </c>
    </row>
    <row r="102" spans="1:22" ht="18.75" customHeight="1" x14ac:dyDescent="0.25">
      <c r="A102" s="591" t="s">
        <v>4</v>
      </c>
      <c r="B102" s="253" t="s">
        <v>778</v>
      </c>
      <c r="C102" s="254" t="s">
        <v>530</v>
      </c>
      <c r="D102" s="254" t="s">
        <v>618</v>
      </c>
      <c r="E102" s="253"/>
      <c r="F102" s="273" t="s">
        <v>591</v>
      </c>
      <c r="G102" s="254" t="s">
        <v>619</v>
      </c>
      <c r="H102" s="260" t="s">
        <v>504</v>
      </c>
      <c r="I102" s="255">
        <v>1389.2034136499999</v>
      </c>
      <c r="J102" s="260" t="s">
        <v>621</v>
      </c>
      <c r="K102" s="256">
        <f>VLOOKUP(J102,$W$6:$X$11,2,FALSE)</f>
        <v>175</v>
      </c>
      <c r="L102" s="260"/>
      <c r="M102" s="256">
        <f t="shared" ref="M102" si="79">IF(L102="Flood Prone", K102*20%, K102)</f>
        <v>175</v>
      </c>
      <c r="N102" s="256">
        <f t="shared" ref="N102" si="80">M102*I102</f>
        <v>243110.59738874997</v>
      </c>
      <c r="O102" s="256">
        <f t="shared" ref="O102" si="81">N102*1.5%</f>
        <v>3646.6589608312493</v>
      </c>
      <c r="P102" s="256">
        <f t="shared" ref="P102" si="82">SUM(N102:O102)</f>
        <v>246757.25634958121</v>
      </c>
      <c r="Q102" s="256">
        <v>0</v>
      </c>
      <c r="R102" s="418"/>
      <c r="S102" s="414"/>
      <c r="T102" s="418"/>
      <c r="U102" s="414"/>
      <c r="V102" s="244" t="s">
        <v>622</v>
      </c>
    </row>
    <row r="103" spans="1:22" ht="18.75" customHeight="1" x14ac:dyDescent="0.25">
      <c r="A103" s="591"/>
      <c r="B103" s="561" t="s">
        <v>196</v>
      </c>
      <c r="C103" s="562"/>
      <c r="D103" s="562"/>
      <c r="E103" s="562"/>
      <c r="F103" s="562"/>
      <c r="G103" s="562"/>
      <c r="H103" s="563"/>
      <c r="I103" s="259">
        <f>SUM(I102)</f>
        <v>1389.2034136499999</v>
      </c>
      <c r="J103" s="564"/>
      <c r="K103" s="565"/>
      <c r="L103" s="565"/>
      <c r="M103" s="566"/>
      <c r="N103" s="306">
        <f t="shared" ref="N103:Q103" si="83">SUM(N102)</f>
        <v>243110.59738874997</v>
      </c>
      <c r="O103" s="306">
        <f t="shared" si="83"/>
        <v>3646.6589608312493</v>
      </c>
      <c r="P103" s="306">
        <f t="shared" si="83"/>
        <v>246757.25634958121</v>
      </c>
      <c r="Q103" s="306">
        <f t="shared" si="83"/>
        <v>0</v>
      </c>
      <c r="R103" s="400">
        <f>'Works Schedule'!O22</f>
        <v>0.42</v>
      </c>
      <c r="S103" s="412">
        <f t="shared" si="77"/>
        <v>103638.0476668241</v>
      </c>
      <c r="T103" s="400">
        <f>'Works Schedule'!Q22</f>
        <v>0.57999999999999996</v>
      </c>
      <c r="U103" s="412">
        <f t="shared" si="78"/>
        <v>143119.2086827571</v>
      </c>
    </row>
    <row r="104" spans="1:22" ht="18.75" customHeight="1" x14ac:dyDescent="0.25">
      <c r="A104" s="591" t="s">
        <v>5</v>
      </c>
      <c r="B104" s="253" t="s">
        <v>779</v>
      </c>
      <c r="C104" s="254" t="s">
        <v>515</v>
      </c>
      <c r="D104" s="254" t="s">
        <v>618</v>
      </c>
      <c r="E104" s="253"/>
      <c r="F104" s="273" t="s">
        <v>623</v>
      </c>
      <c r="G104" s="254" t="s">
        <v>620</v>
      </c>
      <c r="H104" s="260" t="s">
        <v>504</v>
      </c>
      <c r="I104" s="255">
        <v>1161.8293367799999</v>
      </c>
      <c r="J104" s="260" t="s">
        <v>621</v>
      </c>
      <c r="K104" s="256">
        <f>VLOOKUP(J104,$W$6:$X$11,2,FALSE)</f>
        <v>175</v>
      </c>
      <c r="L104" s="260"/>
      <c r="M104" s="256">
        <f t="shared" ref="M104" si="84">IF(L104="Flood Prone", K104*20%, K104)</f>
        <v>175</v>
      </c>
      <c r="N104" s="256">
        <f t="shared" ref="N104" si="85">M104*I104</f>
        <v>203320.1339365</v>
      </c>
      <c r="O104" s="256">
        <f t="shared" ref="O104" si="86">N104*1.5%</f>
        <v>3049.8020090474997</v>
      </c>
      <c r="P104" s="256">
        <f t="shared" ref="P104" si="87">SUM(N104:O104)</f>
        <v>206369.93594554751</v>
      </c>
      <c r="Q104" s="256">
        <v>0</v>
      </c>
      <c r="R104" s="418"/>
      <c r="S104" s="414"/>
      <c r="T104" s="418"/>
      <c r="U104" s="414"/>
      <c r="V104" s="244" t="s">
        <v>622</v>
      </c>
    </row>
    <row r="105" spans="1:22" ht="18.75" customHeight="1" x14ac:dyDescent="0.25">
      <c r="A105" s="591"/>
      <c r="B105" s="561" t="s">
        <v>196</v>
      </c>
      <c r="C105" s="562"/>
      <c r="D105" s="562"/>
      <c r="E105" s="562"/>
      <c r="F105" s="562"/>
      <c r="G105" s="562"/>
      <c r="H105" s="563"/>
      <c r="I105" s="259">
        <f>SUM(I104)</f>
        <v>1161.8293367799999</v>
      </c>
      <c r="J105" s="564"/>
      <c r="K105" s="565"/>
      <c r="L105" s="565"/>
      <c r="M105" s="566"/>
      <c r="N105" s="306">
        <f t="shared" ref="N105:Q105" si="88">SUM(N104)</f>
        <v>203320.1339365</v>
      </c>
      <c r="O105" s="306">
        <f t="shared" si="88"/>
        <v>3049.8020090474997</v>
      </c>
      <c r="P105" s="306">
        <f t="shared" si="88"/>
        <v>206369.93594554751</v>
      </c>
      <c r="Q105" s="306">
        <f t="shared" si="88"/>
        <v>0</v>
      </c>
      <c r="R105" s="400">
        <f>'Works Schedule'!O23</f>
        <v>0.42</v>
      </c>
      <c r="S105" s="412">
        <f t="shared" si="77"/>
        <v>86675.373097129952</v>
      </c>
      <c r="T105" s="400">
        <f>'Works Schedule'!Q23</f>
        <v>0.57999999999999996</v>
      </c>
      <c r="U105" s="412">
        <f t="shared" si="78"/>
        <v>119694.56284841754</v>
      </c>
    </row>
    <row r="106" spans="1:22" ht="18.75" customHeight="1" x14ac:dyDescent="0.25">
      <c r="A106" s="591" t="s">
        <v>6</v>
      </c>
      <c r="B106" s="253" t="s">
        <v>780</v>
      </c>
      <c r="C106" s="254" t="s">
        <v>519</v>
      </c>
      <c r="D106" s="254" t="s">
        <v>625</v>
      </c>
      <c r="E106" s="253"/>
      <c r="F106" s="273" t="s">
        <v>626</v>
      </c>
      <c r="G106" s="254" t="s">
        <v>620</v>
      </c>
      <c r="H106" s="260" t="s">
        <v>504</v>
      </c>
      <c r="I106" s="255">
        <v>1170.32754277</v>
      </c>
      <c r="J106" s="260" t="s">
        <v>621</v>
      </c>
      <c r="K106" s="256">
        <f>VLOOKUP(J106,$W$6:$X$11,2,FALSE)</f>
        <v>175</v>
      </c>
      <c r="L106" s="260"/>
      <c r="M106" s="256">
        <f t="shared" ref="M106" si="89">IF(L106="Flood Prone", K106*20%, K106)</f>
        <v>175</v>
      </c>
      <c r="N106" s="256">
        <f t="shared" ref="N106" si="90">M106*I106</f>
        <v>204807.31998475001</v>
      </c>
      <c r="O106" s="256">
        <f t="shared" ref="O106" si="91">N106*1.5%</f>
        <v>3072.10979977125</v>
      </c>
      <c r="P106" s="256">
        <f t="shared" ref="P106" si="92">SUM(N106:O106)</f>
        <v>207879.42978452126</v>
      </c>
      <c r="Q106" s="256">
        <v>0</v>
      </c>
      <c r="R106" s="418"/>
      <c r="S106" s="414"/>
      <c r="T106" s="418"/>
      <c r="U106" s="414"/>
      <c r="V106" s="244" t="s">
        <v>622</v>
      </c>
    </row>
    <row r="107" spans="1:22" ht="18.75" customHeight="1" x14ac:dyDescent="0.25">
      <c r="A107" s="591"/>
      <c r="B107" s="561" t="s">
        <v>196</v>
      </c>
      <c r="C107" s="562"/>
      <c r="D107" s="562"/>
      <c r="E107" s="562"/>
      <c r="F107" s="562"/>
      <c r="G107" s="562"/>
      <c r="H107" s="563"/>
      <c r="I107" s="259">
        <f>SUM(I106)</f>
        <v>1170.32754277</v>
      </c>
      <c r="J107" s="564"/>
      <c r="K107" s="565"/>
      <c r="L107" s="565"/>
      <c r="M107" s="566"/>
      <c r="N107" s="306">
        <f t="shared" ref="N107:Q107" si="93">SUM(N106)</f>
        <v>204807.31998475001</v>
      </c>
      <c r="O107" s="306">
        <f t="shared" si="93"/>
        <v>3072.10979977125</v>
      </c>
      <c r="P107" s="306">
        <f t="shared" si="93"/>
        <v>207879.42978452126</v>
      </c>
      <c r="Q107" s="306">
        <f t="shared" si="93"/>
        <v>0</v>
      </c>
      <c r="R107" s="400">
        <f>'Works Schedule'!O24</f>
        <v>0.42</v>
      </c>
      <c r="S107" s="412">
        <f t="shared" si="77"/>
        <v>87309.360509498918</v>
      </c>
      <c r="T107" s="400">
        <f>'Works Schedule'!Q24</f>
        <v>0.57999999999999996</v>
      </c>
      <c r="U107" s="412">
        <f t="shared" si="78"/>
        <v>120570.06927502232</v>
      </c>
    </row>
    <row r="108" spans="1:22" ht="18.75" customHeight="1" x14ac:dyDescent="0.25">
      <c r="A108" s="561" t="s">
        <v>749</v>
      </c>
      <c r="B108" s="562"/>
      <c r="C108" s="562"/>
      <c r="D108" s="562"/>
      <c r="E108" s="562"/>
      <c r="F108" s="562"/>
      <c r="G108" s="562"/>
      <c r="H108" s="563"/>
      <c r="I108" s="259">
        <f>SUM(I107,I105,I103,I101,I98,I96,I93,I83,I79,I76,I55,I34,I18)</f>
        <v>442708.06638180284</v>
      </c>
      <c r="J108" s="564"/>
      <c r="K108" s="565"/>
      <c r="L108" s="565"/>
      <c r="M108" s="566"/>
      <c r="N108" s="306">
        <f>SUM(N107,N105,N103,N101,N98,N96,N93,N83,N79,N76,N55,N34,N18)</f>
        <v>29939269.014646888</v>
      </c>
      <c r="O108" s="306">
        <f>SUM(O107,O105,O103,O101,O98,O96,O93,O83,O79,O76,O55,O34,O18)</f>
        <v>449089.03521970334</v>
      </c>
      <c r="P108" s="306">
        <f>SUM(P107,P105,P103,P101,P98,P96,P93,P83,P79,P76,P55,P34,P18)</f>
        <v>30388358.049866594</v>
      </c>
      <c r="Q108" s="306">
        <f>SUM(Q107,Q105,Q103,Q101,Q98,Q96,Q93,Q83,Q79,Q76,Q55,Q34,Q18)</f>
        <v>0</v>
      </c>
      <c r="R108" s="418"/>
      <c r="S108" s="413">
        <f>SUM(S4:S107)</f>
        <v>26437692.037725963</v>
      </c>
      <c r="T108" s="419"/>
      <c r="U108" s="413">
        <f>SUM(U4:U107)</f>
        <v>3950666.0121406293</v>
      </c>
    </row>
    <row r="109" spans="1:22" ht="18.75" customHeight="1" x14ac:dyDescent="0.25">
      <c r="A109" s="587" t="s">
        <v>747</v>
      </c>
      <c r="B109" s="588"/>
      <c r="C109" s="588"/>
      <c r="D109" s="588"/>
      <c r="E109" s="588"/>
      <c r="F109" s="588"/>
      <c r="G109" s="588"/>
      <c r="H109" s="588"/>
      <c r="I109" s="588"/>
      <c r="J109" s="588"/>
      <c r="K109" s="588"/>
      <c r="L109" s="588"/>
      <c r="M109" s="588"/>
      <c r="N109" s="588"/>
      <c r="O109" s="588"/>
      <c r="P109" s="588"/>
      <c r="Q109" s="589"/>
      <c r="R109" s="396"/>
      <c r="S109" s="396"/>
      <c r="T109" s="396"/>
      <c r="U109" s="396"/>
    </row>
    <row r="110" spans="1:22" ht="18.75" customHeight="1" x14ac:dyDescent="0.25">
      <c r="A110" s="555" t="s">
        <v>258</v>
      </c>
      <c r="B110" s="261" t="s">
        <v>781</v>
      </c>
      <c r="C110" s="262" t="s">
        <v>540</v>
      </c>
      <c r="D110" s="262" t="s">
        <v>650</v>
      </c>
      <c r="E110" s="261"/>
      <c r="F110" s="271" t="s">
        <v>651</v>
      </c>
      <c r="G110" s="262" t="s">
        <v>454</v>
      </c>
      <c r="H110" s="265" t="s">
        <v>682</v>
      </c>
      <c r="I110" s="263">
        <v>5313.8829260800003</v>
      </c>
      <c r="J110" s="265" t="s">
        <v>500</v>
      </c>
      <c r="K110" s="304">
        <f>VLOOKUP(J110,$W$6:$X$11,2,FALSE)</f>
        <v>225</v>
      </c>
      <c r="L110" s="265" t="s">
        <v>746</v>
      </c>
      <c r="M110" s="304">
        <f t="shared" ref="M110" si="94">IF(L110="Flood Prone", K110*20%, K110)</f>
        <v>45</v>
      </c>
      <c r="N110" s="304">
        <f t="shared" ref="N110" si="95">M110*I110</f>
        <v>239124.73167360001</v>
      </c>
      <c r="O110" s="304">
        <f t="shared" ref="O110" si="96">N110*1.5%</f>
        <v>3586.8709751040001</v>
      </c>
      <c r="P110" s="304">
        <f t="shared" ref="P110" si="97">SUM(N110:O110)</f>
        <v>242711.60264870399</v>
      </c>
      <c r="Q110" s="304">
        <v>0</v>
      </c>
      <c r="R110" s="414"/>
      <c r="S110" s="414"/>
      <c r="T110" s="414"/>
      <c r="U110" s="414"/>
    </row>
    <row r="111" spans="1:22" ht="18.75" customHeight="1" x14ac:dyDescent="0.25">
      <c r="A111" s="556"/>
      <c r="B111" s="261" t="s">
        <v>781</v>
      </c>
      <c r="C111" s="262" t="s">
        <v>540</v>
      </c>
      <c r="D111" s="262" t="s">
        <v>650</v>
      </c>
      <c r="E111" s="261"/>
      <c r="F111" s="271" t="s">
        <v>651</v>
      </c>
      <c r="G111" s="262" t="s">
        <v>454</v>
      </c>
      <c r="H111" s="265" t="s">
        <v>682</v>
      </c>
      <c r="I111" s="263">
        <v>1084.50002206</v>
      </c>
      <c r="J111" s="265" t="s">
        <v>500</v>
      </c>
      <c r="K111" s="304">
        <f>VLOOKUP(J111,$W$6:$X$11,2,FALSE)</f>
        <v>225</v>
      </c>
      <c r="L111" s="265"/>
      <c r="M111" s="304">
        <f t="shared" ref="M111:M112" si="98">IF(L111="Flood Prone", K111*20%, K111)</f>
        <v>225</v>
      </c>
      <c r="N111" s="304">
        <f t="shared" ref="N111:N112" si="99">M111*I111</f>
        <v>244012.50496349999</v>
      </c>
      <c r="O111" s="304">
        <f t="shared" ref="O111:O112" si="100">N111*1.5%</f>
        <v>3660.1875744524996</v>
      </c>
      <c r="P111" s="304">
        <f t="shared" ref="P111:P112" si="101">SUM(N111:O111)</f>
        <v>247672.69253795248</v>
      </c>
      <c r="Q111" s="304">
        <v>0</v>
      </c>
      <c r="R111" s="414"/>
      <c r="S111" s="414"/>
      <c r="T111" s="414"/>
      <c r="U111" s="414"/>
    </row>
    <row r="112" spans="1:22" ht="18.75" customHeight="1" x14ac:dyDescent="0.25">
      <c r="A112" s="556"/>
      <c r="B112" s="261" t="s">
        <v>782</v>
      </c>
      <c r="C112" s="262" t="s">
        <v>671</v>
      </c>
      <c r="D112" s="262" t="s">
        <v>683</v>
      </c>
      <c r="E112" s="261"/>
      <c r="F112" s="271" t="s">
        <v>684</v>
      </c>
      <c r="G112" s="262" t="s">
        <v>494</v>
      </c>
      <c r="H112" s="265" t="s">
        <v>682</v>
      </c>
      <c r="I112" s="263">
        <v>3051.1188985600002</v>
      </c>
      <c r="J112" s="265" t="s">
        <v>500</v>
      </c>
      <c r="K112" s="304">
        <f>VLOOKUP(J112,$W$6:$X$11,2,FALSE)</f>
        <v>225</v>
      </c>
      <c r="L112" s="265"/>
      <c r="M112" s="304">
        <f t="shared" si="98"/>
        <v>225</v>
      </c>
      <c r="N112" s="304">
        <f t="shared" si="99"/>
        <v>686501.75217600004</v>
      </c>
      <c r="O112" s="304">
        <f t="shared" si="100"/>
        <v>10297.526282639999</v>
      </c>
      <c r="P112" s="304">
        <f t="shared" si="101"/>
        <v>696799.27845863998</v>
      </c>
      <c r="Q112" s="304">
        <v>0</v>
      </c>
      <c r="R112" s="414"/>
      <c r="S112" s="414"/>
      <c r="T112" s="414"/>
      <c r="U112" s="414"/>
    </row>
    <row r="113" spans="1:22" ht="18.75" customHeight="1" x14ac:dyDescent="0.25">
      <c r="A113" s="557"/>
      <c r="B113" s="567" t="s">
        <v>196</v>
      </c>
      <c r="C113" s="568"/>
      <c r="D113" s="568"/>
      <c r="E113" s="568"/>
      <c r="F113" s="568"/>
      <c r="G113" s="568"/>
      <c r="H113" s="569"/>
      <c r="I113" s="278">
        <f>SUM(I110:I112)</f>
        <v>9449.5018467000009</v>
      </c>
      <c r="J113" s="590"/>
      <c r="K113" s="590"/>
      <c r="L113" s="590"/>
      <c r="M113" s="590"/>
      <c r="N113" s="305">
        <f>SUM(N110:N112)</f>
        <v>1169638.9888130999</v>
      </c>
      <c r="O113" s="305">
        <f t="shared" ref="O113:Q113" si="102">SUM(O110:O112)</f>
        <v>17544.584832196499</v>
      </c>
      <c r="P113" s="305">
        <f t="shared" si="102"/>
        <v>1187183.5736452965</v>
      </c>
      <c r="Q113" s="305">
        <f t="shared" si="102"/>
        <v>0</v>
      </c>
      <c r="R113" s="416">
        <f>'Works Schedule'!O43</f>
        <v>0.28000000000000003</v>
      </c>
      <c r="S113" s="417">
        <f>P113*R113</f>
        <v>332411.40062068304</v>
      </c>
      <c r="T113" s="416">
        <f>'Works Schedule'!Q43</f>
        <v>0.72</v>
      </c>
      <c r="U113" s="417">
        <f>P113*T113</f>
        <v>854772.17302461341</v>
      </c>
    </row>
    <row r="114" spans="1:22" ht="18.75" customHeight="1" x14ac:dyDescent="0.25">
      <c r="A114" s="555" t="s">
        <v>259</v>
      </c>
      <c r="B114" s="261" t="s">
        <v>921</v>
      </c>
      <c r="C114" s="271">
        <v>12</v>
      </c>
      <c r="D114" s="271">
        <v>1009338</v>
      </c>
      <c r="E114" s="261"/>
      <c r="F114" s="271" t="s">
        <v>651</v>
      </c>
      <c r="G114" s="262" t="s">
        <v>454</v>
      </c>
      <c r="H114" s="265" t="s">
        <v>922</v>
      </c>
      <c r="I114" s="263">
        <v>4662</v>
      </c>
      <c r="J114" s="265" t="s">
        <v>923</v>
      </c>
      <c r="K114" s="304">
        <f>VLOOKUP(J114,$W$6:$X$12,2,FALSE)</f>
        <v>45</v>
      </c>
      <c r="L114" s="265" t="s">
        <v>746</v>
      </c>
      <c r="M114" s="304">
        <f t="shared" ref="M114:M121" si="103">IF(L114="Flood Prone", K114*20%, K114)</f>
        <v>9</v>
      </c>
      <c r="N114" s="304">
        <f t="shared" ref="N114:N121" si="104">M114*I114</f>
        <v>41958</v>
      </c>
      <c r="O114" s="304">
        <f t="shared" ref="O114:O122" si="105">N114*1.5%</f>
        <v>629.37</v>
      </c>
      <c r="P114" s="304">
        <f t="shared" ref="P114:P122" si="106">SUM(N114:O114)</f>
        <v>42587.37</v>
      </c>
      <c r="Q114" s="304">
        <v>0</v>
      </c>
      <c r="R114" s="414"/>
      <c r="S114" s="414"/>
      <c r="T114" s="414"/>
      <c r="U114" s="414"/>
      <c r="V114" s="240" t="s">
        <v>924</v>
      </c>
    </row>
    <row r="115" spans="1:22" ht="18.75" customHeight="1" x14ac:dyDescent="0.25">
      <c r="A115" s="556"/>
      <c r="B115" s="261" t="s">
        <v>921</v>
      </c>
      <c r="C115" s="271">
        <v>12</v>
      </c>
      <c r="D115" s="271">
        <v>1009338</v>
      </c>
      <c r="E115" s="261"/>
      <c r="F115" s="271" t="s">
        <v>651</v>
      </c>
      <c r="G115" s="262" t="s">
        <v>454</v>
      </c>
      <c r="H115" s="265" t="s">
        <v>922</v>
      </c>
      <c r="I115" s="263">
        <v>1281</v>
      </c>
      <c r="J115" s="265" t="s">
        <v>505</v>
      </c>
      <c r="K115" s="304">
        <f t="shared" ref="K115:K116" si="107">VLOOKUP(J115,$W$6:$X$11,2,FALSE)</f>
        <v>150</v>
      </c>
      <c r="L115" s="265" t="s">
        <v>746</v>
      </c>
      <c r="M115" s="304">
        <f t="shared" si="103"/>
        <v>30</v>
      </c>
      <c r="N115" s="304">
        <f t="shared" si="104"/>
        <v>38430</v>
      </c>
      <c r="O115" s="304">
        <f t="shared" si="105"/>
        <v>576.44999999999993</v>
      </c>
      <c r="P115" s="304">
        <f t="shared" si="106"/>
        <v>39006.449999999997</v>
      </c>
      <c r="Q115" s="304">
        <v>0</v>
      </c>
      <c r="R115" s="414"/>
      <c r="S115" s="414"/>
      <c r="T115" s="414"/>
      <c r="U115" s="414"/>
      <c r="V115" s="240" t="s">
        <v>924</v>
      </c>
    </row>
    <row r="116" spans="1:22" ht="18.75" customHeight="1" x14ac:dyDescent="0.25">
      <c r="A116" s="556"/>
      <c r="B116" s="261" t="s">
        <v>921</v>
      </c>
      <c r="C116" s="271">
        <v>12</v>
      </c>
      <c r="D116" s="271">
        <v>1009338</v>
      </c>
      <c r="E116" s="261"/>
      <c r="F116" s="271" t="s">
        <v>651</v>
      </c>
      <c r="G116" s="262" t="s">
        <v>454</v>
      </c>
      <c r="H116" s="265" t="s">
        <v>922</v>
      </c>
      <c r="I116" s="263">
        <v>2730</v>
      </c>
      <c r="J116" s="265" t="s">
        <v>505</v>
      </c>
      <c r="K116" s="304">
        <f t="shared" si="107"/>
        <v>150</v>
      </c>
      <c r="L116" s="265"/>
      <c r="M116" s="304">
        <f t="shared" si="103"/>
        <v>150</v>
      </c>
      <c r="N116" s="304">
        <f t="shared" si="104"/>
        <v>409500</v>
      </c>
      <c r="O116" s="304">
        <f t="shared" si="105"/>
        <v>6142.5</v>
      </c>
      <c r="P116" s="304">
        <f t="shared" si="106"/>
        <v>415642.5</v>
      </c>
      <c r="Q116" s="304">
        <v>0</v>
      </c>
      <c r="R116" s="414"/>
      <c r="S116" s="414"/>
      <c r="T116" s="414"/>
      <c r="U116" s="414"/>
      <c r="V116" s="240" t="s">
        <v>924</v>
      </c>
    </row>
    <row r="117" spans="1:22" ht="18.75" customHeight="1" x14ac:dyDescent="0.25">
      <c r="A117" s="557"/>
      <c r="B117" s="567" t="s">
        <v>196</v>
      </c>
      <c r="C117" s="568"/>
      <c r="D117" s="568"/>
      <c r="E117" s="568"/>
      <c r="F117" s="568"/>
      <c r="G117" s="568"/>
      <c r="H117" s="569"/>
      <c r="I117" s="278">
        <f>SUM(I114:I116)</f>
        <v>8673</v>
      </c>
      <c r="J117" s="365"/>
      <c r="K117" s="365"/>
      <c r="L117" s="365"/>
      <c r="M117" s="365"/>
      <c r="N117" s="305">
        <f t="shared" ref="N117:O117" si="108">SUM(N114:N116)</f>
        <v>489888</v>
      </c>
      <c r="O117" s="305">
        <f t="shared" si="108"/>
        <v>7348.32</v>
      </c>
      <c r="P117" s="305">
        <f>SUM(P114:P116)</f>
        <v>497236.32</v>
      </c>
      <c r="Q117" s="305"/>
      <c r="R117" s="416">
        <f>'Works Schedule'!O44</f>
        <v>0.28000000000000003</v>
      </c>
      <c r="S117" s="417">
        <f t="shared" ref="S117:S177" si="109">P117*R117</f>
        <v>139226.16960000002</v>
      </c>
      <c r="T117" s="416">
        <f>'Works Schedule'!Q44</f>
        <v>0.72</v>
      </c>
      <c r="U117" s="417">
        <f t="shared" ref="U117:U177" si="110">P117*T117</f>
        <v>358010.15039999998</v>
      </c>
      <c r="V117" s="240" t="s">
        <v>924</v>
      </c>
    </row>
    <row r="118" spans="1:22" ht="18.75" customHeight="1" x14ac:dyDescent="0.25">
      <c r="A118" s="555" t="s">
        <v>260</v>
      </c>
      <c r="B118" s="261"/>
      <c r="C118" s="271">
        <v>12</v>
      </c>
      <c r="D118" s="271">
        <v>1009338</v>
      </c>
      <c r="E118" s="261"/>
      <c r="F118" s="271" t="s">
        <v>651</v>
      </c>
      <c r="G118" s="262" t="s">
        <v>454</v>
      </c>
      <c r="H118" s="265" t="s">
        <v>922</v>
      </c>
      <c r="I118" s="263">
        <v>2730</v>
      </c>
      <c r="J118" s="265" t="s">
        <v>505</v>
      </c>
      <c r="K118" s="304">
        <f>VLOOKUP(J118,$W$6:$X$12,2,FALSE)</f>
        <v>150</v>
      </c>
      <c r="L118" s="265"/>
      <c r="M118" s="304">
        <f t="shared" si="103"/>
        <v>150</v>
      </c>
      <c r="N118" s="304">
        <f t="shared" si="104"/>
        <v>409500</v>
      </c>
      <c r="O118" s="304">
        <f t="shared" si="105"/>
        <v>6142.5</v>
      </c>
      <c r="P118" s="304">
        <f t="shared" si="106"/>
        <v>415642.5</v>
      </c>
      <c r="Q118" s="304">
        <v>0</v>
      </c>
      <c r="R118" s="414"/>
      <c r="S118" s="414"/>
      <c r="T118" s="414"/>
      <c r="U118" s="414"/>
      <c r="V118" s="240" t="s">
        <v>924</v>
      </c>
    </row>
    <row r="119" spans="1:22" ht="18.75" customHeight="1" x14ac:dyDescent="0.25">
      <c r="A119" s="556"/>
      <c r="B119" s="261"/>
      <c r="C119" s="271" t="s">
        <v>559</v>
      </c>
      <c r="D119" s="271" t="s">
        <v>560</v>
      </c>
      <c r="E119" s="261"/>
      <c r="F119" s="271" t="s">
        <v>561</v>
      </c>
      <c r="G119" s="262" t="s">
        <v>454</v>
      </c>
      <c r="H119" s="265" t="s">
        <v>922</v>
      </c>
      <c r="I119" s="263">
        <v>4998</v>
      </c>
      <c r="J119" s="265" t="s">
        <v>505</v>
      </c>
      <c r="K119" s="304">
        <f t="shared" ref="K119:K121" si="111">VLOOKUP(J119,$W$6:$X$12,2,FALSE)</f>
        <v>150</v>
      </c>
      <c r="L119" s="265"/>
      <c r="M119" s="304">
        <f t="shared" si="103"/>
        <v>150</v>
      </c>
      <c r="N119" s="304">
        <f t="shared" si="104"/>
        <v>749700</v>
      </c>
      <c r="O119" s="304">
        <f t="shared" si="105"/>
        <v>11245.5</v>
      </c>
      <c r="P119" s="304">
        <f t="shared" si="106"/>
        <v>760945.5</v>
      </c>
      <c r="Q119" s="304">
        <v>0</v>
      </c>
      <c r="R119" s="414"/>
      <c r="S119" s="414"/>
      <c r="T119" s="414"/>
      <c r="U119" s="414"/>
      <c r="V119" s="240" t="s">
        <v>924</v>
      </c>
    </row>
    <row r="120" spans="1:22" ht="18.75" customHeight="1" x14ac:dyDescent="0.25">
      <c r="A120" s="556"/>
      <c r="B120" s="261"/>
      <c r="C120" s="271" t="s">
        <v>559</v>
      </c>
      <c r="D120" s="271" t="s">
        <v>560</v>
      </c>
      <c r="E120" s="261"/>
      <c r="F120" s="271" t="s">
        <v>561</v>
      </c>
      <c r="G120" s="262" t="s">
        <v>454</v>
      </c>
      <c r="H120" s="265" t="s">
        <v>922</v>
      </c>
      <c r="I120" s="263">
        <v>798</v>
      </c>
      <c r="J120" s="265" t="s">
        <v>923</v>
      </c>
      <c r="K120" s="304">
        <f t="shared" si="111"/>
        <v>45</v>
      </c>
      <c r="L120" s="265"/>
      <c r="M120" s="304">
        <f t="shared" si="103"/>
        <v>45</v>
      </c>
      <c r="N120" s="304">
        <f t="shared" si="104"/>
        <v>35910</v>
      </c>
      <c r="O120" s="304">
        <f t="shared" si="105"/>
        <v>538.65</v>
      </c>
      <c r="P120" s="304">
        <f t="shared" si="106"/>
        <v>36448.65</v>
      </c>
      <c r="Q120" s="304">
        <v>0</v>
      </c>
      <c r="R120" s="414"/>
      <c r="S120" s="414"/>
      <c r="T120" s="414"/>
      <c r="U120" s="414"/>
      <c r="V120" s="240" t="s">
        <v>924</v>
      </c>
    </row>
    <row r="121" spans="1:22" ht="18.75" customHeight="1" x14ac:dyDescent="0.25">
      <c r="A121" s="556"/>
      <c r="B121" s="261"/>
      <c r="C121" s="271" t="s">
        <v>559</v>
      </c>
      <c r="D121" s="271" t="s">
        <v>560</v>
      </c>
      <c r="E121" s="261"/>
      <c r="F121" s="271" t="s">
        <v>561</v>
      </c>
      <c r="G121" s="262" t="s">
        <v>454</v>
      </c>
      <c r="H121" s="265" t="s">
        <v>922</v>
      </c>
      <c r="I121" s="263">
        <v>4683</v>
      </c>
      <c r="J121" s="265" t="s">
        <v>923</v>
      </c>
      <c r="K121" s="304">
        <f t="shared" si="111"/>
        <v>45</v>
      </c>
      <c r="L121" s="265" t="s">
        <v>746</v>
      </c>
      <c r="M121" s="304">
        <f t="shared" si="103"/>
        <v>9</v>
      </c>
      <c r="N121" s="304">
        <f t="shared" si="104"/>
        <v>42147</v>
      </c>
      <c r="O121" s="304">
        <f t="shared" si="105"/>
        <v>632.20499999999993</v>
      </c>
      <c r="P121" s="304">
        <f t="shared" si="106"/>
        <v>42779.205000000002</v>
      </c>
      <c r="Q121" s="304">
        <v>0</v>
      </c>
      <c r="R121" s="414"/>
      <c r="S121" s="414"/>
      <c r="T121" s="414"/>
      <c r="U121" s="414"/>
      <c r="V121" s="240" t="s">
        <v>924</v>
      </c>
    </row>
    <row r="122" spans="1:22" ht="18.75" customHeight="1" x14ac:dyDescent="0.25">
      <c r="A122" s="557"/>
      <c r="B122" s="366"/>
      <c r="C122" s="367"/>
      <c r="D122" s="367"/>
      <c r="E122" s="367"/>
      <c r="F122" s="367"/>
      <c r="G122" s="367"/>
      <c r="H122" s="368"/>
      <c r="I122" s="278">
        <f>SUM(I118:I121)</f>
        <v>13209</v>
      </c>
      <c r="J122" s="365"/>
      <c r="K122" s="365"/>
      <c r="L122" s="365"/>
      <c r="M122" s="365"/>
      <c r="N122" s="305">
        <f>SUM(N118:N121)</f>
        <v>1237257</v>
      </c>
      <c r="O122" s="305">
        <f t="shared" si="105"/>
        <v>18558.855</v>
      </c>
      <c r="P122" s="305">
        <f t="shared" si="106"/>
        <v>1255815.855</v>
      </c>
      <c r="Q122" s="305"/>
      <c r="R122" s="416">
        <f>'Works Schedule'!O45</f>
        <v>0.7</v>
      </c>
      <c r="S122" s="417">
        <f t="shared" si="109"/>
        <v>879071.09849999996</v>
      </c>
      <c r="T122" s="416">
        <f>'Works Schedule'!Q45</f>
        <v>0.3</v>
      </c>
      <c r="U122" s="417">
        <f t="shared" si="110"/>
        <v>376744.75649999996</v>
      </c>
      <c r="V122" s="240" t="s">
        <v>924</v>
      </c>
    </row>
    <row r="123" spans="1:22" ht="18.75" customHeight="1" x14ac:dyDescent="0.25">
      <c r="A123" s="621" t="s">
        <v>265</v>
      </c>
      <c r="B123" s="261" t="s">
        <v>783</v>
      </c>
      <c r="C123" s="262" t="s">
        <v>685</v>
      </c>
      <c r="D123" s="262" t="s">
        <v>522</v>
      </c>
      <c r="E123" s="261"/>
      <c r="F123" s="271" t="s">
        <v>591</v>
      </c>
      <c r="G123" s="262" t="s">
        <v>578</v>
      </c>
      <c r="H123" s="265" t="s">
        <v>682</v>
      </c>
      <c r="I123" s="263">
        <v>4432.37031819</v>
      </c>
      <c r="J123" s="265" t="s">
        <v>534</v>
      </c>
      <c r="K123" s="304">
        <f>VLOOKUP(J123,$W$6:$X$11,2,FALSE)</f>
        <v>175</v>
      </c>
      <c r="L123" s="265"/>
      <c r="M123" s="304">
        <f t="shared" ref="M123:M124" si="112">IF(L123="Flood Prone", K123*20%, K123)</f>
        <v>175</v>
      </c>
      <c r="N123" s="304">
        <f t="shared" ref="N123:N124" si="113">M123*I123</f>
        <v>775664.80568324996</v>
      </c>
      <c r="O123" s="304">
        <f t="shared" ref="O123:O124" si="114">N123*1.5%</f>
        <v>11634.972085248748</v>
      </c>
      <c r="P123" s="304">
        <f t="shared" ref="P123:P124" si="115">SUM(N123:O123)</f>
        <v>787299.77776849875</v>
      </c>
      <c r="Q123" s="304">
        <v>0</v>
      </c>
      <c r="R123" s="414"/>
      <c r="S123" s="414"/>
      <c r="T123" s="414"/>
      <c r="U123" s="414"/>
    </row>
    <row r="124" spans="1:22" ht="18.75" customHeight="1" x14ac:dyDescent="0.25">
      <c r="A124" s="621"/>
      <c r="B124" s="261" t="s">
        <v>784</v>
      </c>
      <c r="C124" s="262" t="s">
        <v>686</v>
      </c>
      <c r="D124" s="262" t="s">
        <v>522</v>
      </c>
      <c r="E124" s="261"/>
      <c r="F124" s="271" t="s">
        <v>687</v>
      </c>
      <c r="G124" s="262" t="s">
        <v>533</v>
      </c>
      <c r="H124" s="265" t="s">
        <v>682</v>
      </c>
      <c r="I124" s="263">
        <v>4754.91651989</v>
      </c>
      <c r="J124" s="265" t="s">
        <v>534</v>
      </c>
      <c r="K124" s="304">
        <f>VLOOKUP(J124,$W$6:$X$11,2,FALSE)</f>
        <v>175</v>
      </c>
      <c r="L124" s="265"/>
      <c r="M124" s="304">
        <f t="shared" si="112"/>
        <v>175</v>
      </c>
      <c r="N124" s="304">
        <f t="shared" si="113"/>
        <v>832110.39098074997</v>
      </c>
      <c r="O124" s="304">
        <f t="shared" si="114"/>
        <v>12481.655864711249</v>
      </c>
      <c r="P124" s="304">
        <f t="shared" si="115"/>
        <v>844592.04684546124</v>
      </c>
      <c r="Q124" s="304">
        <v>0</v>
      </c>
      <c r="R124" s="414"/>
      <c r="S124" s="414"/>
      <c r="T124" s="414"/>
      <c r="U124" s="414"/>
    </row>
    <row r="125" spans="1:22" ht="18.75" customHeight="1" x14ac:dyDescent="0.25">
      <c r="A125" s="621"/>
      <c r="B125" s="567" t="s">
        <v>196</v>
      </c>
      <c r="C125" s="568"/>
      <c r="D125" s="568"/>
      <c r="E125" s="568"/>
      <c r="F125" s="568"/>
      <c r="G125" s="568"/>
      <c r="H125" s="569"/>
      <c r="I125" s="278">
        <f>SUM(I123:I124)</f>
        <v>9187.2868380799991</v>
      </c>
      <c r="J125" s="554"/>
      <c r="K125" s="554"/>
      <c r="L125" s="554"/>
      <c r="M125" s="554"/>
      <c r="N125" s="305">
        <f>SUM(N123:N124)</f>
        <v>1607775.1966639999</v>
      </c>
      <c r="O125" s="305">
        <f>SUM(O123:O124)</f>
        <v>24116.627949959999</v>
      </c>
      <c r="P125" s="305">
        <f>SUM(P123:P124)</f>
        <v>1631891.82461396</v>
      </c>
      <c r="Q125" s="305">
        <f>SUM(Q123:Q124)</f>
        <v>0</v>
      </c>
      <c r="R125" s="416">
        <f>'Works Schedule'!O52</f>
        <v>0.77</v>
      </c>
      <c r="S125" s="417">
        <f t="shared" si="109"/>
        <v>1256556.7049527492</v>
      </c>
      <c r="T125" s="416">
        <f>'Works Schedule'!Q52</f>
        <v>0.23</v>
      </c>
      <c r="U125" s="417">
        <f t="shared" si="110"/>
        <v>375335.1196612108</v>
      </c>
    </row>
    <row r="126" spans="1:22" ht="18.75" customHeight="1" x14ac:dyDescent="0.25">
      <c r="A126" s="555" t="s">
        <v>14</v>
      </c>
      <c r="B126" s="261" t="s">
        <v>785</v>
      </c>
      <c r="C126" s="262" t="s">
        <v>530</v>
      </c>
      <c r="D126" s="262" t="s">
        <v>531</v>
      </c>
      <c r="E126" s="261"/>
      <c r="F126" s="271" t="s">
        <v>532</v>
      </c>
      <c r="G126" s="262" t="s">
        <v>533</v>
      </c>
      <c r="H126" s="265" t="s">
        <v>682</v>
      </c>
      <c r="I126" s="263">
        <v>2.5850722133200001</v>
      </c>
      <c r="J126" s="265" t="s">
        <v>505</v>
      </c>
      <c r="K126" s="304">
        <f t="shared" ref="K126:K135" si="116">VLOOKUP(J126,$W$6:$X$11,2,FALSE)</f>
        <v>150</v>
      </c>
      <c r="L126" s="265" t="s">
        <v>746</v>
      </c>
      <c r="M126" s="304">
        <f t="shared" ref="M126:M127" si="117">IF(L126="Flood Prone", K126*20%, K126)</f>
        <v>30</v>
      </c>
      <c r="N126" s="304">
        <f t="shared" ref="N126:N127" si="118">M126*I126</f>
        <v>77.552166399599997</v>
      </c>
      <c r="O126" s="304">
        <f t="shared" ref="O126:O127" si="119">N126*1.5%</f>
        <v>1.163282495994</v>
      </c>
      <c r="P126" s="304">
        <f t="shared" ref="P126:P127" si="120">SUM(N126:O126)</f>
        <v>78.715448895593994</v>
      </c>
      <c r="Q126" s="304">
        <v>0</v>
      </c>
      <c r="R126" s="414"/>
      <c r="S126" s="414"/>
      <c r="T126" s="414"/>
      <c r="U126" s="414"/>
    </row>
    <row r="127" spans="1:22" ht="18.75" customHeight="1" x14ac:dyDescent="0.25">
      <c r="A127" s="556"/>
      <c r="B127" s="261" t="s">
        <v>785</v>
      </c>
      <c r="C127" s="262" t="s">
        <v>530</v>
      </c>
      <c r="D127" s="262" t="s">
        <v>531</v>
      </c>
      <c r="E127" s="261"/>
      <c r="F127" s="271" t="s">
        <v>532</v>
      </c>
      <c r="G127" s="262" t="s">
        <v>533</v>
      </c>
      <c r="H127" s="265" t="s">
        <v>682</v>
      </c>
      <c r="I127" s="263">
        <v>129.37591712599999</v>
      </c>
      <c r="J127" s="265" t="s">
        <v>505</v>
      </c>
      <c r="K127" s="304">
        <f t="shared" si="116"/>
        <v>150</v>
      </c>
      <c r="L127" s="265"/>
      <c r="M127" s="304">
        <f t="shared" si="117"/>
        <v>150</v>
      </c>
      <c r="N127" s="304">
        <f t="shared" si="118"/>
        <v>19406.387568899998</v>
      </c>
      <c r="O127" s="304">
        <f t="shared" si="119"/>
        <v>291.09581353349995</v>
      </c>
      <c r="P127" s="304">
        <f t="shared" si="120"/>
        <v>19697.483382433496</v>
      </c>
      <c r="Q127" s="304">
        <v>0</v>
      </c>
      <c r="R127" s="414"/>
      <c r="S127" s="414"/>
      <c r="T127" s="414"/>
      <c r="U127" s="414"/>
    </row>
    <row r="128" spans="1:22" ht="18.75" customHeight="1" x14ac:dyDescent="0.25">
      <c r="A128" s="556"/>
      <c r="B128" s="261" t="s">
        <v>786</v>
      </c>
      <c r="C128" s="262" t="s">
        <v>536</v>
      </c>
      <c r="D128" s="262" t="s">
        <v>531</v>
      </c>
      <c r="E128" s="261"/>
      <c r="F128" s="271" t="s">
        <v>537</v>
      </c>
      <c r="G128" s="262" t="s">
        <v>533</v>
      </c>
      <c r="H128" s="265" t="s">
        <v>682</v>
      </c>
      <c r="I128" s="263">
        <v>6.5809266212799997</v>
      </c>
      <c r="J128" s="265" t="s">
        <v>505</v>
      </c>
      <c r="K128" s="304">
        <f t="shared" si="116"/>
        <v>150</v>
      </c>
      <c r="L128" s="265" t="s">
        <v>746</v>
      </c>
      <c r="M128" s="304">
        <f t="shared" ref="M128:M135" si="121">IF(L128="Flood Prone", K128*20%, K128)</f>
        <v>30</v>
      </c>
      <c r="N128" s="304">
        <f t="shared" ref="N128:N135" si="122">M128*I128</f>
        <v>197.42779863839999</v>
      </c>
      <c r="O128" s="304">
        <f t="shared" ref="O128:O135" si="123">N128*1.5%</f>
        <v>2.9614169795759997</v>
      </c>
      <c r="P128" s="304">
        <f t="shared" ref="P128:P135" si="124">SUM(N128:O128)</f>
        <v>200.38921561797599</v>
      </c>
      <c r="Q128" s="304">
        <v>0</v>
      </c>
      <c r="R128" s="414"/>
      <c r="S128" s="414"/>
      <c r="T128" s="414"/>
      <c r="U128" s="414"/>
    </row>
    <row r="129" spans="1:21" ht="18.75" customHeight="1" x14ac:dyDescent="0.25">
      <c r="A129" s="556"/>
      <c r="B129" s="261" t="s">
        <v>786</v>
      </c>
      <c r="C129" s="262" t="s">
        <v>536</v>
      </c>
      <c r="D129" s="262" t="s">
        <v>531</v>
      </c>
      <c r="E129" s="261"/>
      <c r="F129" s="271" t="s">
        <v>537</v>
      </c>
      <c r="G129" s="262" t="s">
        <v>533</v>
      </c>
      <c r="H129" s="265" t="s">
        <v>682</v>
      </c>
      <c r="I129" s="263">
        <v>1777.9752748599999</v>
      </c>
      <c r="J129" s="265" t="s">
        <v>505</v>
      </c>
      <c r="K129" s="304">
        <f t="shared" si="116"/>
        <v>150</v>
      </c>
      <c r="L129" s="265"/>
      <c r="M129" s="304">
        <f t="shared" si="121"/>
        <v>150</v>
      </c>
      <c r="N129" s="304">
        <f t="shared" si="122"/>
        <v>266696.29122899997</v>
      </c>
      <c r="O129" s="304">
        <f t="shared" si="123"/>
        <v>4000.4443684349994</v>
      </c>
      <c r="P129" s="304">
        <f t="shared" si="124"/>
        <v>270696.73559743498</v>
      </c>
      <c r="Q129" s="304">
        <v>0</v>
      </c>
      <c r="R129" s="414"/>
      <c r="S129" s="414"/>
      <c r="T129" s="414"/>
      <c r="U129" s="414"/>
    </row>
    <row r="130" spans="1:21" ht="18.75" customHeight="1" x14ac:dyDescent="0.25">
      <c r="A130" s="556"/>
      <c r="B130" s="261" t="s">
        <v>787</v>
      </c>
      <c r="C130" s="262" t="s">
        <v>539</v>
      </c>
      <c r="D130" s="262" t="s">
        <v>531</v>
      </c>
      <c r="E130" s="261"/>
      <c r="F130" s="271" t="s">
        <v>540</v>
      </c>
      <c r="G130" s="262" t="s">
        <v>533</v>
      </c>
      <c r="H130" s="265" t="s">
        <v>682</v>
      </c>
      <c r="I130" s="263">
        <v>133.53289626500001</v>
      </c>
      <c r="J130" s="265" t="s">
        <v>505</v>
      </c>
      <c r="K130" s="304">
        <f t="shared" si="116"/>
        <v>150</v>
      </c>
      <c r="L130" s="265"/>
      <c r="M130" s="304">
        <f t="shared" si="121"/>
        <v>150</v>
      </c>
      <c r="N130" s="304">
        <f t="shared" si="122"/>
        <v>20029.934439749999</v>
      </c>
      <c r="O130" s="304">
        <f t="shared" si="123"/>
        <v>300.44901659624998</v>
      </c>
      <c r="P130" s="304">
        <f t="shared" si="124"/>
        <v>20330.383456346248</v>
      </c>
      <c r="Q130" s="304">
        <v>0</v>
      </c>
      <c r="R130" s="414"/>
      <c r="S130" s="414"/>
      <c r="T130" s="414"/>
      <c r="U130" s="414"/>
    </row>
    <row r="131" spans="1:21" ht="18.75" customHeight="1" x14ac:dyDescent="0.25">
      <c r="A131" s="556"/>
      <c r="B131" s="261" t="s">
        <v>788</v>
      </c>
      <c r="C131" s="262" t="s">
        <v>551</v>
      </c>
      <c r="D131" s="262" t="s">
        <v>552</v>
      </c>
      <c r="E131" s="261"/>
      <c r="F131" s="271" t="s">
        <v>553</v>
      </c>
      <c r="G131" s="262" t="s">
        <v>518</v>
      </c>
      <c r="H131" s="265" t="s">
        <v>682</v>
      </c>
      <c r="I131" s="263">
        <v>1832.65663206</v>
      </c>
      <c r="J131" s="265" t="s">
        <v>505</v>
      </c>
      <c r="K131" s="304">
        <f t="shared" si="116"/>
        <v>150</v>
      </c>
      <c r="L131" s="265" t="s">
        <v>746</v>
      </c>
      <c r="M131" s="304">
        <f t="shared" si="121"/>
        <v>30</v>
      </c>
      <c r="N131" s="304">
        <f t="shared" si="122"/>
        <v>54979.698961800001</v>
      </c>
      <c r="O131" s="304">
        <f t="shared" si="123"/>
        <v>824.695484427</v>
      </c>
      <c r="P131" s="304">
        <f t="shared" si="124"/>
        <v>55804.394446227001</v>
      </c>
      <c r="Q131" s="304">
        <v>0</v>
      </c>
      <c r="R131" s="414"/>
      <c r="S131" s="414"/>
      <c r="T131" s="414"/>
      <c r="U131" s="414"/>
    </row>
    <row r="132" spans="1:21" ht="18.75" customHeight="1" x14ac:dyDescent="0.25">
      <c r="A132" s="556"/>
      <c r="B132" s="261" t="s">
        <v>789</v>
      </c>
      <c r="C132" s="262" t="s">
        <v>555</v>
      </c>
      <c r="D132" s="262" t="s">
        <v>552</v>
      </c>
      <c r="E132" s="261"/>
      <c r="F132" s="271" t="s">
        <v>553</v>
      </c>
      <c r="G132" s="262" t="s">
        <v>518</v>
      </c>
      <c r="H132" s="265" t="s">
        <v>682</v>
      </c>
      <c r="I132" s="263">
        <v>2461.56606908</v>
      </c>
      <c r="J132" s="265" t="s">
        <v>505</v>
      </c>
      <c r="K132" s="304">
        <f t="shared" si="116"/>
        <v>150</v>
      </c>
      <c r="L132" s="265" t="s">
        <v>746</v>
      </c>
      <c r="M132" s="304">
        <f t="shared" si="121"/>
        <v>30</v>
      </c>
      <c r="N132" s="304">
        <f t="shared" si="122"/>
        <v>73846.982072400002</v>
      </c>
      <c r="O132" s="304">
        <f t="shared" si="123"/>
        <v>1107.704731086</v>
      </c>
      <c r="P132" s="304">
        <f t="shared" si="124"/>
        <v>74954.686803486009</v>
      </c>
      <c r="Q132" s="304">
        <v>0</v>
      </c>
      <c r="R132" s="414"/>
      <c r="S132" s="414"/>
      <c r="T132" s="414"/>
      <c r="U132" s="414"/>
    </row>
    <row r="133" spans="1:21" ht="18.75" customHeight="1" x14ac:dyDescent="0.25">
      <c r="A133" s="556"/>
      <c r="B133" s="261" t="s">
        <v>790</v>
      </c>
      <c r="C133" s="262" t="s">
        <v>554</v>
      </c>
      <c r="D133" s="262" t="s">
        <v>552</v>
      </c>
      <c r="E133" s="261"/>
      <c r="F133" s="271" t="s">
        <v>553</v>
      </c>
      <c r="G133" s="262" t="s">
        <v>518</v>
      </c>
      <c r="H133" s="265" t="s">
        <v>682</v>
      </c>
      <c r="I133" s="263">
        <v>1697.0898172699999</v>
      </c>
      <c r="J133" s="265" t="s">
        <v>534</v>
      </c>
      <c r="K133" s="304">
        <f t="shared" si="116"/>
        <v>175</v>
      </c>
      <c r="L133" s="265" t="s">
        <v>746</v>
      </c>
      <c r="M133" s="304">
        <f t="shared" si="121"/>
        <v>35</v>
      </c>
      <c r="N133" s="304">
        <f t="shared" si="122"/>
        <v>59398.143604450001</v>
      </c>
      <c r="O133" s="304">
        <f t="shared" si="123"/>
        <v>890.97215406675002</v>
      </c>
      <c r="P133" s="304">
        <f t="shared" si="124"/>
        <v>60289.115758516753</v>
      </c>
      <c r="Q133" s="304">
        <v>0</v>
      </c>
      <c r="R133" s="414"/>
      <c r="S133" s="414"/>
      <c r="T133" s="414"/>
      <c r="U133" s="414"/>
    </row>
    <row r="134" spans="1:21" ht="18.75" customHeight="1" x14ac:dyDescent="0.25">
      <c r="A134" s="556"/>
      <c r="B134" s="261" t="s">
        <v>789</v>
      </c>
      <c r="C134" s="262" t="s">
        <v>555</v>
      </c>
      <c r="D134" s="262" t="s">
        <v>552</v>
      </c>
      <c r="E134" s="261"/>
      <c r="F134" s="271" t="s">
        <v>553</v>
      </c>
      <c r="G134" s="262" t="s">
        <v>518</v>
      </c>
      <c r="H134" s="265" t="s">
        <v>682</v>
      </c>
      <c r="I134" s="263">
        <v>11.578546576800001</v>
      </c>
      <c r="J134" s="265" t="s">
        <v>505</v>
      </c>
      <c r="K134" s="304">
        <f t="shared" si="116"/>
        <v>150</v>
      </c>
      <c r="L134" s="265"/>
      <c r="M134" s="304">
        <f t="shared" si="121"/>
        <v>150</v>
      </c>
      <c r="N134" s="304">
        <f t="shared" si="122"/>
        <v>1736.7819865200001</v>
      </c>
      <c r="O134" s="304">
        <f t="shared" si="123"/>
        <v>26.0517297978</v>
      </c>
      <c r="P134" s="304">
        <f t="shared" si="124"/>
        <v>1762.8337163178001</v>
      </c>
      <c r="Q134" s="304">
        <v>0</v>
      </c>
      <c r="R134" s="414"/>
      <c r="S134" s="414"/>
      <c r="T134" s="414"/>
      <c r="U134" s="414"/>
    </row>
    <row r="135" spans="1:21" ht="18.75" customHeight="1" x14ac:dyDescent="0.25">
      <c r="A135" s="556"/>
      <c r="B135" s="261" t="s">
        <v>788</v>
      </c>
      <c r="C135" s="262" t="s">
        <v>551</v>
      </c>
      <c r="D135" s="262" t="s">
        <v>552</v>
      </c>
      <c r="E135" s="261"/>
      <c r="F135" s="271" t="s">
        <v>553</v>
      </c>
      <c r="G135" s="262" t="s">
        <v>518</v>
      </c>
      <c r="H135" s="265" t="s">
        <v>682</v>
      </c>
      <c r="I135" s="263">
        <v>548.09989817600001</v>
      </c>
      <c r="J135" s="265" t="s">
        <v>505</v>
      </c>
      <c r="K135" s="304">
        <f t="shared" si="116"/>
        <v>150</v>
      </c>
      <c r="L135" s="265"/>
      <c r="M135" s="304">
        <f t="shared" si="121"/>
        <v>150</v>
      </c>
      <c r="N135" s="304">
        <f t="shared" si="122"/>
        <v>82214.984726399998</v>
      </c>
      <c r="O135" s="304">
        <f t="shared" si="123"/>
        <v>1233.2247708959999</v>
      </c>
      <c r="P135" s="304">
        <f t="shared" si="124"/>
        <v>83448.209497296004</v>
      </c>
      <c r="Q135" s="304">
        <v>0</v>
      </c>
      <c r="R135" s="414"/>
      <c r="S135" s="414"/>
      <c r="T135" s="414"/>
      <c r="U135" s="414"/>
    </row>
    <row r="136" spans="1:21" ht="18.75" customHeight="1" x14ac:dyDescent="0.25">
      <c r="A136" s="557"/>
      <c r="B136" s="567" t="s">
        <v>196</v>
      </c>
      <c r="C136" s="568"/>
      <c r="D136" s="568"/>
      <c r="E136" s="568"/>
      <c r="F136" s="568"/>
      <c r="G136" s="568"/>
      <c r="H136" s="569"/>
      <c r="I136" s="278">
        <f>SUM(I126:I135)</f>
        <v>8601.041050248401</v>
      </c>
      <c r="J136" s="554"/>
      <c r="K136" s="554"/>
      <c r="L136" s="554"/>
      <c r="M136" s="554"/>
      <c r="N136" s="305">
        <f>SUM(N126:N135)</f>
        <v>578584.1845542579</v>
      </c>
      <c r="O136" s="305">
        <f t="shared" ref="O136:Q136" si="125">SUM(O126:O135)</f>
        <v>8678.7627683138689</v>
      </c>
      <c r="P136" s="305">
        <f t="shared" si="125"/>
        <v>587262.94732257188</v>
      </c>
      <c r="Q136" s="305">
        <f t="shared" si="125"/>
        <v>0</v>
      </c>
      <c r="R136" s="416">
        <f>'Works Schedule'!O56</f>
        <v>0.24</v>
      </c>
      <c r="S136" s="417">
        <f t="shared" si="109"/>
        <v>140943.10735741723</v>
      </c>
      <c r="T136" s="416">
        <f>'Works Schedule'!Q56</f>
        <v>0.76</v>
      </c>
      <c r="U136" s="417">
        <f t="shared" si="110"/>
        <v>446319.83996515465</v>
      </c>
    </row>
    <row r="137" spans="1:21" ht="18.75" customHeight="1" x14ac:dyDescent="0.25">
      <c r="A137" s="621" t="s">
        <v>16</v>
      </c>
      <c r="B137" s="261" t="s">
        <v>791</v>
      </c>
      <c r="C137" s="262" t="s">
        <v>609</v>
      </c>
      <c r="D137" s="262" t="s">
        <v>556</v>
      </c>
      <c r="E137" s="261"/>
      <c r="F137" s="271" t="s">
        <v>519</v>
      </c>
      <c r="G137" s="262" t="s">
        <v>518</v>
      </c>
      <c r="H137" s="265" t="s">
        <v>690</v>
      </c>
      <c r="I137" s="263">
        <v>122.961352675</v>
      </c>
      <c r="J137" s="265" t="s">
        <v>500</v>
      </c>
      <c r="K137" s="304">
        <f>VLOOKUP(J137,$W$6:$X$11,2,FALSE)</f>
        <v>225</v>
      </c>
      <c r="L137" s="265"/>
      <c r="M137" s="304">
        <f t="shared" ref="M137:M138" si="126">IF(L137="Flood Prone", K137*20%, K137)</f>
        <v>225</v>
      </c>
      <c r="N137" s="304">
        <f t="shared" ref="N137:N138" si="127">M137*I137</f>
        <v>27666.304351875002</v>
      </c>
      <c r="O137" s="304">
        <f t="shared" ref="O137:O138" si="128">N137*1.5%</f>
        <v>414.99456527812504</v>
      </c>
      <c r="P137" s="304">
        <f t="shared" ref="P137:P138" si="129">SUM(N137:O137)</f>
        <v>28081.298917153126</v>
      </c>
      <c r="Q137" s="304">
        <v>0</v>
      </c>
      <c r="R137" s="414"/>
      <c r="S137" s="414"/>
      <c r="T137" s="414"/>
      <c r="U137" s="414"/>
    </row>
    <row r="138" spans="1:21" ht="18.75" customHeight="1" x14ac:dyDescent="0.25">
      <c r="A138" s="621"/>
      <c r="B138" s="261" t="s">
        <v>792</v>
      </c>
      <c r="C138" s="262" t="s">
        <v>537</v>
      </c>
      <c r="D138" s="262" t="s">
        <v>556</v>
      </c>
      <c r="E138" s="261"/>
      <c r="F138" s="271" t="s">
        <v>530</v>
      </c>
      <c r="G138" s="262" t="s">
        <v>518</v>
      </c>
      <c r="H138" s="265" t="s">
        <v>690</v>
      </c>
      <c r="I138" s="263">
        <v>467.27021505200003</v>
      </c>
      <c r="J138" s="265" t="s">
        <v>500</v>
      </c>
      <c r="K138" s="304">
        <f>VLOOKUP(J138,$W$6:$X$11,2,FALSE)</f>
        <v>225</v>
      </c>
      <c r="L138" s="265"/>
      <c r="M138" s="304">
        <f t="shared" si="126"/>
        <v>225</v>
      </c>
      <c r="N138" s="304">
        <f t="shared" si="127"/>
        <v>105135.7983867</v>
      </c>
      <c r="O138" s="304">
        <f t="shared" si="128"/>
        <v>1577.0369758004999</v>
      </c>
      <c r="P138" s="304">
        <f t="shared" si="129"/>
        <v>106712.8353625005</v>
      </c>
      <c r="Q138" s="304">
        <v>0</v>
      </c>
      <c r="R138" s="414"/>
      <c r="S138" s="414"/>
      <c r="T138" s="414"/>
      <c r="U138" s="414"/>
    </row>
    <row r="139" spans="1:21" ht="18.75" customHeight="1" x14ac:dyDescent="0.25">
      <c r="A139" s="621"/>
      <c r="B139" s="261" t="s">
        <v>793</v>
      </c>
      <c r="C139" s="262" t="s">
        <v>695</v>
      </c>
      <c r="D139" s="262" t="s">
        <v>556</v>
      </c>
      <c r="E139" s="261"/>
      <c r="F139" s="271" t="s">
        <v>536</v>
      </c>
      <c r="G139" s="262" t="s">
        <v>518</v>
      </c>
      <c r="H139" s="265" t="s">
        <v>690</v>
      </c>
      <c r="I139" s="263">
        <v>60.535705114700001</v>
      </c>
      <c r="J139" s="265" t="s">
        <v>696</v>
      </c>
      <c r="K139" s="304">
        <f>VLOOKUP(J139,$W$6:$X$11,2,FALSE)</f>
        <v>225</v>
      </c>
      <c r="L139" s="265" t="s">
        <v>746</v>
      </c>
      <c r="M139" s="304">
        <f t="shared" ref="M139:M141" si="130">IF(L139="Flood Prone", K139*20%, K139)</f>
        <v>45</v>
      </c>
      <c r="N139" s="304">
        <f t="shared" ref="N139:N141" si="131">M139*I139</f>
        <v>2724.1067301614999</v>
      </c>
      <c r="O139" s="304">
        <f t="shared" ref="O139:O141" si="132">N139*1.5%</f>
        <v>40.861600952422499</v>
      </c>
      <c r="P139" s="304">
        <f t="shared" ref="P139:P141" si="133">SUM(N139:O139)</f>
        <v>2764.9683311139224</v>
      </c>
      <c r="Q139" s="304">
        <v>0</v>
      </c>
      <c r="R139" s="414"/>
      <c r="S139" s="414"/>
      <c r="T139" s="414"/>
      <c r="U139" s="414"/>
    </row>
    <row r="140" spans="1:21" ht="18.75" customHeight="1" x14ac:dyDescent="0.25">
      <c r="A140" s="621"/>
      <c r="B140" s="261" t="s">
        <v>793</v>
      </c>
      <c r="C140" s="262" t="s">
        <v>695</v>
      </c>
      <c r="D140" s="262" t="s">
        <v>556</v>
      </c>
      <c r="E140" s="261"/>
      <c r="F140" s="271" t="s">
        <v>536</v>
      </c>
      <c r="G140" s="262" t="s">
        <v>518</v>
      </c>
      <c r="H140" s="265" t="s">
        <v>690</v>
      </c>
      <c r="I140" s="263">
        <v>130.293247909</v>
      </c>
      <c r="J140" s="265" t="s">
        <v>696</v>
      </c>
      <c r="K140" s="304">
        <f>VLOOKUP(J140,$W$6:$X$11,2,FALSE)</f>
        <v>225</v>
      </c>
      <c r="L140" s="265"/>
      <c r="M140" s="304">
        <f t="shared" si="130"/>
        <v>225</v>
      </c>
      <c r="N140" s="304">
        <f t="shared" si="131"/>
        <v>29315.980779525002</v>
      </c>
      <c r="O140" s="304">
        <f t="shared" si="132"/>
        <v>439.73971169287501</v>
      </c>
      <c r="P140" s="304">
        <f t="shared" si="133"/>
        <v>29755.720491217875</v>
      </c>
      <c r="Q140" s="304">
        <v>0</v>
      </c>
      <c r="R140" s="414"/>
      <c r="S140" s="414"/>
      <c r="T140" s="414"/>
      <c r="U140" s="414"/>
    </row>
    <row r="141" spans="1:21" ht="18.75" customHeight="1" x14ac:dyDescent="0.25">
      <c r="A141" s="621"/>
      <c r="B141" s="261" t="s">
        <v>794</v>
      </c>
      <c r="C141" s="262" t="s">
        <v>557</v>
      </c>
      <c r="D141" s="262" t="s">
        <v>492</v>
      </c>
      <c r="E141" s="261"/>
      <c r="F141" s="271" t="s">
        <v>697</v>
      </c>
      <c r="G141" s="262" t="s">
        <v>518</v>
      </c>
      <c r="H141" s="265" t="s">
        <v>690</v>
      </c>
      <c r="I141" s="263">
        <v>3370.4491165199997</v>
      </c>
      <c r="J141" s="265" t="s">
        <v>500</v>
      </c>
      <c r="K141" s="304">
        <f>VLOOKUP(J141,$W$6:$X$11,2,FALSE)</f>
        <v>225</v>
      </c>
      <c r="L141" s="265"/>
      <c r="M141" s="304">
        <f t="shared" si="130"/>
        <v>225</v>
      </c>
      <c r="N141" s="304">
        <f t="shared" si="131"/>
        <v>758351.05121699988</v>
      </c>
      <c r="O141" s="304">
        <f t="shared" si="132"/>
        <v>11375.265768254998</v>
      </c>
      <c r="P141" s="304">
        <f t="shared" si="133"/>
        <v>769726.31698525487</v>
      </c>
      <c r="Q141" s="304">
        <v>0</v>
      </c>
      <c r="R141" s="414"/>
      <c r="S141" s="414"/>
      <c r="T141" s="414"/>
      <c r="U141" s="414"/>
    </row>
    <row r="142" spans="1:21" ht="18.75" customHeight="1" x14ac:dyDescent="0.25">
      <c r="A142" s="621"/>
      <c r="B142" s="567" t="s">
        <v>196</v>
      </c>
      <c r="C142" s="568"/>
      <c r="D142" s="568"/>
      <c r="E142" s="568"/>
      <c r="F142" s="568"/>
      <c r="G142" s="568"/>
      <c r="H142" s="569"/>
      <c r="I142" s="278">
        <f>SUM(I137:I141)</f>
        <v>4151.5096372706994</v>
      </c>
      <c r="J142" s="554"/>
      <c r="K142" s="554"/>
      <c r="L142" s="554"/>
      <c r="M142" s="554"/>
      <c r="N142" s="305">
        <f>SUM(N137:N141)</f>
        <v>923193.24146526144</v>
      </c>
      <c r="O142" s="305">
        <f t="shared" ref="O142:Q142" si="134">SUM(O137:O141)</f>
        <v>13847.89862197892</v>
      </c>
      <c r="P142" s="305">
        <f t="shared" si="134"/>
        <v>937041.14008724038</v>
      </c>
      <c r="Q142" s="305">
        <f t="shared" si="134"/>
        <v>0</v>
      </c>
      <c r="R142" s="416">
        <v>0.65</v>
      </c>
      <c r="S142" s="417">
        <f t="shared" si="109"/>
        <v>609076.74105670629</v>
      </c>
      <c r="T142" s="416">
        <v>0.35</v>
      </c>
      <c r="U142" s="417">
        <f t="shared" si="110"/>
        <v>327964.39903053408</v>
      </c>
    </row>
    <row r="143" spans="1:21" ht="18.75" customHeight="1" x14ac:dyDescent="0.25">
      <c r="A143" s="621" t="s">
        <v>176</v>
      </c>
      <c r="B143" s="261" t="s">
        <v>795</v>
      </c>
      <c r="C143" s="262" t="s">
        <v>532</v>
      </c>
      <c r="D143" s="262" t="s">
        <v>556</v>
      </c>
      <c r="E143" s="261"/>
      <c r="F143" s="271" t="s">
        <v>532</v>
      </c>
      <c r="G143" s="262" t="s">
        <v>518</v>
      </c>
      <c r="H143" s="265" t="s">
        <v>690</v>
      </c>
      <c r="I143" s="263">
        <v>166.49503272199999</v>
      </c>
      <c r="J143" s="265" t="s">
        <v>696</v>
      </c>
      <c r="K143" s="304">
        <f t="shared" ref="K143:K149" si="135">VLOOKUP(J143,$W$6:$X$11,2,FALSE)</f>
        <v>225</v>
      </c>
      <c r="L143" s="265" t="s">
        <v>746</v>
      </c>
      <c r="M143" s="304">
        <f t="shared" ref="M143:M144" si="136">IF(L143="Flood Prone", K143*20%, K143)</f>
        <v>45</v>
      </c>
      <c r="N143" s="304">
        <f t="shared" ref="N143:N144" si="137">M143*I143</f>
        <v>7492.2764724899998</v>
      </c>
      <c r="O143" s="304">
        <f t="shared" ref="O143:O144" si="138">N143*1.5%</f>
        <v>112.38414708734999</v>
      </c>
      <c r="P143" s="304">
        <f t="shared" ref="P143:P144" si="139">SUM(N143:O143)</f>
        <v>7604.6606195773502</v>
      </c>
      <c r="Q143" s="304">
        <v>0</v>
      </c>
      <c r="R143" s="414"/>
      <c r="S143" s="414"/>
      <c r="T143" s="414"/>
      <c r="U143" s="414"/>
    </row>
    <row r="144" spans="1:21" ht="18.75" customHeight="1" x14ac:dyDescent="0.25">
      <c r="A144" s="621"/>
      <c r="B144" s="261" t="s">
        <v>795</v>
      </c>
      <c r="C144" s="262" t="s">
        <v>532</v>
      </c>
      <c r="D144" s="262" t="s">
        <v>556</v>
      </c>
      <c r="E144" s="261"/>
      <c r="F144" s="271" t="s">
        <v>532</v>
      </c>
      <c r="G144" s="262" t="s">
        <v>518</v>
      </c>
      <c r="H144" s="265" t="s">
        <v>690</v>
      </c>
      <c r="I144" s="263">
        <v>44.100591275100001</v>
      </c>
      <c r="J144" s="265" t="s">
        <v>696</v>
      </c>
      <c r="K144" s="304">
        <f t="shared" si="135"/>
        <v>225</v>
      </c>
      <c r="L144" s="265"/>
      <c r="M144" s="304">
        <f t="shared" si="136"/>
        <v>225</v>
      </c>
      <c r="N144" s="304">
        <f t="shared" si="137"/>
        <v>9922.6330368974996</v>
      </c>
      <c r="O144" s="304">
        <f t="shared" si="138"/>
        <v>148.83949555346248</v>
      </c>
      <c r="P144" s="304">
        <f t="shared" si="139"/>
        <v>10071.472532450962</v>
      </c>
      <c r="Q144" s="304">
        <v>0</v>
      </c>
      <c r="R144" s="414"/>
      <c r="S144" s="414"/>
      <c r="T144" s="414"/>
      <c r="U144" s="414"/>
    </row>
    <row r="145" spans="1:21" ht="18.75" customHeight="1" x14ac:dyDescent="0.25">
      <c r="A145" s="621"/>
      <c r="B145" s="261" t="s">
        <v>796</v>
      </c>
      <c r="C145" s="262" t="s">
        <v>515</v>
      </c>
      <c r="D145" s="262" t="s">
        <v>556</v>
      </c>
      <c r="E145" s="261"/>
      <c r="F145" s="271" t="s">
        <v>649</v>
      </c>
      <c r="G145" s="262" t="s">
        <v>518</v>
      </c>
      <c r="H145" s="265" t="s">
        <v>690</v>
      </c>
      <c r="I145" s="263">
        <v>39.779421786199997</v>
      </c>
      <c r="J145" s="265" t="s">
        <v>696</v>
      </c>
      <c r="K145" s="304">
        <f t="shared" si="135"/>
        <v>225</v>
      </c>
      <c r="L145" s="265"/>
      <c r="M145" s="304">
        <f t="shared" ref="M145:M149" si="140">IF(L145="Flood Prone", K145*20%, K145)</f>
        <v>225</v>
      </c>
      <c r="N145" s="304">
        <f t="shared" ref="N145:N149" si="141">M145*I145</f>
        <v>8950.3699018949992</v>
      </c>
      <c r="O145" s="304">
        <f t="shared" ref="O145:O149" si="142">N145*1.5%</f>
        <v>134.25554852842498</v>
      </c>
      <c r="P145" s="304">
        <f t="shared" ref="P145:P149" si="143">SUM(N145:O145)</f>
        <v>9084.6254504234239</v>
      </c>
      <c r="Q145" s="304">
        <v>0</v>
      </c>
      <c r="R145" s="414"/>
      <c r="S145" s="414"/>
      <c r="T145" s="414"/>
      <c r="U145" s="414"/>
    </row>
    <row r="146" spans="1:21" ht="18.75" customHeight="1" x14ac:dyDescent="0.25">
      <c r="A146" s="621"/>
      <c r="B146" s="261" t="s">
        <v>797</v>
      </c>
      <c r="C146" s="262" t="s">
        <v>540</v>
      </c>
      <c r="D146" s="262" t="s">
        <v>556</v>
      </c>
      <c r="E146" s="261"/>
      <c r="F146" s="271" t="s">
        <v>649</v>
      </c>
      <c r="G146" s="262" t="s">
        <v>518</v>
      </c>
      <c r="H146" s="265" t="s">
        <v>690</v>
      </c>
      <c r="I146" s="263">
        <v>40.600259882800003</v>
      </c>
      <c r="J146" s="265" t="s">
        <v>696</v>
      </c>
      <c r="K146" s="304">
        <f t="shared" si="135"/>
        <v>225</v>
      </c>
      <c r="L146" s="265"/>
      <c r="M146" s="304">
        <f t="shared" si="140"/>
        <v>225</v>
      </c>
      <c r="N146" s="304">
        <f t="shared" si="141"/>
        <v>9135.0584736300007</v>
      </c>
      <c r="O146" s="304">
        <f t="shared" si="142"/>
        <v>137.02587710445002</v>
      </c>
      <c r="P146" s="304">
        <f t="shared" si="143"/>
        <v>9272.0843507344507</v>
      </c>
      <c r="Q146" s="304">
        <v>0</v>
      </c>
      <c r="R146" s="414"/>
      <c r="S146" s="414"/>
      <c r="T146" s="414"/>
      <c r="U146" s="414"/>
    </row>
    <row r="147" spans="1:21" ht="18.75" customHeight="1" x14ac:dyDescent="0.25">
      <c r="A147" s="621"/>
      <c r="B147" s="261" t="s">
        <v>798</v>
      </c>
      <c r="C147" s="262" t="s">
        <v>539</v>
      </c>
      <c r="D147" s="262" t="s">
        <v>556</v>
      </c>
      <c r="E147" s="261"/>
      <c r="F147" s="271" t="s">
        <v>649</v>
      </c>
      <c r="G147" s="262" t="s">
        <v>518</v>
      </c>
      <c r="H147" s="265" t="s">
        <v>690</v>
      </c>
      <c r="I147" s="263">
        <v>171.74117394800001</v>
      </c>
      <c r="J147" s="265" t="s">
        <v>696</v>
      </c>
      <c r="K147" s="304">
        <f t="shared" si="135"/>
        <v>225</v>
      </c>
      <c r="L147" s="265"/>
      <c r="M147" s="304">
        <f t="shared" si="140"/>
        <v>225</v>
      </c>
      <c r="N147" s="304">
        <f t="shared" si="141"/>
        <v>38641.764138300001</v>
      </c>
      <c r="O147" s="304">
        <f t="shared" si="142"/>
        <v>579.62646207449995</v>
      </c>
      <c r="P147" s="304">
        <f t="shared" si="143"/>
        <v>39221.3906003745</v>
      </c>
      <c r="Q147" s="304">
        <v>0</v>
      </c>
      <c r="R147" s="414"/>
      <c r="S147" s="414"/>
      <c r="T147" s="414"/>
      <c r="U147" s="414"/>
    </row>
    <row r="148" spans="1:21" ht="18.75" customHeight="1" x14ac:dyDescent="0.25">
      <c r="A148" s="621"/>
      <c r="B148" s="261" t="s">
        <v>799</v>
      </c>
      <c r="C148" s="262" t="s">
        <v>536</v>
      </c>
      <c r="D148" s="262" t="s">
        <v>556</v>
      </c>
      <c r="E148" s="261"/>
      <c r="F148" s="271" t="s">
        <v>649</v>
      </c>
      <c r="G148" s="262" t="s">
        <v>518</v>
      </c>
      <c r="H148" s="265" t="s">
        <v>690</v>
      </c>
      <c r="I148" s="263">
        <v>242.98305888499999</v>
      </c>
      <c r="J148" s="265" t="s">
        <v>696</v>
      </c>
      <c r="K148" s="304">
        <f t="shared" si="135"/>
        <v>225</v>
      </c>
      <c r="L148" s="265"/>
      <c r="M148" s="304">
        <f t="shared" si="140"/>
        <v>225</v>
      </c>
      <c r="N148" s="304">
        <f t="shared" si="141"/>
        <v>54671.188249125</v>
      </c>
      <c r="O148" s="304">
        <f t="shared" si="142"/>
        <v>820.06782373687497</v>
      </c>
      <c r="P148" s="304">
        <f t="shared" si="143"/>
        <v>55491.256072861877</v>
      </c>
      <c r="Q148" s="304">
        <v>0</v>
      </c>
      <c r="R148" s="414"/>
      <c r="S148" s="414"/>
      <c r="T148" s="414"/>
      <c r="U148" s="414"/>
    </row>
    <row r="149" spans="1:21" ht="18.75" customHeight="1" x14ac:dyDescent="0.25">
      <c r="A149" s="621"/>
      <c r="B149" s="261" t="s">
        <v>800</v>
      </c>
      <c r="C149" s="262" t="s">
        <v>648</v>
      </c>
      <c r="D149" s="262" t="s">
        <v>556</v>
      </c>
      <c r="E149" s="261"/>
      <c r="F149" s="271" t="s">
        <v>649</v>
      </c>
      <c r="G149" s="262" t="s">
        <v>518</v>
      </c>
      <c r="H149" s="265" t="s">
        <v>690</v>
      </c>
      <c r="I149" s="263">
        <v>199.57355909399999</v>
      </c>
      <c r="J149" s="265" t="s">
        <v>534</v>
      </c>
      <c r="K149" s="304">
        <f t="shared" si="135"/>
        <v>175</v>
      </c>
      <c r="L149" s="265"/>
      <c r="M149" s="304">
        <f t="shared" si="140"/>
        <v>175</v>
      </c>
      <c r="N149" s="304">
        <f t="shared" si="141"/>
        <v>34925.37284145</v>
      </c>
      <c r="O149" s="304">
        <f t="shared" si="142"/>
        <v>523.88059262175</v>
      </c>
      <c r="P149" s="304">
        <f t="shared" si="143"/>
        <v>35449.253434071747</v>
      </c>
      <c r="Q149" s="304">
        <v>0</v>
      </c>
      <c r="R149" s="414"/>
      <c r="S149" s="414"/>
      <c r="T149" s="414"/>
      <c r="U149" s="414"/>
    </row>
    <row r="150" spans="1:21" ht="18.75" customHeight="1" x14ac:dyDescent="0.25">
      <c r="A150" s="621"/>
      <c r="B150" s="567" t="s">
        <v>196</v>
      </c>
      <c r="C150" s="568"/>
      <c r="D150" s="568"/>
      <c r="E150" s="568"/>
      <c r="F150" s="568"/>
      <c r="G150" s="568"/>
      <c r="H150" s="569"/>
      <c r="I150" s="278">
        <f>SUM(I143:I149)</f>
        <v>905.27309759309992</v>
      </c>
      <c r="J150" s="554"/>
      <c r="K150" s="554"/>
      <c r="L150" s="554"/>
      <c r="M150" s="554"/>
      <c r="N150" s="305">
        <f>SUM(N143:N149)</f>
        <v>163738.66311378751</v>
      </c>
      <c r="O150" s="305">
        <f t="shared" ref="O150:Q150" si="144">SUM(O143:O149)</f>
        <v>2456.0799467068123</v>
      </c>
      <c r="P150" s="305">
        <f t="shared" si="144"/>
        <v>166194.74306049431</v>
      </c>
      <c r="Q150" s="305">
        <f t="shared" si="144"/>
        <v>0</v>
      </c>
      <c r="R150" s="416">
        <v>0.77</v>
      </c>
      <c r="S150" s="417">
        <f t="shared" si="109"/>
        <v>127969.95215658062</v>
      </c>
      <c r="T150" s="416">
        <v>0.23</v>
      </c>
      <c r="U150" s="417">
        <f t="shared" si="110"/>
        <v>38224.790903913694</v>
      </c>
    </row>
    <row r="151" spans="1:21" ht="18.75" customHeight="1" x14ac:dyDescent="0.25">
      <c r="A151" s="621" t="s">
        <v>180</v>
      </c>
      <c r="B151" s="261" t="s">
        <v>801</v>
      </c>
      <c r="C151" s="262" t="s">
        <v>530</v>
      </c>
      <c r="D151" s="262" t="s">
        <v>556</v>
      </c>
      <c r="E151" s="261"/>
      <c r="F151" s="271" t="s">
        <v>555</v>
      </c>
      <c r="G151" s="262" t="s">
        <v>518</v>
      </c>
      <c r="H151" s="265" t="s">
        <v>690</v>
      </c>
      <c r="I151" s="263">
        <v>146.81351231900001</v>
      </c>
      <c r="J151" s="265" t="s">
        <v>696</v>
      </c>
      <c r="K151" s="304">
        <f>VLOOKUP(J151,$W$6:$X$11,2,FALSE)</f>
        <v>225</v>
      </c>
      <c r="L151" s="265"/>
      <c r="M151" s="304">
        <f t="shared" ref="M151:M152" si="145">IF(L151="Flood Prone", K151*20%, K151)</f>
        <v>225</v>
      </c>
      <c r="N151" s="304">
        <f t="shared" ref="N151:N152" si="146">M151*I151</f>
        <v>33033.040271775004</v>
      </c>
      <c r="O151" s="304">
        <f t="shared" ref="O151:O152" si="147">N151*1.5%</f>
        <v>495.49560407662506</v>
      </c>
      <c r="P151" s="304">
        <f t="shared" ref="P151:P152" si="148">SUM(N151:O151)</f>
        <v>33528.53587585163</v>
      </c>
      <c r="Q151" s="304">
        <v>0</v>
      </c>
      <c r="R151" s="414"/>
      <c r="S151" s="414"/>
      <c r="T151" s="414"/>
      <c r="U151" s="414"/>
    </row>
    <row r="152" spans="1:21" ht="18.75" customHeight="1" x14ac:dyDescent="0.25">
      <c r="A152" s="621"/>
      <c r="B152" s="261" t="s">
        <v>802</v>
      </c>
      <c r="C152" s="262" t="s">
        <v>541</v>
      </c>
      <c r="D152" s="262" t="s">
        <v>556</v>
      </c>
      <c r="E152" s="261"/>
      <c r="F152" s="271">
        <v>36</v>
      </c>
      <c r="G152" s="262" t="s">
        <v>518</v>
      </c>
      <c r="H152" s="265" t="s">
        <v>690</v>
      </c>
      <c r="I152" s="263">
        <v>107.014349217</v>
      </c>
      <c r="J152" s="265" t="s">
        <v>696</v>
      </c>
      <c r="K152" s="304">
        <f>VLOOKUP(J152,$W$6:$X$11,2,FALSE)</f>
        <v>225</v>
      </c>
      <c r="L152" s="265" t="s">
        <v>746</v>
      </c>
      <c r="M152" s="304">
        <f t="shared" si="145"/>
        <v>45</v>
      </c>
      <c r="N152" s="304">
        <f t="shared" si="146"/>
        <v>4815.6457147649999</v>
      </c>
      <c r="O152" s="304">
        <f t="shared" si="147"/>
        <v>72.234685721474989</v>
      </c>
      <c r="P152" s="304">
        <f t="shared" si="148"/>
        <v>4887.8804004864751</v>
      </c>
      <c r="Q152" s="304">
        <v>0</v>
      </c>
      <c r="R152" s="414"/>
      <c r="S152" s="414"/>
      <c r="T152" s="414"/>
      <c r="U152" s="414"/>
    </row>
    <row r="153" spans="1:21" ht="18.75" customHeight="1" x14ac:dyDescent="0.25">
      <c r="A153" s="621"/>
      <c r="B153" s="261" t="s">
        <v>802</v>
      </c>
      <c r="C153" s="262" t="s">
        <v>541</v>
      </c>
      <c r="D153" s="262" t="s">
        <v>556</v>
      </c>
      <c r="E153" s="261"/>
      <c r="F153" s="271" t="s">
        <v>491</v>
      </c>
      <c r="G153" s="262" t="s">
        <v>518</v>
      </c>
      <c r="H153" s="265" t="s">
        <v>690</v>
      </c>
      <c r="I153" s="263">
        <v>41.593405413799999</v>
      </c>
      <c r="J153" s="265" t="s">
        <v>696</v>
      </c>
      <c r="K153" s="304">
        <f>VLOOKUP(J153,$W$6:$X$11,2,FALSE)</f>
        <v>225</v>
      </c>
      <c r="L153" s="265"/>
      <c r="M153" s="304">
        <f t="shared" ref="M153:M155" si="149">IF(L153="Flood Prone", K153*20%, K153)</f>
        <v>225</v>
      </c>
      <c r="N153" s="304">
        <f t="shared" ref="N153:N155" si="150">M153*I153</f>
        <v>9358.516218105</v>
      </c>
      <c r="O153" s="304">
        <f t="shared" ref="O153:O155" si="151">N153*1.5%</f>
        <v>140.37774327157499</v>
      </c>
      <c r="P153" s="304">
        <f t="shared" ref="P153:P155" si="152">SUM(N153:O153)</f>
        <v>9498.8939613765742</v>
      </c>
      <c r="Q153" s="304">
        <v>0</v>
      </c>
      <c r="R153" s="414"/>
      <c r="S153" s="414"/>
      <c r="T153" s="414"/>
      <c r="U153" s="414"/>
    </row>
    <row r="154" spans="1:21" ht="18.75" customHeight="1" x14ac:dyDescent="0.25">
      <c r="A154" s="621"/>
      <c r="B154" s="261" t="s">
        <v>803</v>
      </c>
      <c r="C154" s="262" t="s">
        <v>519</v>
      </c>
      <c r="D154" s="262" t="s">
        <v>556</v>
      </c>
      <c r="E154" s="261"/>
      <c r="F154" s="271" t="s">
        <v>557</v>
      </c>
      <c r="G154" s="262" t="s">
        <v>518</v>
      </c>
      <c r="H154" s="265" t="s">
        <v>690</v>
      </c>
      <c r="I154" s="263">
        <v>12.709570685299999</v>
      </c>
      <c r="J154" s="265" t="s">
        <v>696</v>
      </c>
      <c r="K154" s="304">
        <f>VLOOKUP(J154,$W$6:$X$11,2,FALSE)</f>
        <v>225</v>
      </c>
      <c r="L154" s="265" t="s">
        <v>746</v>
      </c>
      <c r="M154" s="304">
        <f t="shared" si="149"/>
        <v>45</v>
      </c>
      <c r="N154" s="304">
        <f t="shared" si="150"/>
        <v>571.93068083849994</v>
      </c>
      <c r="O154" s="304">
        <f t="shared" si="151"/>
        <v>8.5789602125774991</v>
      </c>
      <c r="P154" s="304">
        <f t="shared" si="152"/>
        <v>580.50964105107744</v>
      </c>
      <c r="Q154" s="304">
        <v>0</v>
      </c>
      <c r="R154" s="414"/>
      <c r="S154" s="414"/>
      <c r="T154" s="414"/>
      <c r="U154" s="414"/>
    </row>
    <row r="155" spans="1:21" ht="18.75" customHeight="1" x14ac:dyDescent="0.25">
      <c r="A155" s="621"/>
      <c r="B155" s="261" t="s">
        <v>803</v>
      </c>
      <c r="C155" s="262" t="s">
        <v>519</v>
      </c>
      <c r="D155" s="262" t="s">
        <v>556</v>
      </c>
      <c r="E155" s="261"/>
      <c r="F155" s="271" t="s">
        <v>557</v>
      </c>
      <c r="G155" s="262" t="s">
        <v>518</v>
      </c>
      <c r="H155" s="265" t="s">
        <v>690</v>
      </c>
      <c r="I155" s="263">
        <v>5.7125904086999997</v>
      </c>
      <c r="J155" s="265" t="s">
        <v>696</v>
      </c>
      <c r="K155" s="304">
        <f>VLOOKUP(J155,$W$6:$X$11,2,FALSE)</f>
        <v>225</v>
      </c>
      <c r="L155" s="265"/>
      <c r="M155" s="304">
        <f t="shared" si="149"/>
        <v>225</v>
      </c>
      <c r="N155" s="304">
        <f t="shared" si="150"/>
        <v>1285.3328419575</v>
      </c>
      <c r="O155" s="304">
        <f t="shared" si="151"/>
        <v>19.2799926293625</v>
      </c>
      <c r="P155" s="304">
        <f t="shared" si="152"/>
        <v>1304.6128345868626</v>
      </c>
      <c r="Q155" s="304">
        <v>0</v>
      </c>
      <c r="R155" s="414"/>
      <c r="S155" s="414"/>
      <c r="T155" s="414"/>
      <c r="U155" s="414"/>
    </row>
    <row r="156" spans="1:21" ht="18.75" customHeight="1" x14ac:dyDescent="0.25">
      <c r="A156" s="621"/>
      <c r="B156" s="567" t="s">
        <v>196</v>
      </c>
      <c r="C156" s="568"/>
      <c r="D156" s="568"/>
      <c r="E156" s="568"/>
      <c r="F156" s="568"/>
      <c r="G156" s="568"/>
      <c r="H156" s="569"/>
      <c r="I156" s="278">
        <f>SUM(I151:I155)</f>
        <v>313.84342804379997</v>
      </c>
      <c r="J156" s="554"/>
      <c r="K156" s="554"/>
      <c r="L156" s="554"/>
      <c r="M156" s="554"/>
      <c r="N156" s="305">
        <f>SUM(N151:N155)</f>
        <v>49064.465727440998</v>
      </c>
      <c r="O156" s="305">
        <f t="shared" ref="O156:Q156" si="153">SUM(O151:O155)</f>
        <v>735.9669859116151</v>
      </c>
      <c r="P156" s="305">
        <f t="shared" si="153"/>
        <v>49800.432713352617</v>
      </c>
      <c r="Q156" s="305">
        <f t="shared" si="153"/>
        <v>0</v>
      </c>
      <c r="R156" s="416">
        <f>'Works Schedule'!O61</f>
        <v>0.77</v>
      </c>
      <c r="S156" s="417">
        <f t="shared" si="109"/>
        <v>38346.333189281519</v>
      </c>
      <c r="T156" s="416">
        <f>'Works Schedule'!Q61</f>
        <v>0.23</v>
      </c>
      <c r="U156" s="417">
        <f t="shared" si="110"/>
        <v>11454.099524071102</v>
      </c>
    </row>
    <row r="157" spans="1:21" ht="18.75" customHeight="1" x14ac:dyDescent="0.25">
      <c r="A157" s="555" t="s">
        <v>213</v>
      </c>
      <c r="B157" s="261" t="s">
        <v>804</v>
      </c>
      <c r="C157" s="262" t="s">
        <v>539</v>
      </c>
      <c r="D157" s="262" t="s">
        <v>531</v>
      </c>
      <c r="E157" s="261"/>
      <c r="F157" s="271" t="s">
        <v>540</v>
      </c>
      <c r="G157" s="262" t="s">
        <v>533</v>
      </c>
      <c r="H157" s="265" t="s">
        <v>690</v>
      </c>
      <c r="I157" s="263">
        <v>20.236616522399999</v>
      </c>
      <c r="J157" s="265" t="s">
        <v>505</v>
      </c>
      <c r="K157" s="304">
        <f t="shared" ref="K157:K162" si="154">VLOOKUP(J157,$W$6:$X$11,2,FALSE)</f>
        <v>150</v>
      </c>
      <c r="L157" s="265"/>
      <c r="M157" s="304">
        <f t="shared" ref="M157:M158" si="155">IF(L157="Flood Prone", K157*20%, K157)</f>
        <v>150</v>
      </c>
      <c r="N157" s="304">
        <f t="shared" ref="N157:N158" si="156">M157*I157</f>
        <v>3035.49247836</v>
      </c>
      <c r="O157" s="304">
        <f t="shared" ref="O157:O158" si="157">N157*1.5%</f>
        <v>45.532387175399997</v>
      </c>
      <c r="P157" s="304">
        <f t="shared" ref="P157:P158" si="158">SUM(N157:O157)</f>
        <v>3081.0248655353998</v>
      </c>
      <c r="Q157" s="304">
        <v>0</v>
      </c>
      <c r="R157" s="414"/>
      <c r="S157" s="414"/>
      <c r="T157" s="414"/>
      <c r="U157" s="414"/>
    </row>
    <row r="158" spans="1:21" ht="18.75" customHeight="1" x14ac:dyDescent="0.25">
      <c r="A158" s="556"/>
      <c r="B158" s="261" t="s">
        <v>805</v>
      </c>
      <c r="C158" s="262" t="s">
        <v>541</v>
      </c>
      <c r="D158" s="262" t="s">
        <v>531</v>
      </c>
      <c r="E158" s="261"/>
      <c r="F158" s="271" t="s">
        <v>542</v>
      </c>
      <c r="G158" s="262" t="s">
        <v>533</v>
      </c>
      <c r="H158" s="265" t="s">
        <v>690</v>
      </c>
      <c r="I158" s="263">
        <v>66.410338700699995</v>
      </c>
      <c r="J158" s="265" t="s">
        <v>505</v>
      </c>
      <c r="K158" s="304">
        <f t="shared" si="154"/>
        <v>150</v>
      </c>
      <c r="L158" s="265"/>
      <c r="M158" s="304">
        <f t="shared" si="155"/>
        <v>150</v>
      </c>
      <c r="N158" s="304">
        <f t="shared" si="156"/>
        <v>9961.5508051050001</v>
      </c>
      <c r="O158" s="304">
        <f t="shared" si="157"/>
        <v>149.42326207657499</v>
      </c>
      <c r="P158" s="304">
        <f t="shared" si="158"/>
        <v>10110.974067181574</v>
      </c>
      <c r="Q158" s="304">
        <v>0</v>
      </c>
      <c r="R158" s="414"/>
      <c r="S158" s="414"/>
      <c r="T158" s="414"/>
      <c r="U158" s="414"/>
    </row>
    <row r="159" spans="1:21" ht="18.75" customHeight="1" x14ac:dyDescent="0.25">
      <c r="A159" s="556"/>
      <c r="B159" s="261" t="s">
        <v>806</v>
      </c>
      <c r="C159" s="262" t="s">
        <v>519</v>
      </c>
      <c r="D159" s="262" t="s">
        <v>531</v>
      </c>
      <c r="E159" s="261"/>
      <c r="F159" s="271" t="s">
        <v>543</v>
      </c>
      <c r="G159" s="262" t="s">
        <v>533</v>
      </c>
      <c r="H159" s="265" t="s">
        <v>690</v>
      </c>
      <c r="I159" s="263">
        <v>55.174002530000003</v>
      </c>
      <c r="J159" s="265" t="s">
        <v>505</v>
      </c>
      <c r="K159" s="304">
        <f t="shared" si="154"/>
        <v>150</v>
      </c>
      <c r="L159" s="265"/>
      <c r="M159" s="304">
        <f t="shared" ref="M159:M162" si="159">IF(L159="Flood Prone", K159*20%, K159)</f>
        <v>150</v>
      </c>
      <c r="N159" s="304">
        <f t="shared" ref="N159:N162" si="160">M159*I159</f>
        <v>8276.1003794999997</v>
      </c>
      <c r="O159" s="304">
        <f t="shared" ref="O159:O162" si="161">N159*1.5%</f>
        <v>124.14150569249999</v>
      </c>
      <c r="P159" s="304">
        <f t="shared" ref="P159:P162" si="162">SUM(N159:O159)</f>
        <v>8400.2418851924995</v>
      </c>
      <c r="Q159" s="304">
        <v>0</v>
      </c>
      <c r="R159" s="414"/>
      <c r="S159" s="414"/>
      <c r="T159" s="414"/>
      <c r="U159" s="414"/>
    </row>
    <row r="160" spans="1:21" ht="18.75" customHeight="1" x14ac:dyDescent="0.25">
      <c r="A160" s="556"/>
      <c r="B160" s="261" t="s">
        <v>807</v>
      </c>
      <c r="C160" s="262" t="s">
        <v>515</v>
      </c>
      <c r="D160" s="262" t="s">
        <v>531</v>
      </c>
      <c r="E160" s="261"/>
      <c r="F160" s="271" t="s">
        <v>544</v>
      </c>
      <c r="G160" s="262" t="s">
        <v>533</v>
      </c>
      <c r="H160" s="265" t="s">
        <v>690</v>
      </c>
      <c r="I160" s="263">
        <v>39.646226740400003</v>
      </c>
      <c r="J160" s="265" t="s">
        <v>505</v>
      </c>
      <c r="K160" s="304">
        <f t="shared" si="154"/>
        <v>150</v>
      </c>
      <c r="L160" s="265"/>
      <c r="M160" s="304">
        <f t="shared" si="159"/>
        <v>150</v>
      </c>
      <c r="N160" s="304">
        <f t="shared" si="160"/>
        <v>5946.9340110600006</v>
      </c>
      <c r="O160" s="304">
        <f t="shared" si="161"/>
        <v>89.204010165900002</v>
      </c>
      <c r="P160" s="304">
        <f t="shared" si="162"/>
        <v>6036.138021225901</v>
      </c>
      <c r="Q160" s="304">
        <v>0</v>
      </c>
      <c r="R160" s="414"/>
      <c r="S160" s="414"/>
      <c r="T160" s="414"/>
      <c r="U160" s="414"/>
    </row>
    <row r="161" spans="1:21" ht="18.75" customHeight="1" x14ac:dyDescent="0.25">
      <c r="A161" s="556"/>
      <c r="B161" s="261" t="s">
        <v>808</v>
      </c>
      <c r="C161" s="262" t="s">
        <v>698</v>
      </c>
      <c r="D161" s="262" t="s">
        <v>522</v>
      </c>
      <c r="E161" s="261"/>
      <c r="F161" s="271" t="s">
        <v>583</v>
      </c>
      <c r="G161" s="262" t="s">
        <v>533</v>
      </c>
      <c r="H161" s="265" t="s">
        <v>690</v>
      </c>
      <c r="I161" s="263">
        <v>45.970582415700001</v>
      </c>
      <c r="J161" s="265" t="s">
        <v>505</v>
      </c>
      <c r="K161" s="304">
        <f t="shared" si="154"/>
        <v>150</v>
      </c>
      <c r="L161" s="265"/>
      <c r="M161" s="304">
        <f t="shared" si="159"/>
        <v>150</v>
      </c>
      <c r="N161" s="304">
        <f t="shared" si="160"/>
        <v>6895.5873623550006</v>
      </c>
      <c r="O161" s="304">
        <f t="shared" si="161"/>
        <v>103.433810435325</v>
      </c>
      <c r="P161" s="304">
        <f t="shared" si="162"/>
        <v>6999.0211727903252</v>
      </c>
      <c r="Q161" s="304">
        <v>0</v>
      </c>
      <c r="R161" s="414"/>
      <c r="S161" s="414"/>
      <c r="T161" s="414"/>
      <c r="U161" s="414"/>
    </row>
    <row r="162" spans="1:21" ht="18.75" customHeight="1" x14ac:dyDescent="0.25">
      <c r="A162" s="556"/>
      <c r="B162" s="261" t="s">
        <v>809</v>
      </c>
      <c r="C162" s="262" t="s">
        <v>699</v>
      </c>
      <c r="D162" s="262" t="s">
        <v>522</v>
      </c>
      <c r="E162" s="261"/>
      <c r="F162" s="271" t="s">
        <v>584</v>
      </c>
      <c r="G162" s="262" t="s">
        <v>533</v>
      </c>
      <c r="H162" s="265" t="s">
        <v>690</v>
      </c>
      <c r="I162" s="263">
        <v>74.205980801600006</v>
      </c>
      <c r="J162" s="265" t="s">
        <v>505</v>
      </c>
      <c r="K162" s="304">
        <f t="shared" si="154"/>
        <v>150</v>
      </c>
      <c r="L162" s="265"/>
      <c r="M162" s="304">
        <f t="shared" si="159"/>
        <v>150</v>
      </c>
      <c r="N162" s="304">
        <f t="shared" si="160"/>
        <v>11130.897120240001</v>
      </c>
      <c r="O162" s="304">
        <f t="shared" si="161"/>
        <v>166.9634568036</v>
      </c>
      <c r="P162" s="304">
        <f t="shared" si="162"/>
        <v>11297.860577043601</v>
      </c>
      <c r="Q162" s="304">
        <v>0</v>
      </c>
      <c r="R162" s="414"/>
      <c r="S162" s="414"/>
      <c r="T162" s="414"/>
      <c r="U162" s="414"/>
    </row>
    <row r="163" spans="1:21" ht="18.75" customHeight="1" x14ac:dyDescent="0.25">
      <c r="A163" s="557"/>
      <c r="B163" s="567" t="s">
        <v>196</v>
      </c>
      <c r="C163" s="568"/>
      <c r="D163" s="568"/>
      <c r="E163" s="568"/>
      <c r="F163" s="568"/>
      <c r="G163" s="568"/>
      <c r="H163" s="569"/>
      <c r="I163" s="278">
        <f>SUM(I157:I162)</f>
        <v>301.64374771080003</v>
      </c>
      <c r="J163" s="554"/>
      <c r="K163" s="554"/>
      <c r="L163" s="554"/>
      <c r="M163" s="554"/>
      <c r="N163" s="305">
        <f>SUM(N157:N162)</f>
        <v>45246.562156619999</v>
      </c>
      <c r="O163" s="305">
        <f t="shared" ref="O163:Q163" si="163">SUM(O157:O162)</f>
        <v>678.69843234929999</v>
      </c>
      <c r="P163" s="305">
        <f t="shared" si="163"/>
        <v>45925.260588969293</v>
      </c>
      <c r="Q163" s="305">
        <f t="shared" si="163"/>
        <v>0</v>
      </c>
      <c r="R163" s="416">
        <f>'Works Schedule'!O68</f>
        <v>0.56000000000000005</v>
      </c>
      <c r="S163" s="417">
        <f t="shared" si="109"/>
        <v>25718.145929822807</v>
      </c>
      <c r="T163" s="416">
        <f>'Works Schedule'!Q68</f>
        <v>0.44</v>
      </c>
      <c r="U163" s="417">
        <f t="shared" si="110"/>
        <v>20207.114659146489</v>
      </c>
    </row>
    <row r="164" spans="1:21" ht="18.75" customHeight="1" x14ac:dyDescent="0.25">
      <c r="A164" s="621" t="s">
        <v>214</v>
      </c>
      <c r="B164" s="261" t="s">
        <v>810</v>
      </c>
      <c r="C164" s="262" t="s">
        <v>519</v>
      </c>
      <c r="D164" s="262" t="s">
        <v>688</v>
      </c>
      <c r="E164" s="261"/>
      <c r="F164" s="271" t="s">
        <v>544</v>
      </c>
      <c r="G164" s="262" t="s">
        <v>589</v>
      </c>
      <c r="H164" s="265" t="s">
        <v>682</v>
      </c>
      <c r="I164" s="263">
        <v>1540.0863144800001</v>
      </c>
      <c r="J164" s="265" t="s">
        <v>534</v>
      </c>
      <c r="K164" s="304">
        <f>VLOOKUP(J164,$W$6:$X$11,2,FALSE)</f>
        <v>175</v>
      </c>
      <c r="L164" s="265" t="s">
        <v>746</v>
      </c>
      <c r="M164" s="304">
        <f t="shared" ref="M164:M165" si="164">IF(L164="Flood Prone", K164*20%, K164)</f>
        <v>35</v>
      </c>
      <c r="N164" s="304">
        <f t="shared" ref="N164:N165" si="165">M164*I164</f>
        <v>53903.021006800001</v>
      </c>
      <c r="O164" s="304">
        <f t="shared" ref="O164:O165" si="166">N164*1.5%</f>
        <v>808.54531510200002</v>
      </c>
      <c r="P164" s="304">
        <f t="shared" ref="P164:P165" si="167">SUM(N164:O164)</f>
        <v>54711.566321901999</v>
      </c>
      <c r="Q164" s="304">
        <v>0</v>
      </c>
      <c r="R164" s="414"/>
      <c r="S164" s="414"/>
      <c r="T164" s="414"/>
      <c r="U164" s="414"/>
    </row>
    <row r="165" spans="1:21" ht="18.75" customHeight="1" x14ac:dyDescent="0.25">
      <c r="A165" s="621"/>
      <c r="B165" s="261" t="s">
        <v>810</v>
      </c>
      <c r="C165" s="262" t="s">
        <v>519</v>
      </c>
      <c r="D165" s="262" t="s">
        <v>688</v>
      </c>
      <c r="E165" s="261"/>
      <c r="F165" s="271" t="s">
        <v>544</v>
      </c>
      <c r="G165" s="262" t="s">
        <v>589</v>
      </c>
      <c r="H165" s="265" t="s">
        <v>682</v>
      </c>
      <c r="I165" s="263">
        <v>1688.7965766899999</v>
      </c>
      <c r="J165" s="265" t="s">
        <v>534</v>
      </c>
      <c r="K165" s="304">
        <f>VLOOKUP(J165,$W$6:$X$11,2,FALSE)</f>
        <v>175</v>
      </c>
      <c r="L165" s="265"/>
      <c r="M165" s="304">
        <f t="shared" si="164"/>
        <v>175</v>
      </c>
      <c r="N165" s="304">
        <f t="shared" si="165"/>
        <v>295539.40092074999</v>
      </c>
      <c r="O165" s="304">
        <f t="shared" si="166"/>
        <v>4433.0910138112495</v>
      </c>
      <c r="P165" s="304">
        <f t="shared" si="167"/>
        <v>299972.49193456123</v>
      </c>
      <c r="Q165" s="304">
        <v>0</v>
      </c>
      <c r="R165" s="414"/>
      <c r="S165" s="414"/>
      <c r="T165" s="414"/>
      <c r="U165" s="414"/>
    </row>
    <row r="166" spans="1:21" ht="18.75" customHeight="1" x14ac:dyDescent="0.25">
      <c r="A166" s="621"/>
      <c r="B166" s="261" t="s">
        <v>811</v>
      </c>
      <c r="C166" s="262" t="s">
        <v>515</v>
      </c>
      <c r="D166" s="262" t="s">
        <v>688</v>
      </c>
      <c r="E166" s="261"/>
      <c r="F166" s="271" t="s">
        <v>546</v>
      </c>
      <c r="G166" s="262" t="s">
        <v>589</v>
      </c>
      <c r="H166" s="265" t="s">
        <v>682</v>
      </c>
      <c r="I166" s="263">
        <v>1631.3987904799999</v>
      </c>
      <c r="J166" s="265" t="s">
        <v>534</v>
      </c>
      <c r="K166" s="304">
        <f>VLOOKUP(J166,$W$6:$X$11,2,FALSE)</f>
        <v>175</v>
      </c>
      <c r="L166" s="265"/>
      <c r="M166" s="304">
        <f t="shared" ref="M166" si="168">IF(L166="Flood Prone", K166*20%, K166)</f>
        <v>175</v>
      </c>
      <c r="N166" s="304">
        <f t="shared" ref="N166" si="169">M166*I166</f>
        <v>285494.78833399998</v>
      </c>
      <c r="O166" s="304">
        <f t="shared" ref="O166" si="170">N166*1.5%</f>
        <v>4282.4218250099993</v>
      </c>
      <c r="P166" s="304">
        <f t="shared" ref="P166" si="171">SUM(N166:O166)</f>
        <v>289777.21015900996</v>
      </c>
      <c r="Q166" s="304">
        <v>0</v>
      </c>
      <c r="R166" s="414"/>
      <c r="S166" s="414"/>
      <c r="T166" s="414"/>
      <c r="U166" s="414"/>
    </row>
    <row r="167" spans="1:21" ht="18.75" customHeight="1" x14ac:dyDescent="0.25">
      <c r="A167" s="621"/>
      <c r="B167" s="567" t="s">
        <v>196</v>
      </c>
      <c r="C167" s="568"/>
      <c r="D167" s="568"/>
      <c r="E167" s="568"/>
      <c r="F167" s="568"/>
      <c r="G167" s="568"/>
      <c r="H167" s="569"/>
      <c r="I167" s="278">
        <f>SUM(I164:I166)</f>
        <v>4860.2816816499999</v>
      </c>
      <c r="J167" s="554"/>
      <c r="K167" s="554"/>
      <c r="L167" s="554"/>
      <c r="M167" s="554"/>
      <c r="N167" s="305">
        <f>SUM(N164:N166)</f>
        <v>634937.21026155003</v>
      </c>
      <c r="O167" s="305">
        <f t="shared" ref="O167:Q167" si="172">SUM(O164:O166)</f>
        <v>9524.058153923248</v>
      </c>
      <c r="P167" s="305">
        <f t="shared" si="172"/>
        <v>644461.26841547317</v>
      </c>
      <c r="Q167" s="305">
        <f t="shared" si="172"/>
        <v>0</v>
      </c>
      <c r="R167" s="416">
        <f>'Works Schedule'!O70</f>
        <v>0.75</v>
      </c>
      <c r="S167" s="417">
        <f t="shared" si="109"/>
        <v>483345.95131160488</v>
      </c>
      <c r="T167" s="416">
        <f>'Works Schedule'!Q70</f>
        <v>0.25</v>
      </c>
      <c r="U167" s="417">
        <f t="shared" si="110"/>
        <v>161115.31710386829</v>
      </c>
    </row>
    <row r="168" spans="1:21" ht="18.75" customHeight="1" x14ac:dyDescent="0.25">
      <c r="A168" s="555" t="s">
        <v>215</v>
      </c>
      <c r="B168" s="261" t="s">
        <v>812</v>
      </c>
      <c r="C168" s="262" t="s">
        <v>515</v>
      </c>
      <c r="D168" s="262" t="s">
        <v>700</v>
      </c>
      <c r="E168" s="261"/>
      <c r="F168" s="271" t="s">
        <v>593</v>
      </c>
      <c r="G168" s="262" t="s">
        <v>589</v>
      </c>
      <c r="H168" s="265" t="s">
        <v>690</v>
      </c>
      <c r="I168" s="263">
        <v>1237.39482174</v>
      </c>
      <c r="J168" s="265" t="s">
        <v>534</v>
      </c>
      <c r="K168" s="304">
        <f>VLOOKUP(J168,$W$6:$X$11,2,FALSE)</f>
        <v>175</v>
      </c>
      <c r="L168" s="265"/>
      <c r="M168" s="304">
        <f t="shared" ref="M168" si="173">IF(L168="Flood Prone", K168*20%, K168)</f>
        <v>175</v>
      </c>
      <c r="N168" s="304">
        <f t="shared" ref="N168" si="174">M168*I168</f>
        <v>216544.09380450001</v>
      </c>
      <c r="O168" s="304">
        <f t="shared" ref="O168" si="175">N168*1.5%</f>
        <v>3248.1614070675</v>
      </c>
      <c r="P168" s="304">
        <f t="shared" ref="P168" si="176">SUM(N168:O168)</f>
        <v>219792.25521156751</v>
      </c>
      <c r="Q168" s="304">
        <v>0</v>
      </c>
      <c r="R168" s="414"/>
      <c r="S168" s="414"/>
      <c r="T168" s="414"/>
      <c r="U168" s="414"/>
    </row>
    <row r="169" spans="1:21" ht="18.75" customHeight="1" x14ac:dyDescent="0.25">
      <c r="A169" s="556"/>
      <c r="B169" s="261" t="s">
        <v>813</v>
      </c>
      <c r="C169" s="262" t="s">
        <v>536</v>
      </c>
      <c r="D169" s="262" t="s">
        <v>680</v>
      </c>
      <c r="E169" s="261"/>
      <c r="F169" s="271" t="s">
        <v>665</v>
      </c>
      <c r="G169" s="262" t="s">
        <v>589</v>
      </c>
      <c r="H169" s="265" t="s">
        <v>690</v>
      </c>
      <c r="I169" s="263">
        <v>2566.52124512</v>
      </c>
      <c r="J169" s="265" t="s">
        <v>534</v>
      </c>
      <c r="K169" s="304">
        <f>VLOOKUP(J169,$W$6:$X$11,2,FALSE)</f>
        <v>175</v>
      </c>
      <c r="L169" s="265"/>
      <c r="M169" s="304">
        <f t="shared" ref="M169:M171" si="177">IF(L169="Flood Prone", K169*20%, K169)</f>
        <v>175</v>
      </c>
      <c r="N169" s="304">
        <f t="shared" ref="N169:N171" si="178">M169*I169</f>
        <v>449141.21789600002</v>
      </c>
      <c r="O169" s="304">
        <f t="shared" ref="O169:O171" si="179">N169*1.5%</f>
        <v>6737.1182684400001</v>
      </c>
      <c r="P169" s="304">
        <f t="shared" ref="P169:P171" si="180">SUM(N169:O169)</f>
        <v>455878.33616444003</v>
      </c>
      <c r="Q169" s="304">
        <v>0</v>
      </c>
      <c r="R169" s="414"/>
      <c r="S169" s="414"/>
      <c r="T169" s="414"/>
      <c r="U169" s="414"/>
    </row>
    <row r="170" spans="1:21" ht="18.75" customHeight="1" x14ac:dyDescent="0.25">
      <c r="A170" s="556"/>
      <c r="B170" s="261" t="s">
        <v>814</v>
      </c>
      <c r="C170" s="262" t="s">
        <v>515</v>
      </c>
      <c r="D170" s="262" t="s">
        <v>701</v>
      </c>
      <c r="E170" s="261"/>
      <c r="F170" s="271" t="s">
        <v>630</v>
      </c>
      <c r="G170" s="262" t="s">
        <v>624</v>
      </c>
      <c r="H170" s="265" t="s">
        <v>690</v>
      </c>
      <c r="I170" s="263">
        <v>679.38449127199999</v>
      </c>
      <c r="J170" s="265" t="s">
        <v>534</v>
      </c>
      <c r="K170" s="304">
        <f>VLOOKUP(J170,$W$6:$X$11,2,FALSE)</f>
        <v>175</v>
      </c>
      <c r="L170" s="265"/>
      <c r="M170" s="304">
        <f t="shared" si="177"/>
        <v>175</v>
      </c>
      <c r="N170" s="304">
        <f t="shared" si="178"/>
        <v>118892.2859726</v>
      </c>
      <c r="O170" s="304">
        <f t="shared" si="179"/>
        <v>1783.384289589</v>
      </c>
      <c r="P170" s="304">
        <f t="shared" si="180"/>
        <v>120675.670262189</v>
      </c>
      <c r="Q170" s="304">
        <v>0</v>
      </c>
      <c r="R170" s="414"/>
      <c r="S170" s="414"/>
      <c r="T170" s="414"/>
      <c r="U170" s="414"/>
    </row>
    <row r="171" spans="1:21" ht="18.75" customHeight="1" x14ac:dyDescent="0.25">
      <c r="A171" s="556"/>
      <c r="B171" s="261" t="s">
        <v>815</v>
      </c>
      <c r="C171" s="262" t="s">
        <v>519</v>
      </c>
      <c r="D171" s="262" t="s">
        <v>701</v>
      </c>
      <c r="E171" s="261"/>
      <c r="F171" s="271" t="s">
        <v>653</v>
      </c>
      <c r="G171" s="262" t="s">
        <v>624</v>
      </c>
      <c r="H171" s="265" t="s">
        <v>690</v>
      </c>
      <c r="I171" s="263">
        <v>440.40210571900002</v>
      </c>
      <c r="J171" s="265" t="s">
        <v>534</v>
      </c>
      <c r="K171" s="304">
        <f>VLOOKUP(J171,$W$6:$X$11,2,FALSE)</f>
        <v>175</v>
      </c>
      <c r="L171" s="265"/>
      <c r="M171" s="304">
        <f t="shared" si="177"/>
        <v>175</v>
      </c>
      <c r="N171" s="304">
        <f t="shared" si="178"/>
        <v>77070.368500825003</v>
      </c>
      <c r="O171" s="304">
        <f t="shared" si="179"/>
        <v>1156.055527512375</v>
      </c>
      <c r="P171" s="304">
        <f t="shared" si="180"/>
        <v>78226.42402833738</v>
      </c>
      <c r="Q171" s="304">
        <v>0</v>
      </c>
      <c r="R171" s="414"/>
      <c r="S171" s="414"/>
      <c r="T171" s="414"/>
      <c r="U171" s="414"/>
    </row>
    <row r="172" spans="1:21" ht="18.75" customHeight="1" x14ac:dyDescent="0.25">
      <c r="A172" s="557"/>
      <c r="B172" s="567" t="s">
        <v>196</v>
      </c>
      <c r="C172" s="568"/>
      <c r="D172" s="568"/>
      <c r="E172" s="568"/>
      <c r="F172" s="568"/>
      <c r="G172" s="568"/>
      <c r="H172" s="569"/>
      <c r="I172" s="278">
        <f>SUM(I168:I171)</f>
        <v>4923.7026638509997</v>
      </c>
      <c r="J172" s="554"/>
      <c r="K172" s="554"/>
      <c r="L172" s="554"/>
      <c r="M172" s="554"/>
      <c r="N172" s="305">
        <f>SUM(N168:N171)</f>
        <v>861647.96617392509</v>
      </c>
      <c r="O172" s="305">
        <f t="shared" ref="O172:Q172" si="181">SUM(O168:O171)</f>
        <v>12924.719492608874</v>
      </c>
      <c r="P172" s="305">
        <f t="shared" si="181"/>
        <v>874572.68566653389</v>
      </c>
      <c r="Q172" s="305">
        <f t="shared" si="181"/>
        <v>0</v>
      </c>
      <c r="R172" s="416">
        <f>'Works Schedule'!O70</f>
        <v>0.75</v>
      </c>
      <c r="S172" s="417">
        <f t="shared" si="109"/>
        <v>655929.51424990036</v>
      </c>
      <c r="T172" s="416">
        <f>'Works Schedule'!Q70</f>
        <v>0.25</v>
      </c>
      <c r="U172" s="417">
        <f t="shared" si="110"/>
        <v>218643.17141663347</v>
      </c>
    </row>
    <row r="173" spans="1:21" ht="18.75" customHeight="1" x14ac:dyDescent="0.25">
      <c r="A173" s="555" t="s">
        <v>19</v>
      </c>
      <c r="B173" s="261" t="s">
        <v>816</v>
      </c>
      <c r="C173" s="262" t="s">
        <v>515</v>
      </c>
      <c r="D173" s="262" t="s">
        <v>618</v>
      </c>
      <c r="E173" s="261"/>
      <c r="F173" s="271" t="s">
        <v>623</v>
      </c>
      <c r="G173" s="262" t="s">
        <v>620</v>
      </c>
      <c r="H173" s="265" t="s">
        <v>690</v>
      </c>
      <c r="I173" s="263">
        <v>872.06161385899998</v>
      </c>
      <c r="J173" s="265" t="s">
        <v>621</v>
      </c>
      <c r="K173" s="304">
        <f>VLOOKUP(J173,$W$6:$X$11,2,FALSE)</f>
        <v>175</v>
      </c>
      <c r="L173" s="265"/>
      <c r="M173" s="304">
        <f t="shared" ref="M173:M174" si="182">IF(L173="Flood Prone", K173*20%, K173)</f>
        <v>175</v>
      </c>
      <c r="N173" s="304">
        <f t="shared" ref="N173:N174" si="183">M173*I173</f>
        <v>152610.78242532499</v>
      </c>
      <c r="O173" s="304">
        <f t="shared" ref="O173:O174" si="184">N173*1.5%</f>
        <v>2289.1617363798746</v>
      </c>
      <c r="P173" s="304">
        <f t="shared" ref="P173:P174" si="185">SUM(N173:O173)</f>
        <v>154899.94416170486</v>
      </c>
      <c r="Q173" s="304">
        <v>0</v>
      </c>
      <c r="R173" s="414"/>
      <c r="S173" s="414"/>
      <c r="T173" s="414"/>
      <c r="U173" s="414"/>
    </row>
    <row r="174" spans="1:21" ht="18.75" customHeight="1" x14ac:dyDescent="0.25">
      <c r="A174" s="556"/>
      <c r="B174" s="261" t="s">
        <v>817</v>
      </c>
      <c r="C174" s="262" t="s">
        <v>519</v>
      </c>
      <c r="D174" s="262" t="s">
        <v>625</v>
      </c>
      <c r="E174" s="261"/>
      <c r="F174" s="271" t="s">
        <v>626</v>
      </c>
      <c r="G174" s="262" t="s">
        <v>620</v>
      </c>
      <c r="H174" s="265" t="s">
        <v>690</v>
      </c>
      <c r="I174" s="263">
        <v>3721.1707991899998</v>
      </c>
      <c r="J174" s="265" t="s">
        <v>621</v>
      </c>
      <c r="K174" s="304">
        <f>VLOOKUP(J174,$W$6:$X$11,2,FALSE)</f>
        <v>175</v>
      </c>
      <c r="L174" s="265"/>
      <c r="M174" s="304">
        <f t="shared" si="182"/>
        <v>175</v>
      </c>
      <c r="N174" s="304">
        <f t="shared" si="183"/>
        <v>651204.88985824992</v>
      </c>
      <c r="O174" s="304">
        <f t="shared" si="184"/>
        <v>9768.0733478737493</v>
      </c>
      <c r="P174" s="304">
        <f t="shared" si="185"/>
        <v>660972.96320612368</v>
      </c>
      <c r="Q174" s="304">
        <v>0</v>
      </c>
      <c r="R174" s="414"/>
      <c r="S174" s="414"/>
      <c r="T174" s="414"/>
      <c r="U174" s="414"/>
    </row>
    <row r="175" spans="1:21" ht="18.75" customHeight="1" x14ac:dyDescent="0.25">
      <c r="A175" s="556"/>
      <c r="B175" s="261" t="s">
        <v>818</v>
      </c>
      <c r="C175" s="262" t="s">
        <v>681</v>
      </c>
      <c r="D175" s="262" t="s">
        <v>522</v>
      </c>
      <c r="E175" s="261"/>
      <c r="F175" s="271" t="s">
        <v>517</v>
      </c>
      <c r="G175" s="262" t="s">
        <v>624</v>
      </c>
      <c r="H175" s="265" t="s">
        <v>690</v>
      </c>
      <c r="I175" s="263">
        <v>873.85439451499997</v>
      </c>
      <c r="J175" s="265" t="s">
        <v>534</v>
      </c>
      <c r="K175" s="304">
        <f>VLOOKUP(J175,$W$6:$X$11,2,FALSE)</f>
        <v>175</v>
      </c>
      <c r="L175" s="265"/>
      <c r="M175" s="304">
        <f t="shared" ref="M175:M176" si="186">IF(L175="Flood Prone", K175*20%, K175)</f>
        <v>175</v>
      </c>
      <c r="N175" s="304">
        <f t="shared" ref="N175:N176" si="187">M175*I175</f>
        <v>152924.51904012499</v>
      </c>
      <c r="O175" s="304">
        <f t="shared" ref="O175:O176" si="188">N175*1.5%</f>
        <v>2293.8677856018749</v>
      </c>
      <c r="P175" s="304">
        <f t="shared" ref="P175:P176" si="189">SUM(N175:O175)</f>
        <v>155218.38682572686</v>
      </c>
      <c r="Q175" s="304">
        <v>0</v>
      </c>
      <c r="R175" s="414"/>
      <c r="S175" s="414"/>
      <c r="T175" s="414"/>
      <c r="U175" s="414"/>
    </row>
    <row r="176" spans="1:21" ht="18.75" customHeight="1" x14ac:dyDescent="0.25">
      <c r="A176" s="556"/>
      <c r="B176" s="261" t="s">
        <v>819</v>
      </c>
      <c r="C176" s="262" t="s">
        <v>702</v>
      </c>
      <c r="D176" s="262" t="s">
        <v>522</v>
      </c>
      <c r="E176" s="261"/>
      <c r="F176" s="271" t="s">
        <v>703</v>
      </c>
      <c r="G176" s="262" t="s">
        <v>624</v>
      </c>
      <c r="H176" s="265" t="s">
        <v>690</v>
      </c>
      <c r="I176" s="263">
        <v>869.23542191000001</v>
      </c>
      <c r="J176" s="265" t="s">
        <v>621</v>
      </c>
      <c r="K176" s="304">
        <f>VLOOKUP(J176,$W$6:$X$11,2,FALSE)</f>
        <v>175</v>
      </c>
      <c r="L176" s="265"/>
      <c r="M176" s="304">
        <f t="shared" si="186"/>
        <v>175</v>
      </c>
      <c r="N176" s="304">
        <f t="shared" si="187"/>
        <v>152116.19883425001</v>
      </c>
      <c r="O176" s="304">
        <f t="shared" si="188"/>
        <v>2281.7429825137501</v>
      </c>
      <c r="P176" s="304">
        <f t="shared" si="189"/>
        <v>154397.94181676375</v>
      </c>
      <c r="Q176" s="304">
        <v>0</v>
      </c>
      <c r="R176" s="414"/>
      <c r="S176" s="414"/>
      <c r="T176" s="414"/>
      <c r="U176" s="414"/>
    </row>
    <row r="177" spans="1:21" ht="18.75" customHeight="1" x14ac:dyDescent="0.25">
      <c r="A177" s="557"/>
      <c r="B177" s="567" t="s">
        <v>196</v>
      </c>
      <c r="C177" s="568"/>
      <c r="D177" s="568"/>
      <c r="E177" s="568"/>
      <c r="F177" s="568"/>
      <c r="G177" s="568"/>
      <c r="H177" s="569"/>
      <c r="I177" s="278">
        <f>SUM(I173:I176)</f>
        <v>6336.322229473999</v>
      </c>
      <c r="J177" s="554"/>
      <c r="K177" s="554"/>
      <c r="L177" s="554"/>
      <c r="M177" s="554"/>
      <c r="N177" s="305">
        <f>SUM(N173:N176)</f>
        <v>1108856.3901579499</v>
      </c>
      <c r="O177" s="305">
        <f t="shared" ref="O177:Q177" si="190">SUM(O173:O176)</f>
        <v>16632.84585236925</v>
      </c>
      <c r="P177" s="305">
        <f t="shared" si="190"/>
        <v>1125489.2360103191</v>
      </c>
      <c r="Q177" s="305">
        <f t="shared" si="190"/>
        <v>0</v>
      </c>
      <c r="R177" s="416">
        <v>0.62</v>
      </c>
      <c r="S177" s="417">
        <f t="shared" si="109"/>
        <v>697803.32632639783</v>
      </c>
      <c r="T177" s="416">
        <v>0.38</v>
      </c>
      <c r="U177" s="417">
        <f t="shared" si="110"/>
        <v>427685.90968392126</v>
      </c>
    </row>
    <row r="178" spans="1:21" ht="18.75" customHeight="1" x14ac:dyDescent="0.25">
      <c r="A178" s="555" t="s">
        <v>691</v>
      </c>
      <c r="B178" s="261" t="s">
        <v>820</v>
      </c>
      <c r="C178" s="262" t="s">
        <v>541</v>
      </c>
      <c r="D178" s="262" t="s">
        <v>618</v>
      </c>
      <c r="E178" s="261"/>
      <c r="F178" s="271" t="s">
        <v>689</v>
      </c>
      <c r="G178" s="262" t="s">
        <v>620</v>
      </c>
      <c r="H178" s="265" t="s">
        <v>690</v>
      </c>
      <c r="I178" s="263">
        <v>213.70570242700001</v>
      </c>
      <c r="J178" s="265" t="s">
        <v>621</v>
      </c>
      <c r="K178" s="304">
        <f t="shared" ref="K178:K185" si="191">VLOOKUP(J178,$W$6:$X$11,2,FALSE)</f>
        <v>175</v>
      </c>
      <c r="L178" s="265"/>
      <c r="M178" s="304">
        <f t="shared" ref="M178:M179" si="192">IF(L178="Flood Prone", K178*20%, K178)</f>
        <v>175</v>
      </c>
      <c r="N178" s="304">
        <f t="shared" ref="N178:N179" si="193">M178*I178</f>
        <v>37398.497924725001</v>
      </c>
      <c r="O178" s="304">
        <f t="shared" ref="O178:O179" si="194">N178*1.5%</f>
        <v>560.97746887087499</v>
      </c>
      <c r="P178" s="304">
        <f t="shared" ref="P178:P179" si="195">SUM(N178:O178)</f>
        <v>37959.47539359588</v>
      </c>
      <c r="Q178" s="304">
        <v>0</v>
      </c>
      <c r="R178" s="414"/>
      <c r="S178" s="414"/>
      <c r="T178" s="414"/>
      <c r="U178" s="414"/>
    </row>
    <row r="179" spans="1:21" ht="18.75" customHeight="1" x14ac:dyDescent="0.25">
      <c r="A179" s="556"/>
      <c r="B179" s="261" t="s">
        <v>821</v>
      </c>
      <c r="C179" s="262" t="s">
        <v>519</v>
      </c>
      <c r="D179" s="262" t="s">
        <v>618</v>
      </c>
      <c r="E179" s="261"/>
      <c r="F179" s="271" t="s">
        <v>692</v>
      </c>
      <c r="G179" s="262" t="s">
        <v>620</v>
      </c>
      <c r="H179" s="265" t="s">
        <v>690</v>
      </c>
      <c r="I179" s="263">
        <v>206.790246755</v>
      </c>
      <c r="J179" s="265" t="s">
        <v>621</v>
      </c>
      <c r="K179" s="304">
        <f t="shared" si="191"/>
        <v>175</v>
      </c>
      <c r="L179" s="265"/>
      <c r="M179" s="304">
        <f t="shared" si="192"/>
        <v>175</v>
      </c>
      <c r="N179" s="304">
        <f t="shared" si="193"/>
        <v>36188.293182125002</v>
      </c>
      <c r="O179" s="304">
        <f t="shared" si="194"/>
        <v>542.82439773187502</v>
      </c>
      <c r="P179" s="304">
        <f t="shared" si="195"/>
        <v>36731.11757985688</v>
      </c>
      <c r="Q179" s="304">
        <v>0</v>
      </c>
      <c r="R179" s="414"/>
      <c r="S179" s="414"/>
      <c r="T179" s="414"/>
      <c r="U179" s="414"/>
    </row>
    <row r="180" spans="1:21" ht="18.75" customHeight="1" x14ac:dyDescent="0.25">
      <c r="A180" s="556"/>
      <c r="B180" s="261" t="s">
        <v>821</v>
      </c>
      <c r="C180" s="262" t="s">
        <v>519</v>
      </c>
      <c r="D180" s="262" t="s">
        <v>618</v>
      </c>
      <c r="E180" s="261"/>
      <c r="F180" s="271" t="s">
        <v>692</v>
      </c>
      <c r="G180" s="262" t="s">
        <v>620</v>
      </c>
      <c r="H180" s="265" t="s">
        <v>690</v>
      </c>
      <c r="I180" s="263">
        <v>395.73172469899998</v>
      </c>
      <c r="J180" s="265" t="s">
        <v>621</v>
      </c>
      <c r="K180" s="304">
        <f t="shared" si="191"/>
        <v>175</v>
      </c>
      <c r="L180" s="265"/>
      <c r="M180" s="304">
        <f t="shared" ref="M180:M185" si="196">IF(L180="Flood Prone", K180*20%, K180)</f>
        <v>175</v>
      </c>
      <c r="N180" s="304">
        <f t="shared" ref="N180:N185" si="197">M180*I180</f>
        <v>69253.051822324996</v>
      </c>
      <c r="O180" s="304">
        <f t="shared" ref="O180:O185" si="198">N180*1.5%</f>
        <v>1038.7957773348749</v>
      </c>
      <c r="P180" s="304">
        <f t="shared" ref="P180:P185" si="199">SUM(N180:O180)</f>
        <v>70291.847599659872</v>
      </c>
      <c r="Q180" s="304">
        <v>0</v>
      </c>
      <c r="R180" s="414"/>
      <c r="S180" s="414"/>
      <c r="T180" s="414"/>
      <c r="U180" s="414"/>
    </row>
    <row r="181" spans="1:21" ht="18.75" customHeight="1" x14ac:dyDescent="0.25">
      <c r="A181" s="556"/>
      <c r="B181" s="261" t="s">
        <v>822</v>
      </c>
      <c r="C181" s="262" t="s">
        <v>536</v>
      </c>
      <c r="D181" s="262" t="s">
        <v>625</v>
      </c>
      <c r="E181" s="261"/>
      <c r="F181" s="271" t="s">
        <v>693</v>
      </c>
      <c r="G181" s="262" t="s">
        <v>620</v>
      </c>
      <c r="H181" s="265" t="s">
        <v>690</v>
      </c>
      <c r="I181" s="263">
        <v>86.180712065199998</v>
      </c>
      <c r="J181" s="265" t="s">
        <v>500</v>
      </c>
      <c r="K181" s="304">
        <f t="shared" si="191"/>
        <v>225</v>
      </c>
      <c r="L181" s="265"/>
      <c r="M181" s="304">
        <f t="shared" si="196"/>
        <v>225</v>
      </c>
      <c r="N181" s="304">
        <f t="shared" si="197"/>
        <v>19390.660214669999</v>
      </c>
      <c r="O181" s="304">
        <f t="shared" si="198"/>
        <v>290.85990322004994</v>
      </c>
      <c r="P181" s="304">
        <f t="shared" si="199"/>
        <v>19681.52011789005</v>
      </c>
      <c r="Q181" s="304">
        <v>0</v>
      </c>
      <c r="R181" s="414"/>
      <c r="S181" s="414"/>
      <c r="T181" s="414"/>
      <c r="U181" s="414"/>
    </row>
    <row r="182" spans="1:21" ht="18.75" customHeight="1" x14ac:dyDescent="0.25">
      <c r="A182" s="556"/>
      <c r="B182" s="261" t="s">
        <v>823</v>
      </c>
      <c r="C182" s="262" t="s">
        <v>515</v>
      </c>
      <c r="D182" s="262" t="s">
        <v>618</v>
      </c>
      <c r="E182" s="261"/>
      <c r="F182" s="271" t="s">
        <v>623</v>
      </c>
      <c r="G182" s="262" t="s">
        <v>620</v>
      </c>
      <c r="H182" s="265" t="s">
        <v>690</v>
      </c>
      <c r="I182" s="263">
        <v>2936.45147851</v>
      </c>
      <c r="J182" s="265" t="s">
        <v>621</v>
      </c>
      <c r="K182" s="304">
        <f t="shared" si="191"/>
        <v>175</v>
      </c>
      <c r="L182" s="265"/>
      <c r="M182" s="304">
        <f t="shared" si="196"/>
        <v>175</v>
      </c>
      <c r="N182" s="304">
        <f t="shared" si="197"/>
        <v>513879.00873925001</v>
      </c>
      <c r="O182" s="304">
        <f t="shared" si="198"/>
        <v>7708.1851310887496</v>
      </c>
      <c r="P182" s="304">
        <f t="shared" si="199"/>
        <v>521587.19387033879</v>
      </c>
      <c r="Q182" s="304">
        <v>0</v>
      </c>
      <c r="R182" s="414"/>
      <c r="S182" s="414"/>
      <c r="T182" s="414"/>
      <c r="U182" s="414"/>
    </row>
    <row r="183" spans="1:21" ht="18.75" customHeight="1" x14ac:dyDescent="0.25">
      <c r="A183" s="556"/>
      <c r="B183" s="261" t="s">
        <v>824</v>
      </c>
      <c r="C183" s="262" t="s">
        <v>519</v>
      </c>
      <c r="D183" s="262" t="s">
        <v>625</v>
      </c>
      <c r="E183" s="261"/>
      <c r="F183" s="271" t="s">
        <v>626</v>
      </c>
      <c r="G183" s="262" t="s">
        <v>620</v>
      </c>
      <c r="H183" s="265" t="s">
        <v>690</v>
      </c>
      <c r="I183" s="263">
        <v>2638.4040777399996</v>
      </c>
      <c r="J183" s="265" t="s">
        <v>621</v>
      </c>
      <c r="K183" s="304">
        <f t="shared" si="191"/>
        <v>175</v>
      </c>
      <c r="L183" s="265"/>
      <c r="M183" s="304">
        <f t="shared" si="196"/>
        <v>175</v>
      </c>
      <c r="N183" s="304">
        <f t="shared" si="197"/>
        <v>461720.71360449994</v>
      </c>
      <c r="O183" s="304">
        <f t="shared" si="198"/>
        <v>6925.8107040674986</v>
      </c>
      <c r="P183" s="304">
        <f t="shared" si="199"/>
        <v>468646.52430856746</v>
      </c>
      <c r="Q183" s="304">
        <v>0</v>
      </c>
      <c r="R183" s="414"/>
      <c r="S183" s="414"/>
      <c r="T183" s="414"/>
      <c r="U183" s="414"/>
    </row>
    <row r="184" spans="1:21" ht="18.75" customHeight="1" x14ac:dyDescent="0.25">
      <c r="A184" s="556"/>
      <c r="B184" s="261" t="s">
        <v>824</v>
      </c>
      <c r="C184" s="262" t="s">
        <v>519</v>
      </c>
      <c r="D184" s="262" t="s">
        <v>625</v>
      </c>
      <c r="E184" s="261"/>
      <c r="F184" s="271" t="s">
        <v>626</v>
      </c>
      <c r="G184" s="262" t="s">
        <v>620</v>
      </c>
      <c r="H184" s="265" t="s">
        <v>690</v>
      </c>
      <c r="I184" s="263">
        <v>1134.3560390499999</v>
      </c>
      <c r="J184" s="265" t="s">
        <v>621</v>
      </c>
      <c r="K184" s="304">
        <f t="shared" si="191"/>
        <v>175</v>
      </c>
      <c r="L184" s="265"/>
      <c r="M184" s="304">
        <f t="shared" si="196"/>
        <v>175</v>
      </c>
      <c r="N184" s="304">
        <f t="shared" si="197"/>
        <v>198512.30683374999</v>
      </c>
      <c r="O184" s="304">
        <f t="shared" si="198"/>
        <v>2977.6846025062496</v>
      </c>
      <c r="P184" s="304">
        <f t="shared" si="199"/>
        <v>201489.99143625624</v>
      </c>
      <c r="Q184" s="304">
        <v>0</v>
      </c>
      <c r="R184" s="414"/>
      <c r="S184" s="414"/>
      <c r="T184" s="414"/>
      <c r="U184" s="414"/>
    </row>
    <row r="185" spans="1:21" ht="18.75" customHeight="1" x14ac:dyDescent="0.25">
      <c r="A185" s="556"/>
      <c r="B185" s="261" t="s">
        <v>825</v>
      </c>
      <c r="C185" s="262" t="s">
        <v>515</v>
      </c>
      <c r="D185" s="262" t="s">
        <v>694</v>
      </c>
      <c r="E185" s="261"/>
      <c r="F185" s="271" t="s">
        <v>593</v>
      </c>
      <c r="G185" s="262" t="s">
        <v>619</v>
      </c>
      <c r="H185" s="265" t="s">
        <v>690</v>
      </c>
      <c r="I185" s="263">
        <v>137.30439836899998</v>
      </c>
      <c r="J185" s="265" t="s">
        <v>621</v>
      </c>
      <c r="K185" s="304">
        <f t="shared" si="191"/>
        <v>175</v>
      </c>
      <c r="L185" s="265"/>
      <c r="M185" s="304">
        <f t="shared" si="196"/>
        <v>175</v>
      </c>
      <c r="N185" s="304">
        <f t="shared" si="197"/>
        <v>24028.269714574995</v>
      </c>
      <c r="O185" s="304">
        <f t="shared" si="198"/>
        <v>360.42404571862494</v>
      </c>
      <c r="P185" s="304">
        <f t="shared" si="199"/>
        <v>24388.69376029362</v>
      </c>
      <c r="Q185" s="304">
        <v>0</v>
      </c>
      <c r="R185" s="414"/>
      <c r="S185" s="414"/>
      <c r="T185" s="414"/>
      <c r="U185" s="414"/>
    </row>
    <row r="186" spans="1:21" ht="18.75" customHeight="1" x14ac:dyDescent="0.25">
      <c r="A186" s="557"/>
      <c r="B186" s="567" t="s">
        <v>196</v>
      </c>
      <c r="C186" s="568"/>
      <c r="D186" s="568"/>
      <c r="E186" s="568"/>
      <c r="F186" s="568"/>
      <c r="G186" s="568"/>
      <c r="H186" s="569"/>
      <c r="I186" s="278">
        <f>SUM(I178:I185)</f>
        <v>7748.9243796151995</v>
      </c>
      <c r="J186" s="554"/>
      <c r="K186" s="554"/>
      <c r="L186" s="554"/>
      <c r="M186" s="554"/>
      <c r="N186" s="305">
        <f>SUM(N178:N185)</f>
        <v>1360370.8020359201</v>
      </c>
      <c r="O186" s="305">
        <f>SUM(O178:O185)</f>
        <v>20405.562030538793</v>
      </c>
      <c r="P186" s="305">
        <f>SUM(P178:P185)</f>
        <v>1380776.3640664588</v>
      </c>
      <c r="Q186" s="305">
        <f>SUM(Q178:Q185)</f>
        <v>0</v>
      </c>
      <c r="R186" s="416">
        <f>'Works Schedule'!O78</f>
        <v>0.5</v>
      </c>
      <c r="S186" s="417">
        <f t="shared" ref="S186" si="200">P186*R186</f>
        <v>690388.18203322939</v>
      </c>
      <c r="T186" s="416">
        <f>'Works Schedule'!Q78</f>
        <v>0.5</v>
      </c>
      <c r="U186" s="417">
        <f t="shared" ref="U186" si="201">P186*T186</f>
        <v>690388.18203322939</v>
      </c>
    </row>
    <row r="187" spans="1:21" ht="18.75" customHeight="1" x14ac:dyDescent="0.25">
      <c r="A187" s="440" t="s">
        <v>1024</v>
      </c>
      <c r="B187" s="261" t="str">
        <f>'Works Schedule'!B81</f>
        <v>BR-NKB01</v>
      </c>
      <c r="C187" s="262"/>
      <c r="D187" s="262"/>
      <c r="E187" s="261"/>
      <c r="F187" s="271"/>
      <c r="G187" s="262"/>
      <c r="H187" s="265"/>
      <c r="I187" s="263">
        <f>12880.31*64%</f>
        <v>8243.3984</v>
      </c>
      <c r="J187" s="595" t="s">
        <v>1025</v>
      </c>
      <c r="K187" s="596"/>
      <c r="L187" s="596"/>
      <c r="M187" s="597"/>
      <c r="N187" s="304"/>
      <c r="O187" s="304"/>
      <c r="P187" s="441">
        <f>1576068.62*64%</f>
        <v>1008683.9168000001</v>
      </c>
      <c r="Q187" s="304"/>
      <c r="R187" s="416">
        <v>1</v>
      </c>
      <c r="S187" s="417">
        <f>P187*R187</f>
        <v>1008683.9168000001</v>
      </c>
      <c r="T187" s="416">
        <v>0</v>
      </c>
      <c r="U187" s="417">
        <f>P187*T187</f>
        <v>0</v>
      </c>
    </row>
    <row r="188" spans="1:21" ht="18.75" customHeight="1" x14ac:dyDescent="0.25">
      <c r="A188" s="567" t="s">
        <v>750</v>
      </c>
      <c r="B188" s="568"/>
      <c r="C188" s="568"/>
      <c r="D188" s="568"/>
      <c r="E188" s="568"/>
      <c r="F188" s="568"/>
      <c r="G188" s="568"/>
      <c r="H188" s="569"/>
      <c r="I188" s="258">
        <f>SUM(I186,I177,I172,I167,I163,I156,I150,I142,I136,I125,I113, I117, I122,I187)</f>
        <v>86904.729000236999</v>
      </c>
      <c r="J188" s="570"/>
      <c r="K188" s="571"/>
      <c r="L188" s="571"/>
      <c r="M188" s="572"/>
      <c r="N188" s="305">
        <f>SUM(N186,N177,N172,N167,N163,N156,N150,N142,N136,N125,N113, N117, N122)</f>
        <v>10230198.671123812</v>
      </c>
      <c r="O188" s="305">
        <f>SUM(O186,O177,O172,O167,O163,O156,O150,O142,O136,O125,O113, O117, O122)</f>
        <v>153452.98006685721</v>
      </c>
      <c r="P188" s="305">
        <f>SUM(P186,P177,P172,P167,P163,P156,P150,P142,P136,P125,P117,P113,P122,P187)</f>
        <v>11392335.567990672</v>
      </c>
      <c r="Q188" s="305">
        <f>SUM(Q186,Q177,Q172,Q167,Q163,Q156,Q150,Q142,Q136,Q125,Q113)</f>
        <v>0</v>
      </c>
      <c r="R188" s="415"/>
      <c r="S188" s="397">
        <f>SUM(S110:S187)</f>
        <v>7085470.5440843739</v>
      </c>
      <c r="T188" s="415"/>
      <c r="U188" s="397">
        <f>SUM(U110:U187)</f>
        <v>4306865.0239062961</v>
      </c>
    </row>
    <row r="189" spans="1:21" ht="18.75" customHeight="1" x14ac:dyDescent="0.25">
      <c r="A189" s="592" t="s">
        <v>748</v>
      </c>
      <c r="B189" s="593"/>
      <c r="C189" s="593"/>
      <c r="D189" s="593"/>
      <c r="E189" s="593"/>
      <c r="F189" s="593"/>
      <c r="G189" s="593"/>
      <c r="H189" s="593"/>
      <c r="I189" s="593"/>
      <c r="J189" s="593"/>
      <c r="K189" s="593"/>
      <c r="L189" s="593"/>
      <c r="M189" s="593"/>
      <c r="N189" s="593"/>
      <c r="O189" s="593"/>
      <c r="P189" s="593"/>
      <c r="Q189" s="594"/>
      <c r="R189" s="398"/>
      <c r="S189" s="398"/>
      <c r="T189" s="398"/>
      <c r="U189" s="398"/>
    </row>
    <row r="190" spans="1:21" ht="18.75" customHeight="1" x14ac:dyDescent="0.25">
      <c r="A190" s="545" t="s">
        <v>629</v>
      </c>
      <c r="B190" s="266" t="s">
        <v>826</v>
      </c>
      <c r="C190" s="267" t="s">
        <v>548</v>
      </c>
      <c r="D190" s="267" t="s">
        <v>627</v>
      </c>
      <c r="E190" s="266"/>
      <c r="F190" s="275" t="s">
        <v>593</v>
      </c>
      <c r="G190" s="267" t="s">
        <v>454</v>
      </c>
      <c r="H190" s="268" t="s">
        <v>628</v>
      </c>
      <c r="I190" s="269">
        <v>3423.1261490400002</v>
      </c>
      <c r="J190" s="268" t="s">
        <v>505</v>
      </c>
      <c r="K190" s="303">
        <f>VLOOKUP(J190,$W$6:$X$11,2,FALSE)</f>
        <v>150</v>
      </c>
      <c r="L190" s="268"/>
      <c r="M190" s="303">
        <f t="shared" ref="M190" si="202">IF(L190="Flood Prone", K190*20%, K190)</f>
        <v>150</v>
      </c>
      <c r="N190" s="303">
        <f t="shared" ref="N190" si="203">M190*I190</f>
        <v>513468.92235600005</v>
      </c>
      <c r="O190" s="303">
        <f t="shared" ref="O190" si="204">N190*1.5%</f>
        <v>7702.0338353400002</v>
      </c>
      <c r="P190" s="303">
        <f t="shared" ref="P190" si="205">SUM(N190:O190)</f>
        <v>521170.95619134005</v>
      </c>
      <c r="Q190" s="303">
        <v>0</v>
      </c>
      <c r="R190" s="414"/>
      <c r="S190" s="414"/>
      <c r="T190" s="414"/>
      <c r="U190" s="414"/>
    </row>
    <row r="191" spans="1:21" ht="18.75" customHeight="1" x14ac:dyDescent="0.25">
      <c r="A191" s="546"/>
      <c r="B191" s="266" t="s">
        <v>827</v>
      </c>
      <c r="C191" s="267" t="s">
        <v>630</v>
      </c>
      <c r="D191" s="267" t="s">
        <v>627</v>
      </c>
      <c r="E191" s="266"/>
      <c r="F191" s="275" t="s">
        <v>631</v>
      </c>
      <c r="G191" s="267" t="s">
        <v>454</v>
      </c>
      <c r="H191" s="268" t="s">
        <v>628</v>
      </c>
      <c r="I191" s="269">
        <v>5189.5221293599998</v>
      </c>
      <c r="J191" s="268" t="s">
        <v>505</v>
      </c>
      <c r="K191" s="303">
        <f>VLOOKUP(J191,$W$6:$X$11,2,FALSE)</f>
        <v>150</v>
      </c>
      <c r="L191" s="268"/>
      <c r="M191" s="303">
        <f t="shared" ref="M191" si="206">IF(L191="Flood Prone", K191*20%, K191)</f>
        <v>150</v>
      </c>
      <c r="N191" s="303">
        <f t="shared" ref="N191" si="207">M191*I191</f>
        <v>778428.31940399995</v>
      </c>
      <c r="O191" s="303">
        <f t="shared" ref="O191" si="208">N191*1.5%</f>
        <v>11676.424791059999</v>
      </c>
      <c r="P191" s="303">
        <f t="shared" ref="P191" si="209">SUM(N191:O191)</f>
        <v>790104.74419505999</v>
      </c>
      <c r="Q191" s="303">
        <v>0</v>
      </c>
      <c r="R191" s="414"/>
      <c r="S191" s="414"/>
      <c r="T191" s="414"/>
      <c r="U191" s="414"/>
    </row>
    <row r="192" spans="1:21" ht="18.75" customHeight="1" x14ac:dyDescent="0.25">
      <c r="A192" s="546"/>
      <c r="B192" s="547" t="s">
        <v>196</v>
      </c>
      <c r="C192" s="548"/>
      <c r="D192" s="548"/>
      <c r="E192" s="548"/>
      <c r="F192" s="548"/>
      <c r="G192" s="548"/>
      <c r="H192" s="549"/>
      <c r="I192" s="279">
        <f>SUM(I190:I191)</f>
        <v>8612.6482784</v>
      </c>
      <c r="J192" s="551"/>
      <c r="K192" s="552"/>
      <c r="L192" s="552"/>
      <c r="M192" s="553"/>
      <c r="N192" s="307">
        <f>SUM(N190:N191)</f>
        <v>1291897.2417600001</v>
      </c>
      <c r="O192" s="307">
        <f t="shared" ref="O192:Q192" si="210">SUM(O190:O191)</f>
        <v>19378.458626399999</v>
      </c>
      <c r="P192" s="307">
        <f t="shared" si="210"/>
        <v>1311275.7003864001</v>
      </c>
      <c r="Q192" s="307">
        <f t="shared" si="210"/>
        <v>0</v>
      </c>
      <c r="R192" s="420">
        <v>1</v>
      </c>
      <c r="S192" s="421">
        <f>R192*P192</f>
        <v>1311275.7003864001</v>
      </c>
      <c r="T192" s="422">
        <v>0</v>
      </c>
      <c r="U192" s="421">
        <f>P192*T192</f>
        <v>0</v>
      </c>
    </row>
    <row r="193" spans="1:21" ht="18.75" customHeight="1" x14ac:dyDescent="0.25">
      <c r="A193" s="545" t="s">
        <v>634</v>
      </c>
      <c r="B193" s="266" t="s">
        <v>828</v>
      </c>
      <c r="C193" s="267" t="s">
        <v>609</v>
      </c>
      <c r="D193" s="267" t="s">
        <v>632</v>
      </c>
      <c r="E193" s="266"/>
      <c r="F193" s="275" t="s">
        <v>633</v>
      </c>
      <c r="G193" s="267" t="s">
        <v>454</v>
      </c>
      <c r="H193" s="268" t="s">
        <v>628</v>
      </c>
      <c r="I193" s="269">
        <v>5087.6879065000003</v>
      </c>
      <c r="J193" s="268" t="s">
        <v>505</v>
      </c>
      <c r="K193" s="303">
        <f>VLOOKUP(J193,$W$6:$X$11,2,FALSE)</f>
        <v>150</v>
      </c>
      <c r="L193" s="268"/>
      <c r="M193" s="303">
        <f t="shared" ref="M193" si="211">IF(L193="Flood Prone", K193*20%, K193)</f>
        <v>150</v>
      </c>
      <c r="N193" s="303">
        <f t="shared" ref="N193" si="212">M193*I193</f>
        <v>763153.18597500003</v>
      </c>
      <c r="O193" s="303">
        <f t="shared" ref="O193" si="213">N193*1.5%</f>
        <v>11447.297789624999</v>
      </c>
      <c r="P193" s="303">
        <f t="shared" ref="P193" si="214">SUM(N193:O193)</f>
        <v>774600.48376462504</v>
      </c>
      <c r="Q193" s="303">
        <v>0</v>
      </c>
      <c r="R193" s="414"/>
      <c r="S193" s="414"/>
      <c r="T193" s="414"/>
      <c r="U193" s="414"/>
    </row>
    <row r="194" spans="1:21" ht="18.75" customHeight="1" x14ac:dyDescent="0.25">
      <c r="A194" s="546"/>
      <c r="B194" s="547" t="s">
        <v>196</v>
      </c>
      <c r="C194" s="548"/>
      <c r="D194" s="548"/>
      <c r="E194" s="548"/>
      <c r="F194" s="548"/>
      <c r="G194" s="548"/>
      <c r="H194" s="549"/>
      <c r="I194" s="279">
        <f>SUM(I193)</f>
        <v>5087.6879065000003</v>
      </c>
      <c r="J194" s="558"/>
      <c r="K194" s="559"/>
      <c r="L194" s="559"/>
      <c r="M194" s="560"/>
      <c r="N194" s="312">
        <f t="shared" ref="N194:Q194" si="215">SUM(N193)</f>
        <v>763153.18597500003</v>
      </c>
      <c r="O194" s="312">
        <f t="shared" si="215"/>
        <v>11447.297789624999</v>
      </c>
      <c r="P194" s="312">
        <f t="shared" si="215"/>
        <v>774600.48376462504</v>
      </c>
      <c r="Q194" s="312">
        <f t="shared" si="215"/>
        <v>0</v>
      </c>
      <c r="R194" s="420">
        <v>1</v>
      </c>
      <c r="S194" s="421">
        <f t="shared" ref="S194:S247" si="216">R194*P194</f>
        <v>774600.48376462504</v>
      </c>
      <c r="T194" s="422">
        <v>0</v>
      </c>
      <c r="U194" s="421">
        <f t="shared" ref="U194:U247" si="217">P194*T194</f>
        <v>0</v>
      </c>
    </row>
    <row r="195" spans="1:21" ht="18.75" customHeight="1" x14ac:dyDescent="0.25">
      <c r="A195" s="545" t="s">
        <v>635</v>
      </c>
      <c r="B195" s="266" t="s">
        <v>829</v>
      </c>
      <c r="C195" s="267" t="s">
        <v>509</v>
      </c>
      <c r="D195" s="267" t="s">
        <v>502</v>
      </c>
      <c r="E195" s="266"/>
      <c r="F195" s="275" t="s">
        <v>510</v>
      </c>
      <c r="G195" s="267" t="s">
        <v>454</v>
      </c>
      <c r="H195" s="268" t="s">
        <v>628</v>
      </c>
      <c r="I195" s="269">
        <v>7634.5337947799999</v>
      </c>
      <c r="J195" s="268" t="s">
        <v>505</v>
      </c>
      <c r="K195" s="303">
        <f>VLOOKUP(J195,$W$6:$X$11,2,FALSE)</f>
        <v>150</v>
      </c>
      <c r="L195" s="268"/>
      <c r="M195" s="303">
        <f t="shared" ref="M195" si="218">IF(L195="Flood Prone", K195*20%, K195)</f>
        <v>150</v>
      </c>
      <c r="N195" s="303">
        <f t="shared" ref="N195" si="219">M195*I195</f>
        <v>1145180.0692169999</v>
      </c>
      <c r="O195" s="303">
        <f t="shared" ref="O195" si="220">N195*1.5%</f>
        <v>17177.701038255</v>
      </c>
      <c r="P195" s="303">
        <f t="shared" ref="P195" si="221">SUM(N195:O195)</f>
        <v>1162357.7702552548</v>
      </c>
      <c r="Q195" s="303">
        <v>0</v>
      </c>
      <c r="R195" s="414"/>
      <c r="S195" s="414"/>
      <c r="T195" s="414"/>
      <c r="U195" s="414"/>
    </row>
    <row r="196" spans="1:21" ht="18.75" customHeight="1" x14ac:dyDescent="0.25">
      <c r="A196" s="546"/>
      <c r="B196" s="547" t="s">
        <v>196</v>
      </c>
      <c r="C196" s="548"/>
      <c r="D196" s="548"/>
      <c r="E196" s="548"/>
      <c r="F196" s="548"/>
      <c r="G196" s="548"/>
      <c r="H196" s="549"/>
      <c r="I196" s="279">
        <f>SUM(I195)</f>
        <v>7634.5337947799999</v>
      </c>
      <c r="J196" s="558"/>
      <c r="K196" s="559"/>
      <c r="L196" s="559"/>
      <c r="M196" s="560"/>
      <c r="N196" s="312">
        <f t="shared" ref="N196:Q196" si="222">SUM(N195)</f>
        <v>1145180.0692169999</v>
      </c>
      <c r="O196" s="312">
        <f t="shared" si="222"/>
        <v>17177.701038255</v>
      </c>
      <c r="P196" s="312">
        <f t="shared" si="222"/>
        <v>1162357.7702552548</v>
      </c>
      <c r="Q196" s="312">
        <f t="shared" si="222"/>
        <v>0</v>
      </c>
      <c r="R196" s="420">
        <v>1</v>
      </c>
      <c r="S196" s="421">
        <f t="shared" si="216"/>
        <v>1162357.7702552548</v>
      </c>
      <c r="T196" s="422">
        <v>0</v>
      </c>
      <c r="U196" s="421">
        <f t="shared" si="217"/>
        <v>0</v>
      </c>
    </row>
    <row r="197" spans="1:21" ht="18.75" customHeight="1" x14ac:dyDescent="0.25">
      <c r="A197" s="545" t="s">
        <v>636</v>
      </c>
      <c r="B197" s="266" t="s">
        <v>830</v>
      </c>
      <c r="C197" s="267" t="s">
        <v>509</v>
      </c>
      <c r="D197" s="267" t="s">
        <v>502</v>
      </c>
      <c r="E197" s="266"/>
      <c r="F197" s="275" t="s">
        <v>510</v>
      </c>
      <c r="G197" s="267" t="s">
        <v>454</v>
      </c>
      <c r="H197" s="268" t="s">
        <v>628</v>
      </c>
      <c r="I197" s="269">
        <v>1312.8094817199999</v>
      </c>
      <c r="J197" s="268" t="s">
        <v>505</v>
      </c>
      <c r="K197" s="303">
        <f>VLOOKUP(J197,$W$6:$X$11,2,FALSE)</f>
        <v>150</v>
      </c>
      <c r="L197" s="268"/>
      <c r="M197" s="303">
        <f t="shared" ref="M197" si="223">IF(L197="Flood Prone", K197*20%, K197)</f>
        <v>150</v>
      </c>
      <c r="N197" s="303">
        <f t="shared" ref="N197" si="224">M197*I197</f>
        <v>196921.42225799998</v>
      </c>
      <c r="O197" s="303">
        <f t="shared" ref="O197" si="225">N197*1.5%</f>
        <v>2953.8213338699998</v>
      </c>
      <c r="P197" s="303">
        <f t="shared" ref="P197" si="226">SUM(N197:O197)</f>
        <v>199875.24359186998</v>
      </c>
      <c r="Q197" s="303">
        <v>0</v>
      </c>
      <c r="R197" s="414"/>
      <c r="S197" s="414"/>
      <c r="T197" s="414"/>
      <c r="U197" s="414"/>
    </row>
    <row r="198" spans="1:21" ht="18.75" customHeight="1" x14ac:dyDescent="0.25">
      <c r="A198" s="546"/>
      <c r="B198" s="266" t="s">
        <v>831</v>
      </c>
      <c r="C198" s="267" t="s">
        <v>591</v>
      </c>
      <c r="D198" s="267" t="s">
        <v>637</v>
      </c>
      <c r="E198" s="266"/>
      <c r="F198" s="275" t="s">
        <v>638</v>
      </c>
      <c r="G198" s="267" t="s">
        <v>514</v>
      </c>
      <c r="H198" s="268" t="s">
        <v>628</v>
      </c>
      <c r="I198" s="269">
        <v>1787.03180931</v>
      </c>
      <c r="J198" s="268" t="s">
        <v>505</v>
      </c>
      <c r="K198" s="303">
        <f>VLOOKUP(J198,$W$6:$X$11,2,FALSE)</f>
        <v>150</v>
      </c>
      <c r="L198" s="268"/>
      <c r="M198" s="303">
        <f t="shared" ref="M198:M199" si="227">IF(L198="Flood Prone", K198*20%, K198)</f>
        <v>150</v>
      </c>
      <c r="N198" s="303">
        <f t="shared" ref="N198:N199" si="228">M198*I198</f>
        <v>268054.7713965</v>
      </c>
      <c r="O198" s="303">
        <f t="shared" ref="O198:O199" si="229">N198*1.5%</f>
        <v>4020.8215709474998</v>
      </c>
      <c r="P198" s="303">
        <f t="shared" ref="P198:P199" si="230">SUM(N198:O198)</f>
        <v>272075.59296744748</v>
      </c>
      <c r="Q198" s="303">
        <v>0</v>
      </c>
      <c r="R198" s="414"/>
      <c r="S198" s="414"/>
      <c r="T198" s="414"/>
      <c r="U198" s="414"/>
    </row>
    <row r="199" spans="1:21" ht="18.75" customHeight="1" x14ac:dyDescent="0.25">
      <c r="A199" s="546"/>
      <c r="B199" s="266" t="s">
        <v>832</v>
      </c>
      <c r="C199" s="267" t="s">
        <v>511</v>
      </c>
      <c r="D199" s="267" t="s">
        <v>502</v>
      </c>
      <c r="E199" s="267" t="s">
        <v>512</v>
      </c>
      <c r="F199" s="275" t="s">
        <v>513</v>
      </c>
      <c r="G199" s="267" t="s">
        <v>514</v>
      </c>
      <c r="H199" s="268" t="s">
        <v>628</v>
      </c>
      <c r="I199" s="269">
        <v>6488.31148441</v>
      </c>
      <c r="J199" s="268" t="s">
        <v>505</v>
      </c>
      <c r="K199" s="303">
        <f>VLOOKUP(J199,$W$6:$X$11,2,FALSE)</f>
        <v>150</v>
      </c>
      <c r="L199" s="268"/>
      <c r="M199" s="303">
        <f t="shared" si="227"/>
        <v>150</v>
      </c>
      <c r="N199" s="303">
        <f t="shared" si="228"/>
        <v>973246.72266149998</v>
      </c>
      <c r="O199" s="303">
        <f t="shared" si="229"/>
        <v>14598.7008399225</v>
      </c>
      <c r="P199" s="303">
        <f t="shared" si="230"/>
        <v>987845.42350142251</v>
      </c>
      <c r="Q199" s="303">
        <v>0</v>
      </c>
      <c r="R199" s="414"/>
      <c r="S199" s="414"/>
      <c r="T199" s="414"/>
      <c r="U199" s="414"/>
    </row>
    <row r="200" spans="1:21" ht="18.75" customHeight="1" x14ac:dyDescent="0.25">
      <c r="A200" s="550"/>
      <c r="B200" s="547" t="s">
        <v>196</v>
      </c>
      <c r="C200" s="548"/>
      <c r="D200" s="548"/>
      <c r="E200" s="548"/>
      <c r="F200" s="548"/>
      <c r="G200" s="548"/>
      <c r="H200" s="549"/>
      <c r="I200" s="279">
        <f>SUM(I197:I199)</f>
        <v>9588.1527754399995</v>
      </c>
      <c r="J200" s="558"/>
      <c r="K200" s="559"/>
      <c r="L200" s="559"/>
      <c r="M200" s="560"/>
      <c r="N200" s="312">
        <f t="shared" ref="N200:Q200" si="231">SUM(N197:N199)</f>
        <v>1438222.9163159998</v>
      </c>
      <c r="O200" s="312">
        <f t="shared" si="231"/>
        <v>21573.343744739999</v>
      </c>
      <c r="P200" s="312">
        <f t="shared" si="231"/>
        <v>1459796.2600607399</v>
      </c>
      <c r="Q200" s="312">
        <f t="shared" si="231"/>
        <v>0</v>
      </c>
      <c r="R200" s="420">
        <v>1</v>
      </c>
      <c r="S200" s="421">
        <f t="shared" si="216"/>
        <v>1459796.2600607399</v>
      </c>
      <c r="T200" s="422">
        <v>0</v>
      </c>
      <c r="U200" s="421">
        <f t="shared" si="217"/>
        <v>0</v>
      </c>
    </row>
    <row r="201" spans="1:21" ht="18.75" customHeight="1" x14ac:dyDescent="0.25">
      <c r="A201" s="545" t="s">
        <v>641</v>
      </c>
      <c r="B201" s="266" t="s">
        <v>833</v>
      </c>
      <c r="C201" s="267" t="s">
        <v>515</v>
      </c>
      <c r="D201" s="267" t="s">
        <v>639</v>
      </c>
      <c r="E201" s="266"/>
      <c r="F201" s="275" t="s">
        <v>640</v>
      </c>
      <c r="G201" s="267" t="s">
        <v>518</v>
      </c>
      <c r="H201" s="268" t="s">
        <v>628</v>
      </c>
      <c r="I201" s="269">
        <v>10997.93</v>
      </c>
      <c r="J201" s="268" t="s">
        <v>505</v>
      </c>
      <c r="K201" s="303">
        <f>VLOOKUP(J201,$W$6:$X$11,2,FALSE)</f>
        <v>150</v>
      </c>
      <c r="L201" s="268"/>
      <c r="M201" s="303">
        <f t="shared" ref="M201" si="232">IF(L201="Flood Prone", K201*20%, K201)</f>
        <v>150</v>
      </c>
      <c r="N201" s="303">
        <f t="shared" ref="N201" si="233">M201*I201</f>
        <v>1649689.5</v>
      </c>
      <c r="O201" s="303">
        <f t="shared" ref="O201" si="234">N201*1.5%</f>
        <v>24745.342499999999</v>
      </c>
      <c r="P201" s="303">
        <f t="shared" ref="P201" si="235">SUM(N201:O201)</f>
        <v>1674434.8425</v>
      </c>
      <c r="Q201" s="303">
        <v>0</v>
      </c>
      <c r="R201" s="414"/>
      <c r="S201" s="414"/>
      <c r="T201" s="414"/>
      <c r="U201" s="414"/>
    </row>
    <row r="202" spans="1:21" ht="18.75" customHeight="1" x14ac:dyDescent="0.25">
      <c r="A202" s="546"/>
      <c r="B202" s="266" t="s">
        <v>833</v>
      </c>
      <c r="C202" s="267" t="s">
        <v>515</v>
      </c>
      <c r="D202" s="267" t="s">
        <v>639</v>
      </c>
      <c r="E202" s="266"/>
      <c r="F202" s="275" t="s">
        <v>640</v>
      </c>
      <c r="G202" s="267" t="s">
        <v>518</v>
      </c>
      <c r="H202" s="268" t="s">
        <v>628</v>
      </c>
      <c r="I202" s="269">
        <v>1396</v>
      </c>
      <c r="J202" s="268" t="s">
        <v>534</v>
      </c>
      <c r="K202" s="303">
        <f>VLOOKUP(J202,$W$6:$X$11,2,FALSE)</f>
        <v>175</v>
      </c>
      <c r="L202" s="268"/>
      <c r="M202" s="303">
        <f t="shared" ref="M202" si="236">IF(L202="Flood Prone", K202*20%, K202)</f>
        <v>175</v>
      </c>
      <c r="N202" s="303">
        <f t="shared" ref="N202" si="237">M202*I202</f>
        <v>244300</v>
      </c>
      <c r="O202" s="303">
        <f t="shared" ref="O202" si="238">N202*1.5%</f>
        <v>3664.5</v>
      </c>
      <c r="P202" s="303">
        <f t="shared" ref="P202" si="239">SUM(N202:O202)</f>
        <v>247964.5</v>
      </c>
      <c r="Q202" s="303">
        <v>0</v>
      </c>
      <c r="R202" s="414"/>
      <c r="S202" s="414"/>
      <c r="T202" s="414"/>
      <c r="U202" s="414"/>
    </row>
    <row r="203" spans="1:21" ht="18.75" customHeight="1" x14ac:dyDescent="0.25">
      <c r="A203" s="546"/>
      <c r="B203" s="547" t="s">
        <v>196</v>
      </c>
      <c r="C203" s="548"/>
      <c r="D203" s="548"/>
      <c r="E203" s="548"/>
      <c r="F203" s="548"/>
      <c r="G203" s="548"/>
      <c r="H203" s="549"/>
      <c r="I203" s="279">
        <f>SUM(I201:I202)</f>
        <v>12393.93</v>
      </c>
      <c r="J203" s="558"/>
      <c r="K203" s="559"/>
      <c r="L203" s="559"/>
      <c r="M203" s="560"/>
      <c r="N203" s="312">
        <f t="shared" ref="N203:Q203" si="240">SUM(N201:N202)</f>
        <v>1893989.5</v>
      </c>
      <c r="O203" s="312">
        <f t="shared" si="240"/>
        <v>28409.842499999999</v>
      </c>
      <c r="P203" s="312">
        <f t="shared" si="240"/>
        <v>1922399.3425</v>
      </c>
      <c r="Q203" s="312">
        <f t="shared" si="240"/>
        <v>0</v>
      </c>
      <c r="R203" s="420">
        <v>1</v>
      </c>
      <c r="S203" s="421">
        <f t="shared" si="216"/>
        <v>1922399.3425</v>
      </c>
      <c r="T203" s="422">
        <v>0</v>
      </c>
      <c r="U203" s="421">
        <f t="shared" si="217"/>
        <v>0</v>
      </c>
    </row>
    <row r="204" spans="1:21" ht="18.75" customHeight="1" x14ac:dyDescent="0.25">
      <c r="A204" s="545" t="s">
        <v>643</v>
      </c>
      <c r="B204" s="266" t="s">
        <v>834</v>
      </c>
      <c r="C204" s="267" t="s">
        <v>561</v>
      </c>
      <c r="D204" s="267" t="s">
        <v>552</v>
      </c>
      <c r="E204" s="266"/>
      <c r="F204" s="276"/>
      <c r="G204" s="267" t="s">
        <v>642</v>
      </c>
      <c r="H204" s="268" t="s">
        <v>628</v>
      </c>
      <c r="I204" s="269">
        <v>1763.2683696300001</v>
      </c>
      <c r="J204" s="268" t="s">
        <v>505</v>
      </c>
      <c r="K204" s="303">
        <f>VLOOKUP(J204,$W$6:$X$11,2,FALSE)</f>
        <v>150</v>
      </c>
      <c r="L204" s="268"/>
      <c r="M204" s="303">
        <f t="shared" ref="M204:M205" si="241">IF(L204="Flood Prone", K204*20%, K204)</f>
        <v>150</v>
      </c>
      <c r="N204" s="303">
        <f t="shared" ref="N204:N205" si="242">M204*I204</f>
        <v>264490.25544450001</v>
      </c>
      <c r="O204" s="303">
        <f t="shared" ref="O204:O205" si="243">N204*1.5%</f>
        <v>3967.3538316674999</v>
      </c>
      <c r="P204" s="303">
        <f t="shared" ref="P204:P205" si="244">SUM(N204:O204)</f>
        <v>268457.60927616752</v>
      </c>
      <c r="Q204" s="303">
        <v>0</v>
      </c>
      <c r="R204" s="414"/>
      <c r="S204" s="414"/>
      <c r="T204" s="414"/>
      <c r="U204" s="414"/>
    </row>
    <row r="205" spans="1:21" ht="18.75" customHeight="1" x14ac:dyDescent="0.25">
      <c r="A205" s="546"/>
      <c r="B205" s="266" t="s">
        <v>835</v>
      </c>
      <c r="C205" s="267" t="s">
        <v>515</v>
      </c>
      <c r="D205" s="267" t="s">
        <v>644</v>
      </c>
      <c r="E205" s="266"/>
      <c r="F205" s="276"/>
      <c r="G205" s="267" t="s">
        <v>642</v>
      </c>
      <c r="H205" s="268" t="s">
        <v>628</v>
      </c>
      <c r="I205" s="269">
        <v>6787.6832485100003</v>
      </c>
      <c r="J205" s="268" t="s">
        <v>505</v>
      </c>
      <c r="K205" s="303">
        <f>VLOOKUP(J205,$W$6:$X$11,2,FALSE)</f>
        <v>150</v>
      </c>
      <c r="L205" s="268"/>
      <c r="M205" s="303">
        <f t="shared" si="241"/>
        <v>150</v>
      </c>
      <c r="N205" s="303">
        <f t="shared" si="242"/>
        <v>1018152.4872765001</v>
      </c>
      <c r="O205" s="303">
        <f t="shared" si="243"/>
        <v>15272.287309147501</v>
      </c>
      <c r="P205" s="303">
        <f t="shared" si="244"/>
        <v>1033424.7745856476</v>
      </c>
      <c r="Q205" s="303">
        <v>0</v>
      </c>
      <c r="R205" s="414"/>
      <c r="S205" s="414"/>
      <c r="T205" s="414"/>
      <c r="U205" s="414"/>
    </row>
    <row r="206" spans="1:21" ht="18.75" customHeight="1" x14ac:dyDescent="0.25">
      <c r="A206" s="546"/>
      <c r="B206" s="547" t="s">
        <v>196</v>
      </c>
      <c r="C206" s="548"/>
      <c r="D206" s="548"/>
      <c r="E206" s="548"/>
      <c r="F206" s="548"/>
      <c r="G206" s="548"/>
      <c r="H206" s="549"/>
      <c r="I206" s="279">
        <f>SUM(I204:I205)</f>
        <v>8550.9516181399995</v>
      </c>
      <c r="J206" s="558"/>
      <c r="K206" s="559"/>
      <c r="L206" s="559"/>
      <c r="M206" s="560"/>
      <c r="N206" s="312">
        <f t="shared" ref="N206:Q206" si="245">SUM(N204:N205)</f>
        <v>1282642.7427210002</v>
      </c>
      <c r="O206" s="312">
        <f t="shared" si="245"/>
        <v>19239.641140815002</v>
      </c>
      <c r="P206" s="312">
        <f t="shared" si="245"/>
        <v>1301882.3838618151</v>
      </c>
      <c r="Q206" s="312">
        <f t="shared" si="245"/>
        <v>0</v>
      </c>
      <c r="R206" s="420">
        <v>1</v>
      </c>
      <c r="S206" s="421">
        <f t="shared" si="216"/>
        <v>1301882.3838618151</v>
      </c>
      <c r="T206" s="422">
        <v>0</v>
      </c>
      <c r="U206" s="421">
        <f t="shared" si="217"/>
        <v>0</v>
      </c>
    </row>
    <row r="207" spans="1:21" ht="18.75" customHeight="1" x14ac:dyDescent="0.25">
      <c r="A207" s="545" t="s">
        <v>645</v>
      </c>
      <c r="B207" s="266" t="s">
        <v>836</v>
      </c>
      <c r="C207" s="267" t="s">
        <v>541</v>
      </c>
      <c r="D207" s="267" t="s">
        <v>545</v>
      </c>
      <c r="E207" s="266"/>
      <c r="F207" s="275" t="s">
        <v>546</v>
      </c>
      <c r="G207" s="267" t="s">
        <v>533</v>
      </c>
      <c r="H207" s="268" t="s">
        <v>628</v>
      </c>
      <c r="I207" s="269">
        <v>9.6783411732999998</v>
      </c>
      <c r="J207" s="268" t="s">
        <v>538</v>
      </c>
      <c r="K207" s="303">
        <f>VLOOKUP(J207,$W$6:$X$11,2,FALSE)</f>
        <v>225</v>
      </c>
      <c r="L207" s="268"/>
      <c r="M207" s="303">
        <f t="shared" ref="M207:M208" si="246">IF(L207="Flood Prone", K207*20%, K207)</f>
        <v>225</v>
      </c>
      <c r="N207" s="303">
        <f t="shared" ref="N207:N208" si="247">M207*I207</f>
        <v>2177.6267639924999</v>
      </c>
      <c r="O207" s="303">
        <f t="shared" ref="O207:O208" si="248">N207*1.5%</f>
        <v>32.6644014598875</v>
      </c>
      <c r="P207" s="303">
        <f t="shared" ref="P207:P208" si="249">SUM(N207:O207)</f>
        <v>2210.2911654523873</v>
      </c>
      <c r="Q207" s="303">
        <v>0</v>
      </c>
      <c r="R207" s="414"/>
      <c r="S207" s="414"/>
      <c r="T207" s="414"/>
      <c r="U207" s="414"/>
    </row>
    <row r="208" spans="1:21" ht="18.75" customHeight="1" x14ac:dyDescent="0.25">
      <c r="A208" s="546"/>
      <c r="B208" s="266" t="s">
        <v>837</v>
      </c>
      <c r="C208" s="267" t="s">
        <v>519</v>
      </c>
      <c r="D208" s="267" t="s">
        <v>547</v>
      </c>
      <c r="E208" s="266"/>
      <c r="F208" s="275" t="s">
        <v>548</v>
      </c>
      <c r="G208" s="267" t="s">
        <v>533</v>
      </c>
      <c r="H208" s="268" t="s">
        <v>628</v>
      </c>
      <c r="I208" s="269">
        <v>5826.67302208</v>
      </c>
      <c r="J208" s="268" t="s">
        <v>538</v>
      </c>
      <c r="K208" s="303">
        <f>VLOOKUP(J208,$W$6:$X$11,2,FALSE)</f>
        <v>225</v>
      </c>
      <c r="L208" s="268"/>
      <c r="M208" s="303">
        <f t="shared" si="246"/>
        <v>225</v>
      </c>
      <c r="N208" s="303">
        <f t="shared" si="247"/>
        <v>1311001.4299679999</v>
      </c>
      <c r="O208" s="303">
        <f t="shared" si="248"/>
        <v>19665.021449519998</v>
      </c>
      <c r="P208" s="303">
        <f t="shared" si="249"/>
        <v>1330666.4514175199</v>
      </c>
      <c r="Q208" s="303">
        <v>0</v>
      </c>
      <c r="R208" s="414"/>
      <c r="S208" s="414"/>
      <c r="T208" s="414"/>
      <c r="U208" s="414"/>
    </row>
    <row r="209" spans="1:21" ht="18.75" customHeight="1" x14ac:dyDescent="0.25">
      <c r="A209" s="546"/>
      <c r="B209" s="547" t="s">
        <v>196</v>
      </c>
      <c r="C209" s="548"/>
      <c r="D209" s="548"/>
      <c r="E209" s="548"/>
      <c r="F209" s="548"/>
      <c r="G209" s="548"/>
      <c r="H209" s="549"/>
      <c r="I209" s="279">
        <f>SUM(I207:I208)</f>
        <v>5836.3513632533004</v>
      </c>
      <c r="J209" s="558"/>
      <c r="K209" s="559"/>
      <c r="L209" s="559"/>
      <c r="M209" s="560"/>
      <c r="N209" s="312">
        <f t="shared" ref="N209:Q209" si="250">SUM(N207:N208)</f>
        <v>1313179.0567319924</v>
      </c>
      <c r="O209" s="312">
        <f t="shared" si="250"/>
        <v>19697.685850979884</v>
      </c>
      <c r="P209" s="312">
        <f t="shared" si="250"/>
        <v>1332876.7425829724</v>
      </c>
      <c r="Q209" s="312">
        <f t="shared" si="250"/>
        <v>0</v>
      </c>
      <c r="R209" s="420">
        <v>1</v>
      </c>
      <c r="S209" s="421">
        <f t="shared" si="216"/>
        <v>1332876.7425829724</v>
      </c>
      <c r="T209" s="422">
        <v>0</v>
      </c>
      <c r="U209" s="421">
        <f t="shared" si="217"/>
        <v>0</v>
      </c>
    </row>
    <row r="210" spans="1:21" ht="18.75" customHeight="1" x14ac:dyDescent="0.25">
      <c r="A210" s="545" t="s">
        <v>646</v>
      </c>
      <c r="B210" s="266" t="s">
        <v>838</v>
      </c>
      <c r="C210" s="267" t="s">
        <v>519</v>
      </c>
      <c r="D210" s="267" t="s">
        <v>625</v>
      </c>
      <c r="E210" s="266"/>
      <c r="F210" s="275" t="s">
        <v>626</v>
      </c>
      <c r="G210" s="267" t="s">
        <v>620</v>
      </c>
      <c r="H210" s="268" t="s">
        <v>628</v>
      </c>
      <c r="I210" s="269">
        <v>32935.476270899999</v>
      </c>
      <c r="J210" s="268" t="s">
        <v>505</v>
      </c>
      <c r="K210" s="303">
        <f>VLOOKUP(J210,$W$6:$X$11,2,FALSE)</f>
        <v>150</v>
      </c>
      <c r="L210" s="268"/>
      <c r="M210" s="303">
        <f t="shared" ref="M210" si="251">IF(L210="Flood Prone", K210*20%, K210)</f>
        <v>150</v>
      </c>
      <c r="N210" s="303">
        <f t="shared" ref="N210" si="252">M210*I210</f>
        <v>4940321.4406349994</v>
      </c>
      <c r="O210" s="303">
        <f t="shared" ref="O210" si="253">N210*1.5%</f>
        <v>74104.821609524995</v>
      </c>
      <c r="P210" s="303">
        <f t="shared" ref="P210" si="254">SUM(N210:O210)</f>
        <v>5014426.2622445244</v>
      </c>
      <c r="Q210" s="303">
        <v>0</v>
      </c>
      <c r="R210" s="414"/>
      <c r="S210" s="414"/>
      <c r="T210" s="414"/>
      <c r="U210" s="414"/>
    </row>
    <row r="211" spans="1:21" ht="18.75" customHeight="1" x14ac:dyDescent="0.25">
      <c r="A211" s="546"/>
      <c r="B211" s="547" t="s">
        <v>196</v>
      </c>
      <c r="C211" s="548"/>
      <c r="D211" s="548"/>
      <c r="E211" s="548"/>
      <c r="F211" s="548"/>
      <c r="G211" s="548"/>
      <c r="H211" s="549"/>
      <c r="I211" s="279">
        <f>SUM(I210)</f>
        <v>32935.476270899999</v>
      </c>
      <c r="J211" s="558"/>
      <c r="K211" s="559"/>
      <c r="L211" s="559"/>
      <c r="M211" s="560"/>
      <c r="N211" s="312">
        <f t="shared" ref="N211:Q211" si="255">SUM(N210)</f>
        <v>4940321.4406349994</v>
      </c>
      <c r="O211" s="312">
        <f t="shared" si="255"/>
        <v>74104.821609524995</v>
      </c>
      <c r="P211" s="312">
        <f t="shared" si="255"/>
        <v>5014426.2622445244</v>
      </c>
      <c r="Q211" s="312">
        <f t="shared" si="255"/>
        <v>0</v>
      </c>
      <c r="R211" s="420">
        <v>1</v>
      </c>
      <c r="S211" s="421">
        <f t="shared" si="216"/>
        <v>5014426.2622445244</v>
      </c>
      <c r="T211" s="422">
        <v>0</v>
      </c>
      <c r="U211" s="421">
        <f t="shared" si="217"/>
        <v>0</v>
      </c>
    </row>
    <row r="212" spans="1:21" ht="18.75" customHeight="1" x14ac:dyDescent="0.25">
      <c r="A212" s="545" t="s">
        <v>647</v>
      </c>
      <c r="B212" s="266" t="s">
        <v>839</v>
      </c>
      <c r="C212" s="267" t="s">
        <v>532</v>
      </c>
      <c r="D212" s="267" t="s">
        <v>556</v>
      </c>
      <c r="E212" s="266"/>
      <c r="F212" s="275" t="s">
        <v>532</v>
      </c>
      <c r="G212" s="267" t="s">
        <v>518</v>
      </c>
      <c r="H212" s="268" t="s">
        <v>628</v>
      </c>
      <c r="I212" s="269">
        <v>1091.5506434199999</v>
      </c>
      <c r="J212" s="268" t="s">
        <v>534</v>
      </c>
      <c r="K212" s="303">
        <f>VLOOKUP(J212,$W$6:$X$11,2,FALSE)</f>
        <v>175</v>
      </c>
      <c r="L212" s="268" t="s">
        <v>746</v>
      </c>
      <c r="M212" s="303">
        <f t="shared" ref="M212" si="256">IF(L212="Flood Prone", K212*20%, K212)</f>
        <v>35</v>
      </c>
      <c r="N212" s="303">
        <f t="shared" ref="N212" si="257">M212*I212</f>
        <v>38204.272519699996</v>
      </c>
      <c r="O212" s="303">
        <f t="shared" ref="O212" si="258">N212*1.5%</f>
        <v>573.06408779549997</v>
      </c>
      <c r="P212" s="303">
        <f t="shared" ref="P212" si="259">SUM(N212:O212)</f>
        <v>38777.336607495497</v>
      </c>
      <c r="Q212" s="303">
        <v>0</v>
      </c>
      <c r="R212" s="414"/>
      <c r="S212" s="414"/>
      <c r="T212" s="414"/>
      <c r="U212" s="414"/>
    </row>
    <row r="213" spans="1:21" ht="18.75" customHeight="1" x14ac:dyDescent="0.25">
      <c r="A213" s="546"/>
      <c r="B213" s="266" t="s">
        <v>839</v>
      </c>
      <c r="C213" s="267" t="s">
        <v>532</v>
      </c>
      <c r="D213" s="267" t="s">
        <v>556</v>
      </c>
      <c r="E213" s="266"/>
      <c r="F213" s="275" t="s">
        <v>532</v>
      </c>
      <c r="G213" s="267" t="s">
        <v>518</v>
      </c>
      <c r="H213" s="268" t="s">
        <v>628</v>
      </c>
      <c r="I213" s="269">
        <v>2028.5864221700001</v>
      </c>
      <c r="J213" s="268" t="s">
        <v>534</v>
      </c>
      <c r="K213" s="303">
        <f>VLOOKUP(J213,$W$6:$X$11,2,FALSE)</f>
        <v>175</v>
      </c>
      <c r="L213" s="268"/>
      <c r="M213" s="303">
        <f t="shared" ref="M213:M216" si="260">IF(L213="Flood Prone", K213*20%, K213)</f>
        <v>175</v>
      </c>
      <c r="N213" s="303">
        <f t="shared" ref="N213:N216" si="261">M213*I213</f>
        <v>355002.62387975003</v>
      </c>
      <c r="O213" s="303">
        <f t="shared" ref="O213:O216" si="262">N213*1.5%</f>
        <v>5325.0393581962499</v>
      </c>
      <c r="P213" s="303">
        <f t="shared" ref="P213:P216" si="263">SUM(N213:O213)</f>
        <v>360327.66323794628</v>
      </c>
      <c r="Q213" s="303">
        <v>0</v>
      </c>
      <c r="R213" s="414"/>
      <c r="S213" s="414"/>
      <c r="T213" s="414"/>
      <c r="U213" s="414"/>
    </row>
    <row r="214" spans="1:21" ht="18.75" customHeight="1" x14ac:dyDescent="0.25">
      <c r="A214" s="546"/>
      <c r="B214" s="266" t="s">
        <v>840</v>
      </c>
      <c r="C214" s="267" t="s">
        <v>648</v>
      </c>
      <c r="D214" s="267" t="s">
        <v>556</v>
      </c>
      <c r="E214" s="266"/>
      <c r="F214" s="275" t="s">
        <v>649</v>
      </c>
      <c r="G214" s="267" t="s">
        <v>518</v>
      </c>
      <c r="H214" s="268" t="s">
        <v>628</v>
      </c>
      <c r="I214" s="269">
        <v>1.0178515774700001</v>
      </c>
      <c r="J214" s="268" t="s">
        <v>534</v>
      </c>
      <c r="K214" s="303">
        <f>VLOOKUP(J214,$W$6:$X$11,2,FALSE)</f>
        <v>175</v>
      </c>
      <c r="L214" s="268" t="s">
        <v>746</v>
      </c>
      <c r="M214" s="303">
        <f t="shared" si="260"/>
        <v>35</v>
      </c>
      <c r="N214" s="303">
        <f t="shared" si="261"/>
        <v>35.624805211450003</v>
      </c>
      <c r="O214" s="303">
        <f t="shared" si="262"/>
        <v>0.53437207817175003</v>
      </c>
      <c r="P214" s="303">
        <f t="shared" si="263"/>
        <v>36.159177289621752</v>
      </c>
      <c r="Q214" s="303">
        <v>0</v>
      </c>
      <c r="R214" s="414"/>
      <c r="S214" s="414"/>
      <c r="T214" s="414"/>
      <c r="U214" s="414"/>
    </row>
    <row r="215" spans="1:21" ht="18.75" customHeight="1" x14ac:dyDescent="0.25">
      <c r="A215" s="546"/>
      <c r="B215" s="266" t="s">
        <v>841</v>
      </c>
      <c r="C215" s="267" t="s">
        <v>540</v>
      </c>
      <c r="D215" s="267" t="s">
        <v>556</v>
      </c>
      <c r="E215" s="266"/>
      <c r="F215" s="275" t="s">
        <v>649</v>
      </c>
      <c r="G215" s="267" t="s">
        <v>518</v>
      </c>
      <c r="H215" s="268" t="s">
        <v>628</v>
      </c>
      <c r="I215" s="269">
        <v>535.59663598899999</v>
      </c>
      <c r="J215" s="268" t="s">
        <v>534</v>
      </c>
      <c r="K215" s="303">
        <f>VLOOKUP(J215,$W$6:$X$11,2,FALSE)</f>
        <v>175</v>
      </c>
      <c r="L215" s="268"/>
      <c r="M215" s="303">
        <f t="shared" si="260"/>
        <v>175</v>
      </c>
      <c r="N215" s="303">
        <f t="shared" si="261"/>
        <v>93729.411298074992</v>
      </c>
      <c r="O215" s="303">
        <f t="shared" si="262"/>
        <v>1405.9411694711248</v>
      </c>
      <c r="P215" s="303">
        <f t="shared" si="263"/>
        <v>95135.352467546123</v>
      </c>
      <c r="Q215" s="303">
        <v>0</v>
      </c>
      <c r="R215" s="414"/>
      <c r="S215" s="414"/>
      <c r="T215" s="414"/>
      <c r="U215" s="414"/>
    </row>
    <row r="216" spans="1:21" ht="18.75" customHeight="1" x14ac:dyDescent="0.25">
      <c r="A216" s="546"/>
      <c r="B216" s="266" t="s">
        <v>840</v>
      </c>
      <c r="C216" s="267" t="s">
        <v>648</v>
      </c>
      <c r="D216" s="267" t="s">
        <v>556</v>
      </c>
      <c r="E216" s="266"/>
      <c r="F216" s="275" t="s">
        <v>649</v>
      </c>
      <c r="G216" s="267" t="s">
        <v>518</v>
      </c>
      <c r="H216" s="268" t="s">
        <v>628</v>
      </c>
      <c r="I216" s="269">
        <v>16484.956291800001</v>
      </c>
      <c r="J216" s="268" t="s">
        <v>534</v>
      </c>
      <c r="K216" s="303">
        <f>VLOOKUP(J216,$W$6:$X$11,2,FALSE)</f>
        <v>175</v>
      </c>
      <c r="L216" s="268"/>
      <c r="M216" s="303">
        <f t="shared" si="260"/>
        <v>175</v>
      </c>
      <c r="N216" s="303">
        <f t="shared" si="261"/>
        <v>2884867.3510650001</v>
      </c>
      <c r="O216" s="303">
        <f t="shared" si="262"/>
        <v>43273.010265974997</v>
      </c>
      <c r="P216" s="303">
        <f t="shared" si="263"/>
        <v>2928140.3613309748</v>
      </c>
      <c r="Q216" s="303">
        <v>0</v>
      </c>
      <c r="R216" s="414"/>
      <c r="S216" s="414"/>
      <c r="T216" s="414"/>
      <c r="U216" s="414"/>
    </row>
    <row r="217" spans="1:21" ht="18.75" customHeight="1" x14ac:dyDescent="0.25">
      <c r="A217" s="550"/>
      <c r="B217" s="547" t="s">
        <v>196</v>
      </c>
      <c r="C217" s="548"/>
      <c r="D217" s="548"/>
      <c r="E217" s="548"/>
      <c r="F217" s="548"/>
      <c r="G217" s="548"/>
      <c r="H217" s="549"/>
      <c r="I217" s="279">
        <f>SUM(I212:I216)</f>
        <v>20141.707844956472</v>
      </c>
      <c r="J217" s="558"/>
      <c r="K217" s="559"/>
      <c r="L217" s="559"/>
      <c r="M217" s="560"/>
      <c r="N217" s="312">
        <f t="shared" ref="N217:Q217" si="264">SUM(N212:N216)</f>
        <v>3371839.2835677364</v>
      </c>
      <c r="O217" s="312">
        <f t="shared" si="264"/>
        <v>50577.589253516046</v>
      </c>
      <c r="P217" s="312">
        <f t="shared" si="264"/>
        <v>3422416.8728212523</v>
      </c>
      <c r="Q217" s="312">
        <f t="shared" si="264"/>
        <v>0</v>
      </c>
      <c r="R217" s="420">
        <v>1</v>
      </c>
      <c r="S217" s="421">
        <f t="shared" si="216"/>
        <v>3422416.8728212523</v>
      </c>
      <c r="T217" s="422">
        <v>0</v>
      </c>
      <c r="U217" s="421">
        <f t="shared" si="217"/>
        <v>0</v>
      </c>
    </row>
    <row r="218" spans="1:21" ht="18.75" customHeight="1" x14ac:dyDescent="0.25">
      <c r="A218" s="545" t="s">
        <v>652</v>
      </c>
      <c r="B218" s="266" t="s">
        <v>842</v>
      </c>
      <c r="C218" s="267" t="s">
        <v>540</v>
      </c>
      <c r="D218" s="267" t="s">
        <v>650</v>
      </c>
      <c r="E218" s="266"/>
      <c r="F218" s="275" t="s">
        <v>651</v>
      </c>
      <c r="G218" s="267" t="s">
        <v>454</v>
      </c>
      <c r="H218" s="268" t="s">
        <v>628</v>
      </c>
      <c r="I218" s="269">
        <v>5397.5882156100006</v>
      </c>
      <c r="J218" s="268" t="s">
        <v>505</v>
      </c>
      <c r="K218" s="303">
        <f>VLOOKUP(J218,$W$6:$X$11,2,FALSE)</f>
        <v>150</v>
      </c>
      <c r="L218" s="268"/>
      <c r="M218" s="303">
        <f t="shared" ref="M218" si="265">IF(L218="Flood Prone", K218*20%, K218)</f>
        <v>150</v>
      </c>
      <c r="N218" s="303">
        <f t="shared" ref="N218" si="266">M218*I218</f>
        <v>809638.23234150012</v>
      </c>
      <c r="O218" s="303">
        <f t="shared" ref="O218" si="267">N218*1.5%</f>
        <v>12144.573485122501</v>
      </c>
      <c r="P218" s="303">
        <f t="shared" ref="P218" si="268">SUM(N218:O218)</f>
        <v>821782.80582662264</v>
      </c>
      <c r="Q218" s="303">
        <v>0</v>
      </c>
      <c r="R218" s="414"/>
      <c r="S218" s="414"/>
      <c r="T218" s="414"/>
      <c r="U218" s="414"/>
    </row>
    <row r="219" spans="1:21" ht="18.75" customHeight="1" x14ac:dyDescent="0.25">
      <c r="A219" s="546"/>
      <c r="B219" s="547" t="s">
        <v>196</v>
      </c>
      <c r="C219" s="548"/>
      <c r="D219" s="548"/>
      <c r="E219" s="548"/>
      <c r="F219" s="548"/>
      <c r="G219" s="548"/>
      <c r="H219" s="549"/>
      <c r="I219" s="279">
        <f>SUM(I218)</f>
        <v>5397.5882156100006</v>
      </c>
      <c r="J219" s="558"/>
      <c r="K219" s="559"/>
      <c r="L219" s="559"/>
      <c r="M219" s="560"/>
      <c r="N219" s="312">
        <f t="shared" ref="N219:Q219" si="269">SUM(N218)</f>
        <v>809638.23234150012</v>
      </c>
      <c r="O219" s="312">
        <f t="shared" si="269"/>
        <v>12144.573485122501</v>
      </c>
      <c r="P219" s="312">
        <f t="shared" si="269"/>
        <v>821782.80582662264</v>
      </c>
      <c r="Q219" s="312">
        <f t="shared" si="269"/>
        <v>0</v>
      </c>
      <c r="R219" s="420">
        <v>1</v>
      </c>
      <c r="S219" s="421">
        <f t="shared" si="216"/>
        <v>821782.80582662264</v>
      </c>
      <c r="T219" s="422">
        <v>0</v>
      </c>
      <c r="U219" s="421">
        <f t="shared" si="217"/>
        <v>0</v>
      </c>
    </row>
    <row r="220" spans="1:21" ht="18.75" customHeight="1" x14ac:dyDescent="0.25">
      <c r="A220" s="545" t="s">
        <v>430</v>
      </c>
      <c r="B220" s="266" t="s">
        <v>843</v>
      </c>
      <c r="C220" s="267" t="s">
        <v>559</v>
      </c>
      <c r="D220" s="267" t="s">
        <v>560</v>
      </c>
      <c r="E220" s="266"/>
      <c r="F220" s="275" t="s">
        <v>561</v>
      </c>
      <c r="G220" s="267" t="s">
        <v>454</v>
      </c>
      <c r="H220" s="268" t="s">
        <v>628</v>
      </c>
      <c r="I220" s="269">
        <v>51639.030088300002</v>
      </c>
      <c r="J220" s="268" t="s">
        <v>505</v>
      </c>
      <c r="K220" s="303">
        <f>VLOOKUP(J220,$W$6:$X$11,2,FALSE)</f>
        <v>150</v>
      </c>
      <c r="L220" s="268" t="s">
        <v>746</v>
      </c>
      <c r="M220" s="303">
        <f t="shared" ref="M220" si="270">IF(L220="Flood Prone", K220*20%, K220)</f>
        <v>30</v>
      </c>
      <c r="N220" s="303">
        <f t="shared" ref="N220" si="271">M220*I220</f>
        <v>1549170.9026490001</v>
      </c>
      <c r="O220" s="303">
        <f t="shared" ref="O220" si="272">N220*1.5%</f>
        <v>23237.563539735002</v>
      </c>
      <c r="P220" s="303">
        <f t="shared" ref="P220" si="273">SUM(N220:O220)</f>
        <v>1572408.4661887351</v>
      </c>
      <c r="Q220" s="303">
        <v>0</v>
      </c>
      <c r="R220" s="414"/>
      <c r="S220" s="414"/>
      <c r="T220" s="414"/>
      <c r="U220" s="414"/>
    </row>
    <row r="221" spans="1:21" ht="18.75" customHeight="1" x14ac:dyDescent="0.25">
      <c r="A221" s="546"/>
      <c r="B221" s="547" t="s">
        <v>196</v>
      </c>
      <c r="C221" s="548"/>
      <c r="D221" s="548"/>
      <c r="E221" s="548"/>
      <c r="F221" s="548"/>
      <c r="G221" s="548"/>
      <c r="H221" s="549"/>
      <c r="I221" s="279">
        <f>SUM(I220)</f>
        <v>51639.030088300002</v>
      </c>
      <c r="J221" s="558"/>
      <c r="K221" s="559"/>
      <c r="L221" s="559"/>
      <c r="M221" s="560"/>
      <c r="N221" s="312">
        <f t="shared" ref="N221:Q221" si="274">SUM(N220)</f>
        <v>1549170.9026490001</v>
      </c>
      <c r="O221" s="312">
        <f t="shared" si="274"/>
        <v>23237.563539735002</v>
      </c>
      <c r="P221" s="312">
        <f t="shared" si="274"/>
        <v>1572408.4661887351</v>
      </c>
      <c r="Q221" s="312">
        <f t="shared" si="274"/>
        <v>0</v>
      </c>
      <c r="R221" s="420">
        <v>1</v>
      </c>
      <c r="S221" s="421">
        <f t="shared" si="216"/>
        <v>1572408.4661887351</v>
      </c>
      <c r="T221" s="422">
        <v>0</v>
      </c>
      <c r="U221" s="421">
        <f t="shared" si="217"/>
        <v>0</v>
      </c>
    </row>
    <row r="222" spans="1:21" ht="18.75" customHeight="1" x14ac:dyDescent="0.25">
      <c r="A222" s="545" t="s">
        <v>431</v>
      </c>
      <c r="B222" s="266" t="s">
        <v>844</v>
      </c>
      <c r="C222" s="267" t="s">
        <v>559</v>
      </c>
      <c r="D222" s="267" t="s">
        <v>560</v>
      </c>
      <c r="E222" s="266"/>
      <c r="F222" s="275" t="s">
        <v>561</v>
      </c>
      <c r="G222" s="267" t="s">
        <v>454</v>
      </c>
      <c r="H222" s="268" t="s">
        <v>628</v>
      </c>
      <c r="I222" s="269">
        <v>43742.371422800003</v>
      </c>
      <c r="J222" s="268" t="s">
        <v>505</v>
      </c>
      <c r="K222" s="303">
        <f t="shared" ref="K222:K227" si="275">VLOOKUP(J222,$W$6:$X$11,2,FALSE)</f>
        <v>150</v>
      </c>
      <c r="L222" s="268" t="s">
        <v>746</v>
      </c>
      <c r="M222" s="303">
        <f t="shared" ref="M222" si="276">IF(L222="Flood Prone", K222*20%, K222)</f>
        <v>30</v>
      </c>
      <c r="N222" s="303">
        <f t="shared" ref="N222" si="277">M222*I222</f>
        <v>1312271.1426840001</v>
      </c>
      <c r="O222" s="303">
        <f t="shared" ref="O222" si="278">N222*1.5%</f>
        <v>19684.067140260002</v>
      </c>
      <c r="P222" s="303">
        <f t="shared" ref="P222" si="279">SUM(N222:O222)</f>
        <v>1331955.2098242601</v>
      </c>
      <c r="Q222" s="303">
        <v>0</v>
      </c>
      <c r="R222" s="414"/>
      <c r="S222" s="414"/>
      <c r="T222" s="414"/>
      <c r="U222" s="414"/>
    </row>
    <row r="223" spans="1:21" ht="18.75" customHeight="1" x14ac:dyDescent="0.25">
      <c r="A223" s="546"/>
      <c r="B223" s="266" t="s">
        <v>844</v>
      </c>
      <c r="C223" s="267" t="s">
        <v>559</v>
      </c>
      <c r="D223" s="267" t="s">
        <v>560</v>
      </c>
      <c r="E223" s="266"/>
      <c r="F223" s="275" t="s">
        <v>561</v>
      </c>
      <c r="G223" s="267" t="s">
        <v>454</v>
      </c>
      <c r="H223" s="268" t="s">
        <v>628</v>
      </c>
      <c r="I223" s="269">
        <v>5510.2424660699999</v>
      </c>
      <c r="J223" s="268" t="s">
        <v>505</v>
      </c>
      <c r="K223" s="303">
        <f t="shared" si="275"/>
        <v>150</v>
      </c>
      <c r="L223" s="268"/>
      <c r="M223" s="303">
        <f t="shared" ref="M223:M227" si="280">IF(L223="Flood Prone", K223*20%, K223)</f>
        <v>150</v>
      </c>
      <c r="N223" s="303">
        <f t="shared" ref="N223:N227" si="281">M223*I223</f>
        <v>826536.36991050001</v>
      </c>
      <c r="O223" s="303">
        <f t="shared" ref="O223:O227" si="282">N223*1.5%</f>
        <v>12398.045548657499</v>
      </c>
      <c r="P223" s="303">
        <f t="shared" ref="P223:P227" si="283">SUM(N223:O223)</f>
        <v>838934.41545915755</v>
      </c>
      <c r="Q223" s="303">
        <v>0</v>
      </c>
      <c r="R223" s="414"/>
      <c r="S223" s="414"/>
      <c r="T223" s="414"/>
      <c r="U223" s="414"/>
    </row>
    <row r="224" spans="1:21" ht="18.75" customHeight="1" x14ac:dyDescent="0.25">
      <c r="A224" s="546"/>
      <c r="B224" s="266" t="s">
        <v>845</v>
      </c>
      <c r="C224" s="267" t="s">
        <v>568</v>
      </c>
      <c r="D224" s="267" t="s">
        <v>564</v>
      </c>
      <c r="E224" s="266"/>
      <c r="F224" s="275" t="s">
        <v>569</v>
      </c>
      <c r="G224" s="267" t="s">
        <v>454</v>
      </c>
      <c r="H224" s="268" t="s">
        <v>628</v>
      </c>
      <c r="I224" s="269">
        <v>767.00031779400001</v>
      </c>
      <c r="J224" s="268" t="s">
        <v>505</v>
      </c>
      <c r="K224" s="303">
        <f t="shared" si="275"/>
        <v>150</v>
      </c>
      <c r="L224" s="268" t="s">
        <v>746</v>
      </c>
      <c r="M224" s="303">
        <f t="shared" si="280"/>
        <v>30</v>
      </c>
      <c r="N224" s="303">
        <f t="shared" si="281"/>
        <v>23010.009533820001</v>
      </c>
      <c r="O224" s="303">
        <f t="shared" si="282"/>
        <v>345.15014300730002</v>
      </c>
      <c r="P224" s="303">
        <f t="shared" si="283"/>
        <v>23355.159676827301</v>
      </c>
      <c r="Q224" s="303">
        <v>0</v>
      </c>
      <c r="R224" s="414"/>
      <c r="S224" s="414"/>
      <c r="T224" s="414"/>
      <c r="U224" s="414"/>
    </row>
    <row r="225" spans="1:21" ht="18.75" customHeight="1" x14ac:dyDescent="0.25">
      <c r="A225" s="546"/>
      <c r="B225" s="266" t="s">
        <v>846</v>
      </c>
      <c r="C225" s="267" t="s">
        <v>563</v>
      </c>
      <c r="D225" s="267" t="s">
        <v>564</v>
      </c>
      <c r="E225" s="266"/>
      <c r="F225" s="275" t="s">
        <v>565</v>
      </c>
      <c r="G225" s="267" t="s">
        <v>454</v>
      </c>
      <c r="H225" s="268" t="s">
        <v>628</v>
      </c>
      <c r="I225" s="269">
        <v>1147.95104945</v>
      </c>
      <c r="J225" s="268" t="s">
        <v>505</v>
      </c>
      <c r="K225" s="303">
        <f t="shared" si="275"/>
        <v>150</v>
      </c>
      <c r="L225" s="268" t="s">
        <v>746</v>
      </c>
      <c r="M225" s="303">
        <f t="shared" si="280"/>
        <v>30</v>
      </c>
      <c r="N225" s="303">
        <f t="shared" si="281"/>
        <v>34438.531483500003</v>
      </c>
      <c r="O225" s="303">
        <f t="shared" si="282"/>
        <v>516.57797225249999</v>
      </c>
      <c r="P225" s="303">
        <f t="shared" si="283"/>
        <v>34955.109455752499</v>
      </c>
      <c r="Q225" s="303">
        <v>0</v>
      </c>
      <c r="R225" s="414"/>
      <c r="S225" s="414"/>
      <c r="T225" s="414"/>
      <c r="U225" s="414"/>
    </row>
    <row r="226" spans="1:21" ht="18.75" customHeight="1" x14ac:dyDescent="0.25">
      <c r="A226" s="546"/>
      <c r="B226" s="266" t="s">
        <v>847</v>
      </c>
      <c r="C226" s="267" t="s">
        <v>540</v>
      </c>
      <c r="D226" s="267" t="s">
        <v>650</v>
      </c>
      <c r="E226" s="266"/>
      <c r="F226" s="275" t="s">
        <v>651</v>
      </c>
      <c r="G226" s="267" t="s">
        <v>454</v>
      </c>
      <c r="H226" s="268" t="s">
        <v>628</v>
      </c>
      <c r="I226" s="269">
        <v>97.552375847899995</v>
      </c>
      <c r="J226" s="268" t="s">
        <v>505</v>
      </c>
      <c r="K226" s="303">
        <f t="shared" si="275"/>
        <v>150</v>
      </c>
      <c r="L226" s="268"/>
      <c r="M226" s="303">
        <f t="shared" si="280"/>
        <v>150</v>
      </c>
      <c r="N226" s="303">
        <f t="shared" si="281"/>
        <v>14632.856377184999</v>
      </c>
      <c r="O226" s="303">
        <f t="shared" si="282"/>
        <v>219.49284565777498</v>
      </c>
      <c r="P226" s="303">
        <f t="shared" si="283"/>
        <v>14852.349222842773</v>
      </c>
      <c r="Q226" s="303">
        <v>0</v>
      </c>
      <c r="R226" s="414"/>
      <c r="S226" s="414"/>
      <c r="T226" s="414"/>
      <c r="U226" s="414"/>
    </row>
    <row r="227" spans="1:21" ht="18.75" customHeight="1" x14ac:dyDescent="0.25">
      <c r="A227" s="546"/>
      <c r="B227" s="266" t="s">
        <v>848</v>
      </c>
      <c r="C227" s="267" t="s">
        <v>573</v>
      </c>
      <c r="D227" s="267" t="s">
        <v>571</v>
      </c>
      <c r="E227" s="266"/>
      <c r="F227" s="276"/>
      <c r="G227" s="267" t="s">
        <v>572</v>
      </c>
      <c r="H227" s="268" t="s">
        <v>628</v>
      </c>
      <c r="I227" s="269">
        <v>4436.8945240599996</v>
      </c>
      <c r="J227" s="268" t="s">
        <v>505</v>
      </c>
      <c r="K227" s="303">
        <f t="shared" si="275"/>
        <v>150</v>
      </c>
      <c r="L227" s="268" t="s">
        <v>746</v>
      </c>
      <c r="M227" s="303">
        <f t="shared" si="280"/>
        <v>30</v>
      </c>
      <c r="N227" s="303">
        <f t="shared" si="281"/>
        <v>133106.83572179999</v>
      </c>
      <c r="O227" s="303">
        <f t="shared" si="282"/>
        <v>1996.6025358269997</v>
      </c>
      <c r="P227" s="303">
        <f t="shared" si="283"/>
        <v>135103.43825762699</v>
      </c>
      <c r="Q227" s="303">
        <v>0</v>
      </c>
      <c r="R227" s="414"/>
      <c r="S227" s="414"/>
      <c r="T227" s="414"/>
      <c r="U227" s="414"/>
    </row>
    <row r="228" spans="1:21" ht="18.75" customHeight="1" x14ac:dyDescent="0.25">
      <c r="A228" s="550"/>
      <c r="B228" s="547" t="s">
        <v>196</v>
      </c>
      <c r="C228" s="548"/>
      <c r="D228" s="548"/>
      <c r="E228" s="548"/>
      <c r="F228" s="548"/>
      <c r="G228" s="548"/>
      <c r="H228" s="549"/>
      <c r="I228" s="279">
        <f>SUM(I222:I227)</f>
        <v>55702.012156021905</v>
      </c>
      <c r="J228" s="558"/>
      <c r="K228" s="559"/>
      <c r="L228" s="559"/>
      <c r="M228" s="560"/>
      <c r="N228" s="312">
        <f t="shared" ref="N228:Q228" si="284">SUM(N222:N227)</f>
        <v>2343995.7457108051</v>
      </c>
      <c r="O228" s="312">
        <f t="shared" si="284"/>
        <v>35159.936185662074</v>
      </c>
      <c r="P228" s="312">
        <f t="shared" si="284"/>
        <v>2379155.6818964677</v>
      </c>
      <c r="Q228" s="312">
        <f t="shared" si="284"/>
        <v>0</v>
      </c>
      <c r="R228" s="420">
        <v>1</v>
      </c>
      <c r="S228" s="421">
        <f t="shared" si="216"/>
        <v>2379155.6818964677</v>
      </c>
      <c r="T228" s="422">
        <v>0</v>
      </c>
      <c r="U228" s="421">
        <f t="shared" si="217"/>
        <v>0</v>
      </c>
    </row>
    <row r="229" spans="1:21" ht="18.75" customHeight="1" x14ac:dyDescent="0.25">
      <c r="A229" s="545" t="s">
        <v>432</v>
      </c>
      <c r="B229" s="266" t="s">
        <v>849</v>
      </c>
      <c r="C229" s="267" t="s">
        <v>540</v>
      </c>
      <c r="D229" s="267" t="s">
        <v>650</v>
      </c>
      <c r="E229" s="266"/>
      <c r="F229" s="275" t="s">
        <v>651</v>
      </c>
      <c r="G229" s="267" t="s">
        <v>454</v>
      </c>
      <c r="H229" s="268" t="s">
        <v>628</v>
      </c>
      <c r="I229" s="269">
        <v>4500.6496520800001</v>
      </c>
      <c r="J229" s="268" t="s">
        <v>505</v>
      </c>
      <c r="K229" s="303">
        <f t="shared" ref="K229:K239" si="285">VLOOKUP(J229,$W$6:$X$11,2,FALSE)</f>
        <v>150</v>
      </c>
      <c r="L229" s="268" t="s">
        <v>746</v>
      </c>
      <c r="M229" s="303">
        <f t="shared" ref="M229" si="286">IF(L229="Flood Prone", K229*20%, K229)</f>
        <v>30</v>
      </c>
      <c r="N229" s="303">
        <f t="shared" ref="N229" si="287">M229*I229</f>
        <v>135019.48956240001</v>
      </c>
      <c r="O229" s="303">
        <f t="shared" ref="O229" si="288">N229*1.5%</f>
        <v>2025.292343436</v>
      </c>
      <c r="P229" s="303">
        <f t="shared" ref="P229" si="289">SUM(N229:O229)</f>
        <v>137044.78190583602</v>
      </c>
      <c r="Q229" s="303">
        <v>0</v>
      </c>
      <c r="R229" s="414"/>
      <c r="S229" s="414"/>
      <c r="T229" s="414"/>
      <c r="U229" s="414"/>
    </row>
    <row r="230" spans="1:21" ht="18.75" customHeight="1" x14ac:dyDescent="0.25">
      <c r="A230" s="546"/>
      <c r="B230" s="266" t="s">
        <v>850</v>
      </c>
      <c r="C230" s="267" t="s">
        <v>609</v>
      </c>
      <c r="D230" s="267" t="s">
        <v>632</v>
      </c>
      <c r="E230" s="266"/>
      <c r="F230" s="275" t="s">
        <v>633</v>
      </c>
      <c r="G230" s="267" t="s">
        <v>454</v>
      </c>
      <c r="H230" s="268" t="s">
        <v>628</v>
      </c>
      <c r="I230" s="269">
        <v>26415.558536299999</v>
      </c>
      <c r="J230" s="268" t="s">
        <v>505</v>
      </c>
      <c r="K230" s="303">
        <f t="shared" si="285"/>
        <v>150</v>
      </c>
      <c r="L230" s="268" t="s">
        <v>746</v>
      </c>
      <c r="M230" s="303">
        <f t="shared" ref="M230:M239" si="290">IF(L230="Flood Prone", K230*20%, K230)</f>
        <v>30</v>
      </c>
      <c r="N230" s="303">
        <f t="shared" ref="N230:N239" si="291">M230*I230</f>
        <v>792466.75608900003</v>
      </c>
      <c r="O230" s="303">
        <f t="shared" ref="O230:O239" si="292">N230*1.5%</f>
        <v>11887.001341335001</v>
      </c>
      <c r="P230" s="303">
        <f t="shared" ref="P230:P239" si="293">SUM(N230:O230)</f>
        <v>804353.75743033504</v>
      </c>
      <c r="Q230" s="303">
        <v>0</v>
      </c>
      <c r="R230" s="414"/>
      <c r="S230" s="414"/>
      <c r="T230" s="414"/>
      <c r="U230" s="414"/>
    </row>
    <row r="231" spans="1:21" ht="18.75" customHeight="1" x14ac:dyDescent="0.25">
      <c r="A231" s="546"/>
      <c r="B231" s="266" t="s">
        <v>850</v>
      </c>
      <c r="C231" s="267" t="s">
        <v>609</v>
      </c>
      <c r="D231" s="267" t="s">
        <v>632</v>
      </c>
      <c r="E231" s="266"/>
      <c r="F231" s="275" t="s">
        <v>633</v>
      </c>
      <c r="G231" s="267" t="s">
        <v>454</v>
      </c>
      <c r="H231" s="268" t="s">
        <v>628</v>
      </c>
      <c r="I231" s="269">
        <v>3068.2215279299999</v>
      </c>
      <c r="J231" s="268" t="s">
        <v>505</v>
      </c>
      <c r="K231" s="303">
        <f t="shared" si="285"/>
        <v>150</v>
      </c>
      <c r="L231" s="268"/>
      <c r="M231" s="303">
        <f t="shared" si="290"/>
        <v>150</v>
      </c>
      <c r="N231" s="303">
        <f t="shared" si="291"/>
        <v>460233.22918949998</v>
      </c>
      <c r="O231" s="303">
        <f t="shared" si="292"/>
        <v>6903.4984378424997</v>
      </c>
      <c r="P231" s="303">
        <f t="shared" si="293"/>
        <v>467136.72762734245</v>
      </c>
      <c r="Q231" s="303">
        <v>0</v>
      </c>
      <c r="R231" s="414"/>
      <c r="S231" s="414"/>
      <c r="T231" s="414"/>
      <c r="U231" s="414"/>
    </row>
    <row r="232" spans="1:21" ht="18.75" customHeight="1" x14ac:dyDescent="0.25">
      <c r="A232" s="546"/>
      <c r="B232" s="266" t="s">
        <v>851</v>
      </c>
      <c r="C232" s="267" t="s">
        <v>511</v>
      </c>
      <c r="D232" s="267" t="s">
        <v>502</v>
      </c>
      <c r="E232" s="267" t="s">
        <v>512</v>
      </c>
      <c r="F232" s="275" t="s">
        <v>513</v>
      </c>
      <c r="G232" s="267" t="s">
        <v>514</v>
      </c>
      <c r="H232" s="268" t="s">
        <v>628</v>
      </c>
      <c r="I232" s="269">
        <v>1.4573179844999999</v>
      </c>
      <c r="J232" s="268" t="s">
        <v>505</v>
      </c>
      <c r="K232" s="303">
        <f t="shared" si="285"/>
        <v>150</v>
      </c>
      <c r="L232" s="268" t="s">
        <v>746</v>
      </c>
      <c r="M232" s="303">
        <f t="shared" si="290"/>
        <v>30</v>
      </c>
      <c r="N232" s="303">
        <f t="shared" si="291"/>
        <v>43.719539534999996</v>
      </c>
      <c r="O232" s="303">
        <f t="shared" si="292"/>
        <v>0.65579309302499988</v>
      </c>
      <c r="P232" s="303">
        <f t="shared" si="293"/>
        <v>44.375332628024992</v>
      </c>
      <c r="Q232" s="303">
        <v>0</v>
      </c>
      <c r="R232" s="414"/>
      <c r="S232" s="414"/>
      <c r="T232" s="414"/>
      <c r="U232" s="414"/>
    </row>
    <row r="233" spans="1:21" ht="18.75" customHeight="1" x14ac:dyDescent="0.25">
      <c r="A233" s="546"/>
      <c r="B233" s="266" t="s">
        <v>851</v>
      </c>
      <c r="C233" s="267" t="s">
        <v>511</v>
      </c>
      <c r="D233" s="267" t="s">
        <v>502</v>
      </c>
      <c r="E233" s="267" t="s">
        <v>512</v>
      </c>
      <c r="F233" s="275" t="s">
        <v>513</v>
      </c>
      <c r="G233" s="267" t="s">
        <v>514</v>
      </c>
      <c r="H233" s="268" t="s">
        <v>628</v>
      </c>
      <c r="I233" s="269">
        <v>3798.4972535299999</v>
      </c>
      <c r="J233" s="268" t="s">
        <v>505</v>
      </c>
      <c r="K233" s="303">
        <f t="shared" si="285"/>
        <v>150</v>
      </c>
      <c r="L233" s="268"/>
      <c r="M233" s="303">
        <f t="shared" si="290"/>
        <v>150</v>
      </c>
      <c r="N233" s="303">
        <f t="shared" si="291"/>
        <v>569774.58802949998</v>
      </c>
      <c r="O233" s="303">
        <f t="shared" si="292"/>
        <v>8546.6188204424998</v>
      </c>
      <c r="P233" s="303">
        <f t="shared" si="293"/>
        <v>578321.20684994245</v>
      </c>
      <c r="Q233" s="303">
        <v>0</v>
      </c>
      <c r="R233" s="414"/>
      <c r="S233" s="414"/>
      <c r="T233" s="414"/>
      <c r="U233" s="414"/>
    </row>
    <row r="234" spans="1:21" ht="18.75" customHeight="1" x14ac:dyDescent="0.25">
      <c r="A234" s="546"/>
      <c r="B234" s="266" t="s">
        <v>852</v>
      </c>
      <c r="C234" s="267" t="s">
        <v>653</v>
      </c>
      <c r="D234" s="267" t="s">
        <v>522</v>
      </c>
      <c r="E234" s="266"/>
      <c r="F234" s="275" t="s">
        <v>654</v>
      </c>
      <c r="G234" s="267" t="s">
        <v>518</v>
      </c>
      <c r="H234" s="268" t="s">
        <v>628</v>
      </c>
      <c r="I234" s="269">
        <v>14319.4273607</v>
      </c>
      <c r="J234" s="268" t="s">
        <v>505</v>
      </c>
      <c r="K234" s="303">
        <f t="shared" si="285"/>
        <v>150</v>
      </c>
      <c r="L234" s="268" t="s">
        <v>746</v>
      </c>
      <c r="M234" s="303">
        <f t="shared" si="290"/>
        <v>30</v>
      </c>
      <c r="N234" s="303">
        <f t="shared" si="291"/>
        <v>429582.82082099997</v>
      </c>
      <c r="O234" s="303">
        <f t="shared" si="292"/>
        <v>6443.7423123149993</v>
      </c>
      <c r="P234" s="303">
        <f t="shared" si="293"/>
        <v>436026.56313331495</v>
      </c>
      <c r="Q234" s="303">
        <v>0</v>
      </c>
      <c r="R234" s="414"/>
      <c r="S234" s="414"/>
      <c r="T234" s="414"/>
      <c r="U234" s="414"/>
    </row>
    <row r="235" spans="1:21" ht="18.75" customHeight="1" x14ac:dyDescent="0.25">
      <c r="A235" s="546"/>
      <c r="B235" s="266" t="s">
        <v>853</v>
      </c>
      <c r="C235" s="267" t="s">
        <v>584</v>
      </c>
      <c r="D235" s="267" t="s">
        <v>522</v>
      </c>
      <c r="E235" s="266"/>
      <c r="F235" s="275" t="s">
        <v>655</v>
      </c>
      <c r="G235" s="267" t="s">
        <v>518</v>
      </c>
      <c r="H235" s="268" t="s">
        <v>628</v>
      </c>
      <c r="I235" s="269">
        <v>6340.0424001499996</v>
      </c>
      <c r="J235" s="268" t="s">
        <v>505</v>
      </c>
      <c r="K235" s="303">
        <f t="shared" si="285"/>
        <v>150</v>
      </c>
      <c r="L235" s="268" t="s">
        <v>746</v>
      </c>
      <c r="M235" s="303">
        <f t="shared" si="290"/>
        <v>30</v>
      </c>
      <c r="N235" s="303">
        <f t="shared" si="291"/>
        <v>190201.27200449997</v>
      </c>
      <c r="O235" s="303">
        <f t="shared" si="292"/>
        <v>2853.0190800674995</v>
      </c>
      <c r="P235" s="303">
        <f t="shared" si="293"/>
        <v>193054.29108456746</v>
      </c>
      <c r="Q235" s="303">
        <v>0</v>
      </c>
      <c r="R235" s="414"/>
      <c r="S235" s="414"/>
      <c r="T235" s="414"/>
      <c r="U235" s="414"/>
    </row>
    <row r="236" spans="1:21" ht="18.75" customHeight="1" x14ac:dyDescent="0.25">
      <c r="A236" s="546"/>
      <c r="B236" s="266" t="s">
        <v>853</v>
      </c>
      <c r="C236" s="267" t="s">
        <v>584</v>
      </c>
      <c r="D236" s="267" t="s">
        <v>522</v>
      </c>
      <c r="E236" s="266"/>
      <c r="F236" s="275" t="s">
        <v>655</v>
      </c>
      <c r="G236" s="267" t="s">
        <v>518</v>
      </c>
      <c r="H236" s="268" t="s">
        <v>628</v>
      </c>
      <c r="I236" s="269">
        <v>8010.2830501600001</v>
      </c>
      <c r="J236" s="268" t="s">
        <v>505</v>
      </c>
      <c r="K236" s="303">
        <f t="shared" si="285"/>
        <v>150</v>
      </c>
      <c r="L236" s="268"/>
      <c r="M236" s="303">
        <f t="shared" si="290"/>
        <v>150</v>
      </c>
      <c r="N236" s="303">
        <f t="shared" si="291"/>
        <v>1201542.457524</v>
      </c>
      <c r="O236" s="303">
        <f t="shared" si="292"/>
        <v>18023.136862859999</v>
      </c>
      <c r="P236" s="303">
        <f t="shared" si="293"/>
        <v>1219565.59438686</v>
      </c>
      <c r="Q236" s="303">
        <v>0</v>
      </c>
      <c r="R236" s="414"/>
      <c r="S236" s="414"/>
      <c r="T236" s="414"/>
      <c r="U236" s="414"/>
    </row>
    <row r="237" spans="1:21" ht="18.75" customHeight="1" x14ac:dyDescent="0.25">
      <c r="A237" s="546"/>
      <c r="B237" s="266" t="s">
        <v>854</v>
      </c>
      <c r="C237" s="267" t="s">
        <v>656</v>
      </c>
      <c r="D237" s="267" t="s">
        <v>522</v>
      </c>
      <c r="E237" s="266"/>
      <c r="F237" s="275" t="s">
        <v>657</v>
      </c>
      <c r="G237" s="267" t="s">
        <v>518</v>
      </c>
      <c r="H237" s="268" t="s">
        <v>628</v>
      </c>
      <c r="I237" s="269">
        <v>14963.068041500001</v>
      </c>
      <c r="J237" s="268" t="s">
        <v>505</v>
      </c>
      <c r="K237" s="303">
        <f t="shared" si="285"/>
        <v>150</v>
      </c>
      <c r="L237" s="268"/>
      <c r="M237" s="303">
        <f t="shared" si="290"/>
        <v>150</v>
      </c>
      <c r="N237" s="303">
        <f t="shared" si="291"/>
        <v>2244460.2062250003</v>
      </c>
      <c r="O237" s="303">
        <f t="shared" si="292"/>
        <v>33666.903093375004</v>
      </c>
      <c r="P237" s="303">
        <f t="shared" si="293"/>
        <v>2278127.1093183751</v>
      </c>
      <c r="Q237" s="303">
        <v>0</v>
      </c>
      <c r="R237" s="414"/>
      <c r="S237" s="414"/>
      <c r="T237" s="414"/>
      <c r="U237" s="414"/>
    </row>
    <row r="238" spans="1:21" ht="18.75" customHeight="1" x14ac:dyDescent="0.25">
      <c r="A238" s="546"/>
      <c r="B238" s="266" t="s">
        <v>855</v>
      </c>
      <c r="C238" s="267" t="s">
        <v>515</v>
      </c>
      <c r="D238" s="267" t="s">
        <v>658</v>
      </c>
      <c r="E238" s="266"/>
      <c r="F238" s="275" t="s">
        <v>659</v>
      </c>
      <c r="G238" s="267" t="s">
        <v>518</v>
      </c>
      <c r="H238" s="268" t="s">
        <v>628</v>
      </c>
      <c r="I238" s="269">
        <v>10084.253684900001</v>
      </c>
      <c r="J238" s="268" t="s">
        <v>505</v>
      </c>
      <c r="K238" s="303">
        <f t="shared" si="285"/>
        <v>150</v>
      </c>
      <c r="L238" s="268"/>
      <c r="M238" s="303">
        <f t="shared" si="290"/>
        <v>150</v>
      </c>
      <c r="N238" s="303">
        <f t="shared" si="291"/>
        <v>1512638.0527350002</v>
      </c>
      <c r="O238" s="303">
        <f t="shared" si="292"/>
        <v>22689.570791025002</v>
      </c>
      <c r="P238" s="303">
        <f t="shared" si="293"/>
        <v>1535327.6235260251</v>
      </c>
      <c r="Q238" s="303">
        <v>0</v>
      </c>
      <c r="R238" s="414"/>
      <c r="S238" s="414"/>
      <c r="T238" s="414"/>
      <c r="U238" s="414"/>
    </row>
    <row r="239" spans="1:21" ht="18.75" customHeight="1" x14ac:dyDescent="0.25">
      <c r="A239" s="546"/>
      <c r="B239" s="266" t="s">
        <v>856</v>
      </c>
      <c r="C239" s="267" t="s">
        <v>660</v>
      </c>
      <c r="D239" s="267" t="s">
        <v>522</v>
      </c>
      <c r="E239" s="266"/>
      <c r="F239" s="275" t="s">
        <v>661</v>
      </c>
      <c r="G239" s="267" t="s">
        <v>518</v>
      </c>
      <c r="H239" s="268" t="s">
        <v>628</v>
      </c>
      <c r="I239" s="269">
        <v>12224.1055779</v>
      </c>
      <c r="J239" s="268" t="s">
        <v>505</v>
      </c>
      <c r="K239" s="303">
        <f t="shared" si="285"/>
        <v>150</v>
      </c>
      <c r="L239" s="268" t="s">
        <v>746</v>
      </c>
      <c r="M239" s="303">
        <f t="shared" si="290"/>
        <v>30</v>
      </c>
      <c r="N239" s="303">
        <f t="shared" si="291"/>
        <v>366723.16733700002</v>
      </c>
      <c r="O239" s="303">
        <f t="shared" si="292"/>
        <v>5500.8475100550004</v>
      </c>
      <c r="P239" s="303">
        <f t="shared" si="293"/>
        <v>372224.01484705502</v>
      </c>
      <c r="Q239" s="303">
        <v>0</v>
      </c>
      <c r="R239" s="414"/>
      <c r="S239" s="414"/>
      <c r="T239" s="414"/>
      <c r="U239" s="414"/>
    </row>
    <row r="240" spans="1:21" ht="18.75" customHeight="1" x14ac:dyDescent="0.25">
      <c r="A240" s="550"/>
      <c r="B240" s="547" t="s">
        <v>196</v>
      </c>
      <c r="C240" s="548"/>
      <c r="D240" s="548"/>
      <c r="E240" s="548"/>
      <c r="F240" s="548"/>
      <c r="G240" s="548"/>
      <c r="H240" s="549"/>
      <c r="I240" s="279">
        <f>SUM(I229:I239)</f>
        <v>103725.5644031345</v>
      </c>
      <c r="J240" s="558"/>
      <c r="K240" s="559"/>
      <c r="L240" s="559"/>
      <c r="M240" s="560"/>
      <c r="N240" s="312">
        <f>SUM(N229:N239)</f>
        <v>7902685.759056435</v>
      </c>
      <c r="O240" s="312">
        <f>SUM(O229:O239)</f>
        <v>118540.28638584653</v>
      </c>
      <c r="P240" s="312">
        <f>SUM(P229:P239)</f>
        <v>8021226.0454422832</v>
      </c>
      <c r="Q240" s="312">
        <f t="shared" ref="Q240" si="294">SUM(Q232:Q239)</f>
        <v>0</v>
      </c>
      <c r="R240" s="420">
        <v>1</v>
      </c>
      <c r="S240" s="421">
        <f t="shared" si="216"/>
        <v>8021226.0454422832</v>
      </c>
      <c r="T240" s="422">
        <v>0</v>
      </c>
      <c r="U240" s="421">
        <f t="shared" si="217"/>
        <v>0</v>
      </c>
    </row>
    <row r="241" spans="1:21" ht="18.75" customHeight="1" x14ac:dyDescent="0.25">
      <c r="A241" s="545" t="s">
        <v>433</v>
      </c>
      <c r="B241" s="266" t="s">
        <v>857</v>
      </c>
      <c r="C241" s="267" t="s">
        <v>648</v>
      </c>
      <c r="D241" s="267" t="s">
        <v>522</v>
      </c>
      <c r="E241" s="266"/>
      <c r="F241" s="275" t="s">
        <v>662</v>
      </c>
      <c r="G241" s="267" t="s">
        <v>514</v>
      </c>
      <c r="H241" s="268" t="s">
        <v>628</v>
      </c>
      <c r="I241" s="269">
        <v>10.282614092099999</v>
      </c>
      <c r="J241" s="268" t="s">
        <v>505</v>
      </c>
      <c r="K241" s="303">
        <f t="shared" ref="K241:K246" si="295">VLOOKUP(J241,$W$6:$X$11,2,FALSE)</f>
        <v>150</v>
      </c>
      <c r="L241" s="268"/>
      <c r="M241" s="303">
        <f t="shared" ref="M241" si="296">IF(L241="Flood Prone", K241*20%, K241)</f>
        <v>150</v>
      </c>
      <c r="N241" s="303">
        <f t="shared" ref="N241" si="297">M241*I241</f>
        <v>1542.3921138149999</v>
      </c>
      <c r="O241" s="303">
        <f t="shared" ref="O241" si="298">N241*1.5%</f>
        <v>23.135881707224996</v>
      </c>
      <c r="P241" s="303">
        <f t="shared" ref="P241" si="299">SUM(N241:O241)</f>
        <v>1565.527995522225</v>
      </c>
      <c r="Q241" s="303">
        <v>0</v>
      </c>
      <c r="R241" s="414"/>
      <c r="S241" s="414"/>
      <c r="T241" s="414"/>
      <c r="U241" s="414"/>
    </row>
    <row r="242" spans="1:21" ht="18.75" customHeight="1" x14ac:dyDescent="0.25">
      <c r="A242" s="546"/>
      <c r="B242" s="266" t="s">
        <v>858</v>
      </c>
      <c r="C242" s="267" t="s">
        <v>593</v>
      </c>
      <c r="D242" s="267" t="s">
        <v>522</v>
      </c>
      <c r="E242" s="266"/>
      <c r="F242" s="275" t="s">
        <v>663</v>
      </c>
      <c r="G242" s="267" t="s">
        <v>518</v>
      </c>
      <c r="H242" s="268" t="s">
        <v>628</v>
      </c>
      <c r="I242" s="269">
        <v>530.28763443499997</v>
      </c>
      <c r="J242" s="268" t="s">
        <v>505</v>
      </c>
      <c r="K242" s="303">
        <f t="shared" si="295"/>
        <v>150</v>
      </c>
      <c r="L242" s="268"/>
      <c r="M242" s="303">
        <f t="shared" ref="M242:M246" si="300">IF(L242="Flood Prone", K242*20%, K242)</f>
        <v>150</v>
      </c>
      <c r="N242" s="303">
        <f t="shared" ref="N242:N246" si="301">M242*I242</f>
        <v>79543.145165249996</v>
      </c>
      <c r="O242" s="303">
        <f t="shared" ref="O242:O246" si="302">N242*1.5%</f>
        <v>1193.1471774787499</v>
      </c>
      <c r="P242" s="303">
        <f t="shared" ref="P242:P246" si="303">SUM(N242:O242)</f>
        <v>80736.292342728746</v>
      </c>
      <c r="Q242" s="303">
        <v>0</v>
      </c>
      <c r="R242" s="414"/>
      <c r="S242" s="414"/>
      <c r="T242" s="414"/>
      <c r="U242" s="414"/>
    </row>
    <row r="243" spans="1:21" ht="18.75" customHeight="1" x14ac:dyDescent="0.25">
      <c r="A243" s="546"/>
      <c r="B243" s="266" t="s">
        <v>859</v>
      </c>
      <c r="C243" s="267" t="s">
        <v>544</v>
      </c>
      <c r="D243" s="267" t="s">
        <v>522</v>
      </c>
      <c r="E243" s="266"/>
      <c r="F243" s="275" t="s">
        <v>664</v>
      </c>
      <c r="G243" s="267" t="s">
        <v>518</v>
      </c>
      <c r="H243" s="268" t="s">
        <v>628</v>
      </c>
      <c r="I243" s="269">
        <v>14839.273126300001</v>
      </c>
      <c r="J243" s="268" t="s">
        <v>505</v>
      </c>
      <c r="K243" s="303">
        <f t="shared" si="295"/>
        <v>150</v>
      </c>
      <c r="L243" s="268"/>
      <c r="M243" s="303">
        <f t="shared" si="300"/>
        <v>150</v>
      </c>
      <c r="N243" s="303">
        <f t="shared" si="301"/>
        <v>2225890.9689449999</v>
      </c>
      <c r="O243" s="303">
        <f t="shared" si="302"/>
        <v>33388.364534174994</v>
      </c>
      <c r="P243" s="303">
        <f t="shared" si="303"/>
        <v>2259279.3334791749</v>
      </c>
      <c r="Q243" s="303">
        <v>0</v>
      </c>
      <c r="R243" s="414"/>
      <c r="S243" s="414"/>
      <c r="T243" s="414"/>
      <c r="U243" s="414"/>
    </row>
    <row r="244" spans="1:21" ht="18.75" customHeight="1" x14ac:dyDescent="0.25">
      <c r="A244" s="546"/>
      <c r="B244" s="266" t="s">
        <v>860</v>
      </c>
      <c r="C244" s="267" t="s">
        <v>665</v>
      </c>
      <c r="D244" s="267" t="s">
        <v>522</v>
      </c>
      <c r="E244" s="266"/>
      <c r="F244" s="275" t="s">
        <v>666</v>
      </c>
      <c r="G244" s="267" t="s">
        <v>518</v>
      </c>
      <c r="H244" s="268" t="s">
        <v>628</v>
      </c>
      <c r="I244" s="269">
        <v>19294.9481141</v>
      </c>
      <c r="J244" s="268" t="s">
        <v>505</v>
      </c>
      <c r="K244" s="303">
        <f t="shared" si="295"/>
        <v>150</v>
      </c>
      <c r="L244" s="268"/>
      <c r="M244" s="303">
        <f t="shared" si="300"/>
        <v>150</v>
      </c>
      <c r="N244" s="303">
        <f t="shared" si="301"/>
        <v>2894242.2171149999</v>
      </c>
      <c r="O244" s="303">
        <f t="shared" si="302"/>
        <v>43413.633256724999</v>
      </c>
      <c r="P244" s="303">
        <f t="shared" si="303"/>
        <v>2937655.8503717249</v>
      </c>
      <c r="Q244" s="303">
        <v>0</v>
      </c>
      <c r="R244" s="414"/>
      <c r="S244" s="414"/>
      <c r="T244" s="414"/>
      <c r="U244" s="414"/>
    </row>
    <row r="245" spans="1:21" ht="18.75" customHeight="1" x14ac:dyDescent="0.25">
      <c r="A245" s="546"/>
      <c r="B245" s="266" t="s">
        <v>861</v>
      </c>
      <c r="C245" s="267" t="s">
        <v>546</v>
      </c>
      <c r="D245" s="267" t="s">
        <v>522</v>
      </c>
      <c r="E245" s="266"/>
      <c r="F245" s="275" t="s">
        <v>667</v>
      </c>
      <c r="G245" s="267" t="s">
        <v>518</v>
      </c>
      <c r="H245" s="268" t="s">
        <v>628</v>
      </c>
      <c r="I245" s="269">
        <v>19060.043640700002</v>
      </c>
      <c r="J245" s="268" t="s">
        <v>505</v>
      </c>
      <c r="K245" s="303">
        <f t="shared" si="295"/>
        <v>150</v>
      </c>
      <c r="L245" s="268"/>
      <c r="M245" s="303">
        <f t="shared" si="300"/>
        <v>150</v>
      </c>
      <c r="N245" s="303">
        <f t="shared" si="301"/>
        <v>2859006.5461050002</v>
      </c>
      <c r="O245" s="303">
        <f t="shared" si="302"/>
        <v>42885.098191575002</v>
      </c>
      <c r="P245" s="303">
        <f t="shared" si="303"/>
        <v>2901891.6442965753</v>
      </c>
      <c r="Q245" s="303">
        <v>0</v>
      </c>
      <c r="R245" s="414"/>
      <c r="S245" s="414"/>
      <c r="T245" s="414"/>
      <c r="U245" s="414"/>
    </row>
    <row r="246" spans="1:21" ht="18.75" customHeight="1" x14ac:dyDescent="0.25">
      <c r="A246" s="546"/>
      <c r="B246" s="266" t="s">
        <v>862</v>
      </c>
      <c r="C246" s="267" t="s">
        <v>668</v>
      </c>
      <c r="D246" s="267" t="s">
        <v>552</v>
      </c>
      <c r="E246" s="266"/>
      <c r="F246" s="275" t="s">
        <v>669</v>
      </c>
      <c r="G246" s="267" t="s">
        <v>518</v>
      </c>
      <c r="H246" s="268" t="s">
        <v>628</v>
      </c>
      <c r="I246" s="269">
        <v>30.646322639600001</v>
      </c>
      <c r="J246" s="268" t="s">
        <v>505</v>
      </c>
      <c r="K246" s="303">
        <f t="shared" si="295"/>
        <v>150</v>
      </c>
      <c r="L246" s="268"/>
      <c r="M246" s="303">
        <f t="shared" si="300"/>
        <v>150</v>
      </c>
      <c r="N246" s="303">
        <f t="shared" si="301"/>
        <v>4596.9483959400004</v>
      </c>
      <c r="O246" s="303">
        <f t="shared" si="302"/>
        <v>68.954225939099999</v>
      </c>
      <c r="P246" s="303">
        <f t="shared" si="303"/>
        <v>4665.9026218791005</v>
      </c>
      <c r="Q246" s="303">
        <v>0</v>
      </c>
      <c r="R246" s="414"/>
      <c r="S246" s="414"/>
      <c r="T246" s="414"/>
      <c r="U246" s="414"/>
    </row>
    <row r="247" spans="1:21" ht="18.75" customHeight="1" x14ac:dyDescent="0.25">
      <c r="A247" s="546"/>
      <c r="B247" s="547" t="s">
        <v>196</v>
      </c>
      <c r="C247" s="548"/>
      <c r="D247" s="548"/>
      <c r="E247" s="548"/>
      <c r="F247" s="548"/>
      <c r="G247" s="548"/>
      <c r="H247" s="549"/>
      <c r="I247" s="279">
        <f>SUM(I241:I246)</f>
        <v>53765.4814522667</v>
      </c>
      <c r="J247" s="558"/>
      <c r="K247" s="559"/>
      <c r="L247" s="559"/>
      <c r="M247" s="560"/>
      <c r="N247" s="312">
        <f t="shared" ref="N247:Q247" si="304">SUM(N241:N246)</f>
        <v>8064822.2178400047</v>
      </c>
      <c r="O247" s="312">
        <f t="shared" si="304"/>
        <v>120972.33326760007</v>
      </c>
      <c r="P247" s="312">
        <f>SUM(P241:P246)</f>
        <v>8185794.551107605</v>
      </c>
      <c r="Q247" s="312">
        <f t="shared" si="304"/>
        <v>0</v>
      </c>
      <c r="R247" s="420">
        <v>1</v>
      </c>
      <c r="S247" s="421">
        <f t="shared" si="216"/>
        <v>8185794.551107605</v>
      </c>
      <c r="T247" s="422">
        <v>0</v>
      </c>
      <c r="U247" s="421">
        <f t="shared" si="217"/>
        <v>0</v>
      </c>
    </row>
    <row r="248" spans="1:21" ht="18.75" customHeight="1" x14ac:dyDescent="0.25">
      <c r="A248" s="545" t="s">
        <v>434</v>
      </c>
      <c r="B248" s="266" t="s">
        <v>863</v>
      </c>
      <c r="C248" s="267" t="s">
        <v>601</v>
      </c>
      <c r="D248" s="267" t="s">
        <v>670</v>
      </c>
      <c r="E248" s="266"/>
      <c r="F248" s="275" t="s">
        <v>540</v>
      </c>
      <c r="G248" s="267" t="s">
        <v>578</v>
      </c>
      <c r="H248" s="268" t="s">
        <v>628</v>
      </c>
      <c r="I248" s="269">
        <v>5636.8827731499996</v>
      </c>
      <c r="J248" s="268" t="s">
        <v>534</v>
      </c>
      <c r="K248" s="303">
        <f t="shared" ref="K248:K270" si="305">VLOOKUP(J248,$W$6:$X$11,2,FALSE)</f>
        <v>175</v>
      </c>
      <c r="L248" s="268" t="s">
        <v>746</v>
      </c>
      <c r="M248" s="303">
        <f t="shared" ref="M248" si="306">IF(L248="Flood Prone", K248*20%, K248)</f>
        <v>35</v>
      </c>
      <c r="N248" s="303">
        <f t="shared" ref="N248" si="307">M248*I248</f>
        <v>197290.89706024999</v>
      </c>
      <c r="O248" s="303">
        <f t="shared" ref="O248" si="308">N248*1.5%</f>
        <v>2959.3634559037496</v>
      </c>
      <c r="P248" s="303">
        <f t="shared" ref="P248" si="309">SUM(N248:O248)</f>
        <v>200250.26051615374</v>
      </c>
      <c r="Q248" s="303">
        <v>0</v>
      </c>
      <c r="R248" s="414"/>
      <c r="S248" s="414"/>
      <c r="T248" s="414"/>
      <c r="U248" s="414"/>
    </row>
    <row r="249" spans="1:21" ht="18.75" customHeight="1" x14ac:dyDescent="0.25">
      <c r="A249" s="546"/>
      <c r="B249" s="266" t="s">
        <v>863</v>
      </c>
      <c r="C249" s="267" t="s">
        <v>601</v>
      </c>
      <c r="D249" s="267" t="s">
        <v>670</v>
      </c>
      <c r="E249" s="266"/>
      <c r="F249" s="275" t="s">
        <v>540</v>
      </c>
      <c r="G249" s="267" t="s">
        <v>578</v>
      </c>
      <c r="H249" s="268" t="s">
        <v>628</v>
      </c>
      <c r="I249" s="269">
        <v>3471.8994592499998</v>
      </c>
      <c r="J249" s="268" t="s">
        <v>534</v>
      </c>
      <c r="K249" s="303">
        <f t="shared" si="305"/>
        <v>175</v>
      </c>
      <c r="L249" s="268"/>
      <c r="M249" s="303">
        <f t="shared" ref="M249:M270" si="310">IF(L249="Flood Prone", K249*20%, K249)</f>
        <v>175</v>
      </c>
      <c r="N249" s="303">
        <f t="shared" ref="N249:N270" si="311">M249*I249</f>
        <v>607582.40536874998</v>
      </c>
      <c r="O249" s="303">
        <f t="shared" ref="O249:O270" si="312">N249*1.5%</f>
        <v>9113.7360805312492</v>
      </c>
      <c r="P249" s="303">
        <f t="shared" ref="P249:P270" si="313">SUM(N249:O249)</f>
        <v>616696.14144928125</v>
      </c>
      <c r="Q249" s="303">
        <v>0</v>
      </c>
      <c r="R249" s="414"/>
      <c r="S249" s="414"/>
      <c r="T249" s="414"/>
      <c r="U249" s="414"/>
    </row>
    <row r="250" spans="1:21" ht="18.75" customHeight="1" x14ac:dyDescent="0.25">
      <c r="A250" s="546"/>
      <c r="B250" s="266" t="s">
        <v>864</v>
      </c>
      <c r="C250" s="267" t="s">
        <v>524</v>
      </c>
      <c r="D250" s="267" t="s">
        <v>670</v>
      </c>
      <c r="E250" s="266"/>
      <c r="F250" s="275" t="s">
        <v>542</v>
      </c>
      <c r="G250" s="267" t="s">
        <v>578</v>
      </c>
      <c r="H250" s="268" t="s">
        <v>628</v>
      </c>
      <c r="I250" s="269">
        <v>4590.9927521099999</v>
      </c>
      <c r="J250" s="268" t="s">
        <v>534</v>
      </c>
      <c r="K250" s="303">
        <f t="shared" si="305"/>
        <v>175</v>
      </c>
      <c r="L250" s="268" t="s">
        <v>746</v>
      </c>
      <c r="M250" s="303">
        <f t="shared" si="310"/>
        <v>35</v>
      </c>
      <c r="N250" s="303">
        <f t="shared" si="311"/>
        <v>160684.74632385001</v>
      </c>
      <c r="O250" s="303">
        <f t="shared" si="312"/>
        <v>2410.2711948577498</v>
      </c>
      <c r="P250" s="303">
        <f t="shared" si="313"/>
        <v>163095.01751870775</v>
      </c>
      <c r="Q250" s="303">
        <v>0</v>
      </c>
      <c r="R250" s="414"/>
      <c r="S250" s="414"/>
      <c r="T250" s="414"/>
      <c r="U250" s="414"/>
    </row>
    <row r="251" spans="1:21" ht="18.75" customHeight="1" x14ac:dyDescent="0.25">
      <c r="A251" s="546"/>
      <c r="B251" s="266" t="s">
        <v>864</v>
      </c>
      <c r="C251" s="267" t="s">
        <v>524</v>
      </c>
      <c r="D251" s="267" t="s">
        <v>670</v>
      </c>
      <c r="E251" s="266"/>
      <c r="F251" s="275" t="s">
        <v>542</v>
      </c>
      <c r="G251" s="267" t="s">
        <v>578</v>
      </c>
      <c r="H251" s="268" t="s">
        <v>628</v>
      </c>
      <c r="I251" s="269">
        <v>3343.4929222400001</v>
      </c>
      <c r="J251" s="268" t="s">
        <v>534</v>
      </c>
      <c r="K251" s="303">
        <f t="shared" si="305"/>
        <v>175</v>
      </c>
      <c r="L251" s="268"/>
      <c r="M251" s="303">
        <f t="shared" si="310"/>
        <v>175</v>
      </c>
      <c r="N251" s="303">
        <f t="shared" si="311"/>
        <v>585111.26139200001</v>
      </c>
      <c r="O251" s="303">
        <f t="shared" si="312"/>
        <v>8776.6689208799999</v>
      </c>
      <c r="P251" s="303">
        <f t="shared" si="313"/>
        <v>593887.93031287997</v>
      </c>
      <c r="Q251" s="303">
        <v>0</v>
      </c>
      <c r="R251" s="414"/>
      <c r="S251" s="414"/>
      <c r="T251" s="414"/>
      <c r="U251" s="414"/>
    </row>
    <row r="252" spans="1:21" ht="18.75" customHeight="1" x14ac:dyDescent="0.25">
      <c r="A252" s="546"/>
      <c r="B252" s="266" t="s">
        <v>865</v>
      </c>
      <c r="C252" s="267" t="s">
        <v>671</v>
      </c>
      <c r="D252" s="267" t="s">
        <v>522</v>
      </c>
      <c r="E252" s="266"/>
      <c r="F252" s="275" t="s">
        <v>543</v>
      </c>
      <c r="G252" s="267" t="s">
        <v>578</v>
      </c>
      <c r="H252" s="268" t="s">
        <v>628</v>
      </c>
      <c r="I252" s="269">
        <v>9119.9018451100001</v>
      </c>
      <c r="J252" s="268" t="s">
        <v>534</v>
      </c>
      <c r="K252" s="303">
        <f t="shared" si="305"/>
        <v>175</v>
      </c>
      <c r="L252" s="268" t="s">
        <v>746</v>
      </c>
      <c r="M252" s="303">
        <f t="shared" si="310"/>
        <v>35</v>
      </c>
      <c r="N252" s="303">
        <f t="shared" si="311"/>
        <v>319196.56457885</v>
      </c>
      <c r="O252" s="303">
        <f t="shared" si="312"/>
        <v>4787.94846868275</v>
      </c>
      <c r="P252" s="303">
        <f t="shared" si="313"/>
        <v>323984.51304753276</v>
      </c>
      <c r="Q252" s="303">
        <v>0</v>
      </c>
      <c r="R252" s="414"/>
      <c r="S252" s="414"/>
      <c r="T252" s="414"/>
      <c r="U252" s="414"/>
    </row>
    <row r="253" spans="1:21" ht="18.75" customHeight="1" x14ac:dyDescent="0.25">
      <c r="A253" s="546"/>
      <c r="B253" s="266" t="s">
        <v>865</v>
      </c>
      <c r="C253" s="267" t="s">
        <v>671</v>
      </c>
      <c r="D253" s="267" t="s">
        <v>522</v>
      </c>
      <c r="E253" s="266"/>
      <c r="F253" s="275" t="s">
        <v>543</v>
      </c>
      <c r="G253" s="267" t="s">
        <v>578</v>
      </c>
      <c r="H253" s="268" t="s">
        <v>628</v>
      </c>
      <c r="I253" s="269">
        <v>11153.2668042</v>
      </c>
      <c r="J253" s="268" t="s">
        <v>534</v>
      </c>
      <c r="K253" s="303">
        <f t="shared" si="305"/>
        <v>175</v>
      </c>
      <c r="L253" s="268"/>
      <c r="M253" s="303">
        <f t="shared" si="310"/>
        <v>175</v>
      </c>
      <c r="N253" s="303">
        <f t="shared" si="311"/>
        <v>1951821.6907350002</v>
      </c>
      <c r="O253" s="303">
        <f t="shared" si="312"/>
        <v>29277.325361025003</v>
      </c>
      <c r="P253" s="303">
        <f t="shared" si="313"/>
        <v>1981099.0160960252</v>
      </c>
      <c r="Q253" s="303">
        <v>0</v>
      </c>
      <c r="R253" s="414"/>
      <c r="S253" s="414"/>
      <c r="T253" s="414"/>
      <c r="U253" s="414"/>
    </row>
    <row r="254" spans="1:21" ht="18.75" customHeight="1" x14ac:dyDescent="0.25">
      <c r="A254" s="546"/>
      <c r="B254" s="266" t="s">
        <v>866</v>
      </c>
      <c r="C254" s="267" t="s">
        <v>515</v>
      </c>
      <c r="D254" s="267" t="s">
        <v>672</v>
      </c>
      <c r="E254" s="266"/>
      <c r="F254" s="275" t="s">
        <v>544</v>
      </c>
      <c r="G254" s="267" t="s">
        <v>578</v>
      </c>
      <c r="H254" s="268" t="s">
        <v>628</v>
      </c>
      <c r="I254" s="269">
        <v>2894.9364867300001</v>
      </c>
      <c r="J254" s="268" t="s">
        <v>534</v>
      </c>
      <c r="K254" s="303">
        <f t="shared" si="305"/>
        <v>175</v>
      </c>
      <c r="L254" s="268" t="s">
        <v>746</v>
      </c>
      <c r="M254" s="303">
        <f t="shared" si="310"/>
        <v>35</v>
      </c>
      <c r="N254" s="303">
        <f t="shared" si="311"/>
        <v>101322.77703555</v>
      </c>
      <c r="O254" s="303">
        <f t="shared" si="312"/>
        <v>1519.8416555332499</v>
      </c>
      <c r="P254" s="303">
        <f t="shared" si="313"/>
        <v>102842.61869108325</v>
      </c>
      <c r="Q254" s="303">
        <v>0</v>
      </c>
      <c r="R254" s="414"/>
      <c r="S254" s="414"/>
      <c r="T254" s="414"/>
      <c r="U254" s="414"/>
    </row>
    <row r="255" spans="1:21" ht="18.75" customHeight="1" x14ac:dyDescent="0.25">
      <c r="A255" s="546"/>
      <c r="B255" s="266" t="s">
        <v>866</v>
      </c>
      <c r="C255" s="267" t="s">
        <v>515</v>
      </c>
      <c r="D255" s="267" t="s">
        <v>672</v>
      </c>
      <c r="E255" s="266"/>
      <c r="F255" s="275" t="s">
        <v>544</v>
      </c>
      <c r="G255" s="267" t="s">
        <v>578</v>
      </c>
      <c r="H255" s="268" t="s">
        <v>628</v>
      </c>
      <c r="I255" s="269">
        <v>1442.2182962099998</v>
      </c>
      <c r="J255" s="268" t="s">
        <v>534</v>
      </c>
      <c r="K255" s="303">
        <f t="shared" si="305"/>
        <v>175</v>
      </c>
      <c r="L255" s="268"/>
      <c r="M255" s="303">
        <f t="shared" si="310"/>
        <v>175</v>
      </c>
      <c r="N255" s="303">
        <f t="shared" si="311"/>
        <v>252388.20183674997</v>
      </c>
      <c r="O255" s="303">
        <f t="shared" si="312"/>
        <v>3785.8230275512492</v>
      </c>
      <c r="P255" s="303">
        <f t="shared" si="313"/>
        <v>256174.02486430123</v>
      </c>
      <c r="Q255" s="303">
        <v>0</v>
      </c>
      <c r="R255" s="414"/>
      <c r="S255" s="414"/>
      <c r="T255" s="414"/>
      <c r="U255" s="414"/>
    </row>
    <row r="256" spans="1:21" ht="18.75" customHeight="1" x14ac:dyDescent="0.25">
      <c r="A256" s="546"/>
      <c r="B256" s="266" t="s">
        <v>867</v>
      </c>
      <c r="C256" s="267" t="s">
        <v>519</v>
      </c>
      <c r="D256" s="267" t="s">
        <v>672</v>
      </c>
      <c r="E256" s="266"/>
      <c r="F256" s="275" t="s">
        <v>546</v>
      </c>
      <c r="G256" s="267" t="s">
        <v>578</v>
      </c>
      <c r="H256" s="268" t="s">
        <v>628</v>
      </c>
      <c r="I256" s="269">
        <v>10462.8349456</v>
      </c>
      <c r="J256" s="268" t="s">
        <v>534</v>
      </c>
      <c r="K256" s="303">
        <f t="shared" si="305"/>
        <v>175</v>
      </c>
      <c r="L256" s="268" t="s">
        <v>746</v>
      </c>
      <c r="M256" s="303">
        <f t="shared" si="310"/>
        <v>35</v>
      </c>
      <c r="N256" s="303">
        <f t="shared" si="311"/>
        <v>366199.22309599997</v>
      </c>
      <c r="O256" s="303">
        <f t="shared" si="312"/>
        <v>5492.9883464399991</v>
      </c>
      <c r="P256" s="303">
        <f t="shared" si="313"/>
        <v>371692.21144243999</v>
      </c>
      <c r="Q256" s="303">
        <v>0</v>
      </c>
      <c r="R256" s="414"/>
      <c r="S256" s="414"/>
      <c r="T256" s="414"/>
      <c r="U256" s="414"/>
    </row>
    <row r="257" spans="1:24" ht="18.75" customHeight="1" x14ac:dyDescent="0.25">
      <c r="A257" s="546"/>
      <c r="B257" s="266" t="s">
        <v>867</v>
      </c>
      <c r="C257" s="267" t="s">
        <v>519</v>
      </c>
      <c r="D257" s="267" t="s">
        <v>672</v>
      </c>
      <c r="E257" s="266"/>
      <c r="F257" s="275" t="s">
        <v>546</v>
      </c>
      <c r="G257" s="267" t="s">
        <v>578</v>
      </c>
      <c r="H257" s="268" t="s">
        <v>628</v>
      </c>
      <c r="I257" s="269">
        <v>10271.1718848</v>
      </c>
      <c r="J257" s="268" t="s">
        <v>534</v>
      </c>
      <c r="K257" s="303">
        <f t="shared" si="305"/>
        <v>175</v>
      </c>
      <c r="L257" s="268"/>
      <c r="M257" s="303">
        <f t="shared" si="310"/>
        <v>175</v>
      </c>
      <c r="N257" s="303">
        <f t="shared" si="311"/>
        <v>1797455.07984</v>
      </c>
      <c r="O257" s="303">
        <f t="shared" si="312"/>
        <v>26961.826197599999</v>
      </c>
      <c r="P257" s="303">
        <f t="shared" si="313"/>
        <v>1824416.9060376</v>
      </c>
      <c r="Q257" s="303">
        <v>0</v>
      </c>
      <c r="R257" s="414"/>
      <c r="S257" s="414"/>
      <c r="T257" s="414"/>
      <c r="U257" s="414"/>
    </row>
    <row r="258" spans="1:24" ht="18.75" customHeight="1" x14ac:dyDescent="0.25">
      <c r="A258" s="546"/>
      <c r="B258" s="266" t="s">
        <v>868</v>
      </c>
      <c r="C258" s="267" t="s">
        <v>577</v>
      </c>
      <c r="D258" s="267" t="s">
        <v>522</v>
      </c>
      <c r="E258" s="266"/>
      <c r="F258" s="275" t="s">
        <v>548</v>
      </c>
      <c r="G258" s="267" t="s">
        <v>578</v>
      </c>
      <c r="H258" s="268" t="s">
        <v>628</v>
      </c>
      <c r="I258" s="269">
        <v>12473.836578300001</v>
      </c>
      <c r="J258" s="268" t="s">
        <v>534</v>
      </c>
      <c r="K258" s="303">
        <f t="shared" si="305"/>
        <v>175</v>
      </c>
      <c r="L258" s="268" t="s">
        <v>746</v>
      </c>
      <c r="M258" s="303">
        <f t="shared" si="310"/>
        <v>35</v>
      </c>
      <c r="N258" s="303">
        <f t="shared" si="311"/>
        <v>436584.28024050005</v>
      </c>
      <c r="O258" s="303">
        <f t="shared" si="312"/>
        <v>6548.7642036075003</v>
      </c>
      <c r="P258" s="303">
        <f t="shared" si="313"/>
        <v>443133.04444410757</v>
      </c>
      <c r="Q258" s="303">
        <v>0</v>
      </c>
      <c r="R258" s="414"/>
      <c r="S258" s="414"/>
      <c r="T258" s="414"/>
      <c r="U258" s="414"/>
    </row>
    <row r="259" spans="1:24" ht="18.75" customHeight="1" x14ac:dyDescent="0.25">
      <c r="A259" s="546"/>
      <c r="B259" s="266" t="s">
        <v>868</v>
      </c>
      <c r="C259" s="267" t="s">
        <v>577</v>
      </c>
      <c r="D259" s="267" t="s">
        <v>522</v>
      </c>
      <c r="E259" s="266"/>
      <c r="F259" s="275" t="s">
        <v>548</v>
      </c>
      <c r="G259" s="267" t="s">
        <v>578</v>
      </c>
      <c r="H259" s="268" t="s">
        <v>628</v>
      </c>
      <c r="I259" s="269">
        <v>2901.3585749600002</v>
      </c>
      <c r="J259" s="268" t="s">
        <v>534</v>
      </c>
      <c r="K259" s="303">
        <f t="shared" si="305"/>
        <v>175</v>
      </c>
      <c r="L259" s="268"/>
      <c r="M259" s="303">
        <f t="shared" si="310"/>
        <v>175</v>
      </c>
      <c r="N259" s="303">
        <f t="shared" si="311"/>
        <v>507737.75061800005</v>
      </c>
      <c r="O259" s="303">
        <f t="shared" si="312"/>
        <v>7616.06625927</v>
      </c>
      <c r="P259" s="303">
        <f t="shared" si="313"/>
        <v>515353.81687727006</v>
      </c>
      <c r="Q259" s="303">
        <v>0</v>
      </c>
      <c r="R259" s="414"/>
      <c r="S259" s="414"/>
      <c r="T259" s="414"/>
      <c r="U259" s="414"/>
    </row>
    <row r="260" spans="1:24" ht="18.75" customHeight="1" x14ac:dyDescent="0.25">
      <c r="A260" s="546"/>
      <c r="B260" s="266" t="s">
        <v>869</v>
      </c>
      <c r="C260" s="267" t="s">
        <v>530</v>
      </c>
      <c r="D260" s="267" t="s">
        <v>580</v>
      </c>
      <c r="E260" s="266"/>
      <c r="F260" s="275" t="s">
        <v>581</v>
      </c>
      <c r="G260" s="267" t="s">
        <v>578</v>
      </c>
      <c r="H260" s="268" t="s">
        <v>628</v>
      </c>
      <c r="I260" s="269">
        <v>2.6278428959600002</v>
      </c>
      <c r="J260" s="268" t="s">
        <v>534</v>
      </c>
      <c r="K260" s="303">
        <f t="shared" si="305"/>
        <v>175</v>
      </c>
      <c r="L260" s="268" t="s">
        <v>746</v>
      </c>
      <c r="M260" s="303">
        <f t="shared" si="310"/>
        <v>35</v>
      </c>
      <c r="N260" s="303">
        <f t="shared" si="311"/>
        <v>91.974501358600008</v>
      </c>
      <c r="O260" s="303">
        <f t="shared" si="312"/>
        <v>1.379617520379</v>
      </c>
      <c r="P260" s="303">
        <f t="shared" si="313"/>
        <v>93.354118878979008</v>
      </c>
      <c r="Q260" s="303">
        <v>0</v>
      </c>
      <c r="R260" s="414"/>
      <c r="S260" s="414"/>
      <c r="T260" s="414"/>
      <c r="U260" s="414"/>
    </row>
    <row r="261" spans="1:24" ht="18.75" customHeight="1" x14ac:dyDescent="0.25">
      <c r="A261" s="546"/>
      <c r="B261" s="266" t="s">
        <v>869</v>
      </c>
      <c r="C261" s="267" t="s">
        <v>530</v>
      </c>
      <c r="D261" s="267" t="s">
        <v>580</v>
      </c>
      <c r="E261" s="266"/>
      <c r="F261" s="275" t="s">
        <v>581</v>
      </c>
      <c r="G261" s="267" t="s">
        <v>578</v>
      </c>
      <c r="H261" s="268" t="s">
        <v>628</v>
      </c>
      <c r="I261" s="269">
        <v>1.3372246401300001</v>
      </c>
      <c r="J261" s="268" t="s">
        <v>534</v>
      </c>
      <c r="K261" s="303">
        <f t="shared" si="305"/>
        <v>175</v>
      </c>
      <c r="L261" s="268"/>
      <c r="M261" s="303">
        <f t="shared" si="310"/>
        <v>175</v>
      </c>
      <c r="N261" s="303">
        <f t="shared" si="311"/>
        <v>234.01431202275</v>
      </c>
      <c r="O261" s="303">
        <f t="shared" si="312"/>
        <v>3.5102146803412499</v>
      </c>
      <c r="P261" s="303">
        <f t="shared" si="313"/>
        <v>237.52452670309125</v>
      </c>
      <c r="Q261" s="303">
        <v>0</v>
      </c>
      <c r="R261" s="414"/>
      <c r="S261" s="414"/>
      <c r="T261" s="414"/>
      <c r="U261" s="414"/>
    </row>
    <row r="262" spans="1:24" ht="18.75" customHeight="1" x14ac:dyDescent="0.25">
      <c r="A262" s="546"/>
      <c r="B262" s="266" t="s">
        <v>870</v>
      </c>
      <c r="C262" s="267" t="s">
        <v>587</v>
      </c>
      <c r="D262" s="267" t="s">
        <v>588</v>
      </c>
      <c r="E262" s="266"/>
      <c r="F262" s="275" t="s">
        <v>530</v>
      </c>
      <c r="G262" s="267" t="s">
        <v>589</v>
      </c>
      <c r="H262" s="268" t="s">
        <v>628</v>
      </c>
      <c r="I262" s="269">
        <v>1073.1382547600001</v>
      </c>
      <c r="J262" s="268" t="s">
        <v>534</v>
      </c>
      <c r="K262" s="303">
        <f t="shared" si="305"/>
        <v>175</v>
      </c>
      <c r="L262" s="268" t="s">
        <v>746</v>
      </c>
      <c r="M262" s="303">
        <f t="shared" si="310"/>
        <v>35</v>
      </c>
      <c r="N262" s="303">
        <f t="shared" si="311"/>
        <v>37559.838916600005</v>
      </c>
      <c r="O262" s="303">
        <f t="shared" si="312"/>
        <v>563.39758374900009</v>
      </c>
      <c r="P262" s="303">
        <f t="shared" si="313"/>
        <v>38123.236500349005</v>
      </c>
      <c r="Q262" s="303">
        <v>0</v>
      </c>
      <c r="R262" s="414"/>
      <c r="S262" s="414"/>
      <c r="T262" s="414"/>
      <c r="U262" s="414"/>
    </row>
    <row r="263" spans="1:24" ht="18.75" customHeight="1" x14ac:dyDescent="0.25">
      <c r="A263" s="546"/>
      <c r="B263" s="266" t="s">
        <v>870</v>
      </c>
      <c r="C263" s="267" t="s">
        <v>587</v>
      </c>
      <c r="D263" s="267" t="s">
        <v>588</v>
      </c>
      <c r="E263" s="266"/>
      <c r="F263" s="275" t="s">
        <v>530</v>
      </c>
      <c r="G263" s="267" t="s">
        <v>589</v>
      </c>
      <c r="H263" s="268" t="s">
        <v>628</v>
      </c>
      <c r="I263" s="269">
        <v>683.69602240400002</v>
      </c>
      <c r="J263" s="268" t="s">
        <v>534</v>
      </c>
      <c r="K263" s="303">
        <f t="shared" si="305"/>
        <v>175</v>
      </c>
      <c r="L263" s="268"/>
      <c r="M263" s="303">
        <f t="shared" si="310"/>
        <v>175</v>
      </c>
      <c r="N263" s="303">
        <f t="shared" si="311"/>
        <v>119646.8039207</v>
      </c>
      <c r="O263" s="303">
        <f t="shared" si="312"/>
        <v>1794.7020588104999</v>
      </c>
      <c r="P263" s="303">
        <f t="shared" si="313"/>
        <v>121441.50597951049</v>
      </c>
      <c r="Q263" s="303">
        <v>0</v>
      </c>
      <c r="R263" s="414"/>
      <c r="S263" s="414"/>
      <c r="T263" s="414"/>
      <c r="U263" s="414"/>
      <c r="W263" s="270"/>
      <c r="X263" s="270"/>
    </row>
    <row r="264" spans="1:24" ht="18.75" customHeight="1" x14ac:dyDescent="0.25">
      <c r="A264" s="546"/>
      <c r="B264" s="266" t="s">
        <v>871</v>
      </c>
      <c r="C264" s="267" t="s">
        <v>673</v>
      </c>
      <c r="D264" s="267" t="s">
        <v>674</v>
      </c>
      <c r="E264" s="266"/>
      <c r="F264" s="275" t="s">
        <v>536</v>
      </c>
      <c r="G264" s="267" t="s">
        <v>589</v>
      </c>
      <c r="H264" s="268" t="s">
        <v>628</v>
      </c>
      <c r="I264" s="269">
        <v>4021.56672441</v>
      </c>
      <c r="J264" s="268" t="s">
        <v>534</v>
      </c>
      <c r="K264" s="303">
        <f t="shared" si="305"/>
        <v>175</v>
      </c>
      <c r="L264" s="268" t="s">
        <v>746</v>
      </c>
      <c r="M264" s="303">
        <f t="shared" si="310"/>
        <v>35</v>
      </c>
      <c r="N264" s="303">
        <f t="shared" si="311"/>
        <v>140754.83535435001</v>
      </c>
      <c r="O264" s="303">
        <f t="shared" si="312"/>
        <v>2111.3225303152503</v>
      </c>
      <c r="P264" s="303">
        <f t="shared" si="313"/>
        <v>142866.15788466527</v>
      </c>
      <c r="Q264" s="303">
        <v>0</v>
      </c>
      <c r="R264" s="414"/>
      <c r="S264" s="414"/>
      <c r="T264" s="414"/>
      <c r="U264" s="414"/>
      <c r="W264" s="270"/>
      <c r="X264" s="270"/>
    </row>
    <row r="265" spans="1:24" ht="18.75" customHeight="1" x14ac:dyDescent="0.25">
      <c r="A265" s="546"/>
      <c r="B265" s="266" t="s">
        <v>871</v>
      </c>
      <c r="C265" s="267" t="s">
        <v>673</v>
      </c>
      <c r="D265" s="267" t="s">
        <v>674</v>
      </c>
      <c r="E265" s="266"/>
      <c r="F265" s="275" t="s">
        <v>536</v>
      </c>
      <c r="G265" s="267" t="s">
        <v>589</v>
      </c>
      <c r="H265" s="268" t="s">
        <v>628</v>
      </c>
      <c r="I265" s="269">
        <v>11693.623557299999</v>
      </c>
      <c r="J265" s="268" t="s">
        <v>534</v>
      </c>
      <c r="K265" s="303">
        <f t="shared" si="305"/>
        <v>175</v>
      </c>
      <c r="L265" s="268"/>
      <c r="M265" s="303">
        <f t="shared" si="310"/>
        <v>175</v>
      </c>
      <c r="N265" s="303">
        <f t="shared" si="311"/>
        <v>2046384.1225274999</v>
      </c>
      <c r="O265" s="303">
        <f t="shared" si="312"/>
        <v>30695.761837912498</v>
      </c>
      <c r="P265" s="303">
        <f t="shared" si="313"/>
        <v>2077079.8843654124</v>
      </c>
      <c r="Q265" s="303">
        <v>0</v>
      </c>
      <c r="R265" s="414"/>
      <c r="S265" s="414"/>
      <c r="T265" s="414"/>
      <c r="U265" s="414"/>
      <c r="W265" s="270"/>
      <c r="X265" s="270"/>
    </row>
    <row r="266" spans="1:24" ht="18.75" customHeight="1" x14ac:dyDescent="0.25">
      <c r="A266" s="546"/>
      <c r="B266" s="266" t="s">
        <v>872</v>
      </c>
      <c r="C266" s="267" t="s">
        <v>675</v>
      </c>
      <c r="D266" s="267" t="s">
        <v>676</v>
      </c>
      <c r="E266" s="266"/>
      <c r="F266" s="275" t="s">
        <v>532</v>
      </c>
      <c r="G266" s="267" t="s">
        <v>589</v>
      </c>
      <c r="H266" s="268" t="s">
        <v>628</v>
      </c>
      <c r="I266" s="269">
        <v>149.15188828500001</v>
      </c>
      <c r="J266" s="268" t="s">
        <v>534</v>
      </c>
      <c r="K266" s="303">
        <f t="shared" si="305"/>
        <v>175</v>
      </c>
      <c r="L266" s="268" t="s">
        <v>746</v>
      </c>
      <c r="M266" s="303">
        <f t="shared" si="310"/>
        <v>35</v>
      </c>
      <c r="N266" s="303">
        <f t="shared" si="311"/>
        <v>5220.3160899750001</v>
      </c>
      <c r="O266" s="303">
        <f t="shared" si="312"/>
        <v>78.304741349625004</v>
      </c>
      <c r="P266" s="303">
        <f t="shared" si="313"/>
        <v>5298.6208313246252</v>
      </c>
      <c r="Q266" s="303">
        <v>0</v>
      </c>
      <c r="R266" s="414"/>
      <c r="S266" s="414"/>
      <c r="T266" s="414"/>
      <c r="U266" s="414"/>
      <c r="W266" s="270"/>
      <c r="X266" s="270"/>
    </row>
    <row r="267" spans="1:24" ht="18.75" customHeight="1" x14ac:dyDescent="0.25">
      <c r="A267" s="546"/>
      <c r="B267" s="266" t="s">
        <v>872</v>
      </c>
      <c r="C267" s="267" t="s">
        <v>675</v>
      </c>
      <c r="D267" s="267" t="s">
        <v>676</v>
      </c>
      <c r="E267" s="266"/>
      <c r="F267" s="275" t="s">
        <v>532</v>
      </c>
      <c r="G267" s="267" t="s">
        <v>589</v>
      </c>
      <c r="H267" s="268" t="s">
        <v>628</v>
      </c>
      <c r="I267" s="269">
        <v>19612.334511599998</v>
      </c>
      <c r="J267" s="268" t="s">
        <v>534</v>
      </c>
      <c r="K267" s="303">
        <f t="shared" si="305"/>
        <v>175</v>
      </c>
      <c r="L267" s="268"/>
      <c r="M267" s="303">
        <f t="shared" si="310"/>
        <v>175</v>
      </c>
      <c r="N267" s="303">
        <f t="shared" si="311"/>
        <v>3432158.5395299997</v>
      </c>
      <c r="O267" s="303">
        <f t="shared" si="312"/>
        <v>51482.378092949992</v>
      </c>
      <c r="P267" s="303">
        <f t="shared" si="313"/>
        <v>3483640.9176229499</v>
      </c>
      <c r="Q267" s="303">
        <v>0</v>
      </c>
      <c r="R267" s="414"/>
      <c r="S267" s="414"/>
      <c r="T267" s="414"/>
      <c r="U267" s="414"/>
      <c r="W267" s="270"/>
      <c r="X267" s="270"/>
    </row>
    <row r="268" spans="1:24" ht="18.75" customHeight="1" x14ac:dyDescent="0.25">
      <c r="A268" s="546"/>
      <c r="B268" s="266" t="s">
        <v>873</v>
      </c>
      <c r="C268" s="267" t="s">
        <v>677</v>
      </c>
      <c r="D268" s="267" t="s">
        <v>678</v>
      </c>
      <c r="E268" s="266"/>
      <c r="F268" s="275" t="s">
        <v>537</v>
      </c>
      <c r="G268" s="267" t="s">
        <v>589</v>
      </c>
      <c r="H268" s="268" t="s">
        <v>628</v>
      </c>
      <c r="I268" s="269">
        <v>19718.874751799998</v>
      </c>
      <c r="J268" s="268" t="s">
        <v>534</v>
      </c>
      <c r="K268" s="303">
        <f t="shared" si="305"/>
        <v>175</v>
      </c>
      <c r="L268" s="268"/>
      <c r="M268" s="303">
        <f t="shared" si="310"/>
        <v>175</v>
      </c>
      <c r="N268" s="303">
        <f t="shared" si="311"/>
        <v>3450803.0815649997</v>
      </c>
      <c r="O268" s="303">
        <f t="shared" si="312"/>
        <v>51762.046223474994</v>
      </c>
      <c r="P268" s="303">
        <f t="shared" si="313"/>
        <v>3502565.1277884748</v>
      </c>
      <c r="Q268" s="303">
        <v>0</v>
      </c>
      <c r="R268" s="414"/>
      <c r="S268" s="414"/>
      <c r="T268" s="414"/>
      <c r="U268" s="414"/>
      <c r="W268" s="270"/>
      <c r="X268" s="270"/>
    </row>
    <row r="269" spans="1:24" ht="18.75" customHeight="1" x14ac:dyDescent="0.25">
      <c r="A269" s="546"/>
      <c r="B269" s="266" t="s">
        <v>874</v>
      </c>
      <c r="C269" s="267" t="s">
        <v>515</v>
      </c>
      <c r="D269" s="267" t="s">
        <v>679</v>
      </c>
      <c r="E269" s="266"/>
      <c r="F269" s="275" t="s">
        <v>540</v>
      </c>
      <c r="G269" s="267" t="s">
        <v>589</v>
      </c>
      <c r="H269" s="268" t="s">
        <v>628</v>
      </c>
      <c r="I269" s="269">
        <v>6.1507760224499997</v>
      </c>
      <c r="J269" s="268" t="s">
        <v>534</v>
      </c>
      <c r="K269" s="303">
        <f t="shared" si="305"/>
        <v>175</v>
      </c>
      <c r="L269" s="268" t="s">
        <v>746</v>
      </c>
      <c r="M269" s="303">
        <f t="shared" si="310"/>
        <v>35</v>
      </c>
      <c r="N269" s="303">
        <f t="shared" si="311"/>
        <v>215.27716078575</v>
      </c>
      <c r="O269" s="303">
        <f t="shared" si="312"/>
        <v>3.2291574117862498</v>
      </c>
      <c r="P269" s="303">
        <f t="shared" si="313"/>
        <v>218.50631819753625</v>
      </c>
      <c r="Q269" s="303">
        <v>0</v>
      </c>
      <c r="R269" s="414"/>
      <c r="S269" s="414"/>
      <c r="T269" s="414"/>
      <c r="U269" s="414"/>
      <c r="W269" s="270"/>
      <c r="X269" s="270"/>
    </row>
    <row r="270" spans="1:24" ht="18.75" customHeight="1" x14ac:dyDescent="0.25">
      <c r="A270" s="546"/>
      <c r="B270" s="266" t="s">
        <v>874</v>
      </c>
      <c r="C270" s="267" t="s">
        <v>515</v>
      </c>
      <c r="D270" s="267" t="s">
        <v>679</v>
      </c>
      <c r="E270" s="266"/>
      <c r="F270" s="275" t="s">
        <v>540</v>
      </c>
      <c r="G270" s="267" t="s">
        <v>589</v>
      </c>
      <c r="H270" s="268" t="s">
        <v>628</v>
      </c>
      <c r="I270" s="269">
        <v>19812.427372099999</v>
      </c>
      <c r="J270" s="268" t="s">
        <v>534</v>
      </c>
      <c r="K270" s="303">
        <f t="shared" si="305"/>
        <v>175</v>
      </c>
      <c r="L270" s="268"/>
      <c r="M270" s="303">
        <f t="shared" si="310"/>
        <v>175</v>
      </c>
      <c r="N270" s="303">
        <f t="shared" si="311"/>
        <v>3467174.7901174999</v>
      </c>
      <c r="O270" s="303">
        <f t="shared" si="312"/>
        <v>52007.621851762495</v>
      </c>
      <c r="P270" s="303">
        <f t="shared" si="313"/>
        <v>3519182.4119692622</v>
      </c>
      <c r="Q270" s="303">
        <v>0</v>
      </c>
      <c r="R270" s="414"/>
      <c r="S270" s="414"/>
      <c r="T270" s="414"/>
      <c r="U270" s="414"/>
    </row>
    <row r="271" spans="1:24" ht="18.75" customHeight="1" x14ac:dyDescent="0.25">
      <c r="A271" s="550"/>
      <c r="B271" s="547" t="s">
        <v>196</v>
      </c>
      <c r="C271" s="548"/>
      <c r="D271" s="548"/>
      <c r="E271" s="548"/>
      <c r="F271" s="548"/>
      <c r="G271" s="548"/>
      <c r="H271" s="549"/>
      <c r="I271" s="279">
        <f>SUM(I248:I270)</f>
        <v>154537.72224887754</v>
      </c>
      <c r="J271" s="558"/>
      <c r="K271" s="559"/>
      <c r="L271" s="559"/>
      <c r="M271" s="560"/>
      <c r="N271" s="312">
        <f t="shared" ref="N271:Q271" si="314">SUM(N248:N270)</f>
        <v>19983618.472121291</v>
      </c>
      <c r="O271" s="312">
        <f t="shared" si="314"/>
        <v>299754.27708181931</v>
      </c>
      <c r="P271" s="312">
        <f t="shared" si="314"/>
        <v>20283372.749203108</v>
      </c>
      <c r="Q271" s="312">
        <f t="shared" si="314"/>
        <v>0</v>
      </c>
      <c r="R271" s="420">
        <v>1</v>
      </c>
      <c r="S271" s="421">
        <f t="shared" ref="S271:S275" si="315">R271*P271</f>
        <v>20283372.749203108</v>
      </c>
      <c r="T271" s="422">
        <v>0</v>
      </c>
      <c r="U271" s="421">
        <f t="shared" ref="U271:U275" si="316">P271*T271</f>
        <v>0</v>
      </c>
    </row>
    <row r="272" spans="1:24" ht="18.75" customHeight="1" x14ac:dyDescent="0.25">
      <c r="A272" s="545" t="s">
        <v>435</v>
      </c>
      <c r="B272" s="266" t="s">
        <v>875</v>
      </c>
      <c r="C272" s="267" t="s">
        <v>536</v>
      </c>
      <c r="D272" s="267" t="s">
        <v>680</v>
      </c>
      <c r="E272" s="266"/>
      <c r="F272" s="275" t="s">
        <v>665</v>
      </c>
      <c r="G272" s="267" t="s">
        <v>589</v>
      </c>
      <c r="H272" s="268" t="s">
        <v>628</v>
      </c>
      <c r="I272" s="269">
        <v>20089.931368900001</v>
      </c>
      <c r="J272" s="268" t="s">
        <v>534</v>
      </c>
      <c r="K272" s="303">
        <f>VLOOKUP(J272,$W$6:$X$11,2,FALSE)</f>
        <v>175</v>
      </c>
      <c r="L272" s="268"/>
      <c r="M272" s="303">
        <f t="shared" ref="M272:M273" si="317">IF(L272="Flood Prone", K272*20%, K272)</f>
        <v>175</v>
      </c>
      <c r="N272" s="303">
        <f t="shared" ref="N272" si="318">M272*I272</f>
        <v>3515737.9895575</v>
      </c>
      <c r="O272" s="303">
        <f t="shared" ref="O272" si="319">N272*1.5%</f>
        <v>52736.0698433625</v>
      </c>
      <c r="P272" s="303">
        <f t="shared" ref="P272" si="320">SUM(N272:O272)</f>
        <v>3568474.0594008625</v>
      </c>
      <c r="Q272" s="303">
        <v>0</v>
      </c>
      <c r="R272" s="414"/>
      <c r="S272" s="414"/>
      <c r="T272" s="414"/>
      <c r="U272" s="414"/>
    </row>
    <row r="273" spans="1:41" ht="18.75" customHeight="1" x14ac:dyDescent="0.25">
      <c r="A273" s="546"/>
      <c r="B273" s="261" t="s">
        <v>952</v>
      </c>
      <c r="C273" s="271">
        <v>175</v>
      </c>
      <c r="D273" s="271">
        <v>10157</v>
      </c>
      <c r="E273" s="261"/>
      <c r="F273" s="271">
        <v>76</v>
      </c>
      <c r="G273" s="262" t="s">
        <v>624</v>
      </c>
      <c r="H273" s="265" t="s">
        <v>628</v>
      </c>
      <c r="I273" s="263">
        <f>3.2*10000</f>
        <v>32000</v>
      </c>
      <c r="J273" s="265" t="s">
        <v>534</v>
      </c>
      <c r="K273" s="304">
        <f>VLOOKUP(J273,$W$6:$X$11,2,FALSE)</f>
        <v>175</v>
      </c>
      <c r="L273" s="265"/>
      <c r="M273" s="304">
        <f t="shared" si="317"/>
        <v>175</v>
      </c>
      <c r="N273" s="304">
        <f t="shared" ref="N273" si="321">M273*I273</f>
        <v>5600000</v>
      </c>
      <c r="O273" s="304">
        <f t="shared" ref="O273" si="322">N273*1.5%</f>
        <v>84000</v>
      </c>
      <c r="P273" s="304">
        <f>SUM(N273:O273)</f>
        <v>5684000</v>
      </c>
      <c r="Q273" s="304">
        <v>0</v>
      </c>
      <c r="R273" s="414"/>
      <c r="S273" s="414"/>
      <c r="T273" s="414"/>
      <c r="U273" s="414"/>
      <c r="V273" s="240" t="s">
        <v>953</v>
      </c>
    </row>
    <row r="274" spans="1:41" ht="18.75" customHeight="1" x14ac:dyDescent="0.25">
      <c r="A274" s="546"/>
      <c r="B274" s="266" t="s">
        <v>876</v>
      </c>
      <c r="C274" s="267" t="s">
        <v>681</v>
      </c>
      <c r="D274" s="267" t="s">
        <v>522</v>
      </c>
      <c r="E274" s="266"/>
      <c r="F274" s="275" t="s">
        <v>517</v>
      </c>
      <c r="G274" s="267" t="s">
        <v>624</v>
      </c>
      <c r="H274" s="268" t="s">
        <v>628</v>
      </c>
      <c r="I274" s="269">
        <v>26753.615051600002</v>
      </c>
      <c r="J274" s="268" t="s">
        <v>534</v>
      </c>
      <c r="K274" s="303">
        <f>VLOOKUP(J274,$W$6:$X$11,2,FALSE)</f>
        <v>175</v>
      </c>
      <c r="L274" s="268"/>
      <c r="M274" s="303">
        <f t="shared" ref="M274" si="323">IF(L274="Flood Prone", K274*20%, K274)</f>
        <v>175</v>
      </c>
      <c r="N274" s="303">
        <f t="shared" ref="N274" si="324">M274*I274</f>
        <v>4681882.6340300003</v>
      </c>
      <c r="O274" s="303">
        <f t="shared" ref="O274" si="325">N274*1.5%</f>
        <v>70228.239510450003</v>
      </c>
      <c r="P274" s="303">
        <f t="shared" ref="P274" si="326">SUM(N274:O274)</f>
        <v>4752110.8735404499</v>
      </c>
      <c r="Q274" s="303">
        <v>0</v>
      </c>
      <c r="R274" s="414"/>
      <c r="S274" s="414"/>
      <c r="T274" s="414"/>
      <c r="U274" s="414"/>
      <c r="W274" s="291"/>
    </row>
    <row r="275" spans="1:41" ht="18.75" customHeight="1" x14ac:dyDescent="0.25">
      <c r="A275" s="550"/>
      <c r="B275" s="547" t="s">
        <v>196</v>
      </c>
      <c r="C275" s="548"/>
      <c r="D275" s="548"/>
      <c r="E275" s="548"/>
      <c r="F275" s="548"/>
      <c r="G275" s="548"/>
      <c r="H275" s="549"/>
      <c r="I275" s="279">
        <f>SUM(I272:I274)</f>
        <v>78843.546420500003</v>
      </c>
      <c r="J275" s="558"/>
      <c r="K275" s="559"/>
      <c r="L275" s="559"/>
      <c r="M275" s="560"/>
      <c r="N275" s="312">
        <f>SUM(N272:N274)</f>
        <v>13797620.6235875</v>
      </c>
      <c r="O275" s="312">
        <f>SUM(O272:O274)</f>
        <v>206964.30935381248</v>
      </c>
      <c r="P275" s="312">
        <f>SUM(P272:P274)</f>
        <v>14004584.932941312</v>
      </c>
      <c r="Q275" s="312">
        <f>SUM(Q272:Q274)</f>
        <v>0</v>
      </c>
      <c r="R275" s="420">
        <v>1</v>
      </c>
      <c r="S275" s="421">
        <f t="shared" si="315"/>
        <v>14004584.932941312</v>
      </c>
      <c r="T275" s="422">
        <v>0</v>
      </c>
      <c r="U275" s="421">
        <f t="shared" si="316"/>
        <v>0</v>
      </c>
      <c r="W275" s="296"/>
    </row>
    <row r="276" spans="1:41" ht="18.75" customHeight="1" x14ac:dyDescent="0.25">
      <c r="A276" s="547" t="s">
        <v>751</v>
      </c>
      <c r="B276" s="548"/>
      <c r="C276" s="548"/>
      <c r="D276" s="548"/>
      <c r="E276" s="548"/>
      <c r="F276" s="548"/>
      <c r="G276" s="548"/>
      <c r="H276" s="549"/>
      <c r="I276" s="257">
        <f>SUM(I275,I271,I247,I240,I228,I221,I219,I217,I211,I209,I206,I203,I200,I196,I194,I192)</f>
        <v>614392.38483708049</v>
      </c>
      <c r="J276" s="558"/>
      <c r="K276" s="559"/>
      <c r="L276" s="559"/>
      <c r="M276" s="560"/>
      <c r="N276" s="307">
        <f>SUM(N275,N271,N247,N240,N228,N221,N219,N217,N211,N209,N206,N203,N200,N196,N194,N192)</f>
        <v>71891977.390230253</v>
      </c>
      <c r="O276" s="307">
        <f>SUM(O275,O271,O247,O240,O228,O221,O219,O217,O211,O209,O206,O203,O200,O196,O194,O192)</f>
        <v>1078379.6608534539</v>
      </c>
      <c r="P276" s="307">
        <f>SUM(P275,P271,P247,P240,P228,P221,P219,P217,P211,P209,P206,P203,P200,P196,P194,P192)</f>
        <v>72970357.051083714</v>
      </c>
      <c r="Q276" s="307">
        <f>SUM(Q275,Q271,Q247,Q240,Q228,Q221,Q219,Q217,Q211,Q209,Q206,Q203,Q200,Q196,Q194,Q192)</f>
        <v>0</v>
      </c>
      <c r="R276" s="415"/>
      <c r="S276" s="399">
        <f>SUM(S190:S275)</f>
        <v>72970357.051083729</v>
      </c>
      <c r="T276" s="415"/>
      <c r="U276" s="399">
        <f>SUM(U190:U275)</f>
        <v>0</v>
      </c>
      <c r="W276" s="296"/>
    </row>
    <row r="277" spans="1:41" ht="18.75" customHeight="1" x14ac:dyDescent="0.25">
      <c r="A277" s="240"/>
      <c r="W277" s="296"/>
    </row>
    <row r="278" spans="1:41" ht="18.75" customHeight="1" x14ac:dyDescent="0.25">
      <c r="A278" s="240"/>
      <c r="W278" s="296"/>
    </row>
    <row r="279" spans="1:41" s="285" customFormat="1" ht="18.75" customHeight="1" x14ac:dyDescent="0.15">
      <c r="A279" s="576" t="s">
        <v>880</v>
      </c>
      <c r="B279" s="576"/>
      <c r="C279" s="576"/>
      <c r="D279" s="576"/>
      <c r="E279" s="576"/>
      <c r="F279" s="576"/>
      <c r="G279" s="576"/>
      <c r="H279" s="576"/>
      <c r="I279" s="576"/>
      <c r="J279" s="576"/>
      <c r="K279" s="576"/>
      <c r="L279" s="576"/>
      <c r="M279" s="576"/>
      <c r="N279" s="576"/>
      <c r="O279" s="576"/>
      <c r="P279" s="576"/>
      <c r="Q279" s="576"/>
      <c r="R279" s="375"/>
      <c r="S279" s="375"/>
      <c r="T279" s="375"/>
      <c r="U279" s="375"/>
      <c r="V279" s="270"/>
      <c r="W279" s="296"/>
      <c r="X279" s="240"/>
      <c r="Y279" s="270"/>
      <c r="Z279" s="270"/>
      <c r="AA279" s="270"/>
      <c r="AB279" s="270"/>
      <c r="AC279" s="270"/>
      <c r="AD279" s="270"/>
      <c r="AE279" s="270"/>
      <c r="AF279" s="270"/>
      <c r="AG279" s="270"/>
      <c r="AH279" s="270"/>
      <c r="AI279" s="270"/>
      <c r="AJ279" s="270"/>
      <c r="AK279" s="270"/>
      <c r="AL279" s="270"/>
      <c r="AM279" s="270"/>
      <c r="AN279" s="270"/>
      <c r="AO279" s="270"/>
    </row>
    <row r="280" spans="1:41" s="285" customFormat="1" ht="18.75" customHeight="1" x14ac:dyDescent="0.15">
      <c r="A280" s="614" t="s">
        <v>877</v>
      </c>
      <c r="B280" s="615"/>
      <c r="C280" s="615"/>
      <c r="D280" s="615"/>
      <c r="E280" s="615"/>
      <c r="F280" s="615"/>
      <c r="G280" s="616"/>
      <c r="H280" s="280"/>
      <c r="I280" s="282">
        <f>SUM(I18,I34,I55,I76,I79,I83,I93,I96,I98,I101)</f>
        <v>438986.70608860278</v>
      </c>
      <c r="J280" s="280" t="s">
        <v>878</v>
      </c>
      <c r="K280" s="598"/>
      <c r="L280" s="609"/>
      <c r="M280" s="610"/>
      <c r="N280" s="282">
        <f>I280/10000</f>
        <v>43.898670608860279</v>
      </c>
      <c r="O280" s="280" t="s">
        <v>604</v>
      </c>
      <c r="P280" s="308">
        <f>SUM(P18,P34,P55,P76,P79,P83,P93,P96,P98,P101)</f>
        <v>29727351.427786939</v>
      </c>
      <c r="Q280" s="280"/>
      <c r="R280" s="375"/>
      <c r="S280" s="423">
        <f>SUM(S18,S34,S55,S76,S79,S83,S93,S96,S98,S101)</f>
        <v>26160069.256452508</v>
      </c>
      <c r="T280" s="426"/>
      <c r="U280" s="423">
        <f>SUM(U18,U34,U55,U76,U79,U83,U93,U96,U98,U101)</f>
        <v>3567282.1713344324</v>
      </c>
      <c r="V280" s="270"/>
      <c r="W280" s="291"/>
      <c r="X280" s="240"/>
      <c r="Y280" s="270"/>
      <c r="Z280" s="270"/>
      <c r="AA280" s="270"/>
      <c r="AB280" s="270"/>
      <c r="AC280" s="270"/>
      <c r="AD280" s="270"/>
      <c r="AE280" s="270"/>
      <c r="AF280" s="270"/>
      <c r="AG280" s="270"/>
      <c r="AH280" s="270"/>
      <c r="AI280" s="270"/>
      <c r="AJ280" s="270"/>
      <c r="AK280" s="270"/>
      <c r="AL280" s="270"/>
      <c r="AM280" s="270"/>
      <c r="AN280" s="270"/>
      <c r="AO280" s="270"/>
    </row>
    <row r="281" spans="1:41" s="285" customFormat="1" ht="18.75" customHeight="1" x14ac:dyDescent="0.15">
      <c r="A281" s="576" t="s">
        <v>881</v>
      </c>
      <c r="B281" s="576"/>
      <c r="C281" s="576"/>
      <c r="D281" s="576"/>
      <c r="E281" s="576"/>
      <c r="F281" s="576"/>
      <c r="G281" s="576"/>
      <c r="H281" s="576"/>
      <c r="I281" s="576"/>
      <c r="J281" s="576"/>
      <c r="K281" s="576"/>
      <c r="L281" s="576"/>
      <c r="M281" s="576"/>
      <c r="N281" s="576"/>
      <c r="O281" s="576"/>
      <c r="P281" s="576"/>
      <c r="Q281" s="576"/>
      <c r="R281" s="375"/>
      <c r="S281" s="426"/>
      <c r="T281" s="426"/>
      <c r="U281" s="426"/>
      <c r="V281" s="270"/>
      <c r="W281" s="291"/>
      <c r="X281" s="240"/>
      <c r="Y281" s="270"/>
      <c r="Z281" s="270"/>
      <c r="AA281" s="270"/>
      <c r="AB281" s="270"/>
      <c r="AC281" s="270"/>
      <c r="AD281" s="270"/>
      <c r="AE281" s="270"/>
      <c r="AF281" s="270"/>
      <c r="AG281" s="270"/>
      <c r="AH281" s="270"/>
      <c r="AI281" s="270"/>
      <c r="AJ281" s="270"/>
      <c r="AK281" s="270"/>
      <c r="AL281" s="270"/>
      <c r="AM281" s="270"/>
      <c r="AN281" s="270"/>
      <c r="AO281" s="270"/>
    </row>
    <row r="282" spans="1:41" s="285" customFormat="1" ht="18.75" customHeight="1" x14ac:dyDescent="0.15">
      <c r="A282" s="614" t="s">
        <v>877</v>
      </c>
      <c r="B282" s="615"/>
      <c r="C282" s="615"/>
      <c r="D282" s="615"/>
      <c r="E282" s="615"/>
      <c r="F282" s="615"/>
      <c r="G282" s="616"/>
      <c r="H282" s="288"/>
      <c r="I282" s="282">
        <f>SUM(I103,I105,I107)</f>
        <v>3721.3602931999999</v>
      </c>
      <c r="J282" s="288" t="s">
        <v>878</v>
      </c>
      <c r="K282" s="598"/>
      <c r="L282" s="609"/>
      <c r="M282" s="610"/>
      <c r="N282" s="282">
        <f>I282/10000</f>
        <v>0.37213602932000001</v>
      </c>
      <c r="O282" s="288" t="s">
        <v>604</v>
      </c>
      <c r="P282" s="308">
        <f>SUM(P103,P105,P107)</f>
        <v>661006.62207964994</v>
      </c>
      <c r="Q282" s="288"/>
      <c r="R282" s="375"/>
      <c r="S282" s="423">
        <f>SUM(S103,S105,S107)</f>
        <v>277622.78127345297</v>
      </c>
      <c r="T282" s="426"/>
      <c r="U282" s="423">
        <f>SUM(U103,U105,U107)</f>
        <v>383383.84080619697</v>
      </c>
      <c r="V282" s="270"/>
      <c r="W282" s="291"/>
      <c r="X282" s="240"/>
      <c r="Y282" s="270"/>
      <c r="Z282" s="270"/>
      <c r="AA282" s="270"/>
      <c r="AB282" s="270"/>
      <c r="AC282" s="270"/>
      <c r="AD282" s="270"/>
      <c r="AE282" s="270"/>
      <c r="AF282" s="270"/>
      <c r="AG282" s="270"/>
      <c r="AH282" s="270"/>
      <c r="AI282" s="270"/>
      <c r="AJ282" s="270"/>
      <c r="AK282" s="270"/>
      <c r="AL282" s="270"/>
      <c r="AM282" s="270"/>
      <c r="AN282" s="270"/>
      <c r="AO282" s="270"/>
    </row>
    <row r="283" spans="1:41" s="285" customFormat="1" ht="18.75" customHeight="1" x14ac:dyDescent="0.15">
      <c r="A283" s="577" t="s">
        <v>747</v>
      </c>
      <c r="B283" s="577"/>
      <c r="C283" s="577"/>
      <c r="D283" s="577"/>
      <c r="E283" s="577"/>
      <c r="F283" s="577"/>
      <c r="G283" s="577"/>
      <c r="H283" s="577"/>
      <c r="I283" s="577"/>
      <c r="J283" s="577"/>
      <c r="K283" s="577"/>
      <c r="L283" s="577"/>
      <c r="M283" s="577"/>
      <c r="N283" s="577"/>
      <c r="O283" s="577"/>
      <c r="P283" s="577"/>
      <c r="Q283" s="577"/>
      <c r="R283" s="375"/>
      <c r="S283" s="426"/>
      <c r="T283" s="426"/>
      <c r="U283" s="426"/>
      <c r="V283" s="270"/>
      <c r="W283" s="240"/>
      <c r="X283" s="240"/>
      <c r="Y283" s="270"/>
      <c r="Z283" s="270"/>
      <c r="AA283" s="270"/>
      <c r="AB283" s="270"/>
      <c r="AC283" s="270"/>
      <c r="AD283" s="270"/>
      <c r="AE283" s="270"/>
      <c r="AF283" s="270"/>
      <c r="AG283" s="270"/>
      <c r="AH283" s="270"/>
      <c r="AI283" s="270"/>
      <c r="AJ283" s="270"/>
      <c r="AK283" s="270"/>
      <c r="AL283" s="270"/>
      <c r="AM283" s="270"/>
      <c r="AN283" s="270"/>
      <c r="AO283" s="270"/>
    </row>
    <row r="284" spans="1:41" s="285" customFormat="1" ht="18.75" customHeight="1" x14ac:dyDescent="0.15">
      <c r="A284" s="617" t="s">
        <v>877</v>
      </c>
      <c r="B284" s="618"/>
      <c r="C284" s="618"/>
      <c r="D284" s="618"/>
      <c r="E284" s="618"/>
      <c r="F284" s="618"/>
      <c r="G284" s="619"/>
      <c r="H284" s="281"/>
      <c r="I284" s="283">
        <f>I188</f>
        <v>86904.729000236999</v>
      </c>
      <c r="J284" s="281" t="s">
        <v>878</v>
      </c>
      <c r="K284" s="587"/>
      <c r="L284" s="611"/>
      <c r="M284" s="612"/>
      <c r="N284" s="283">
        <f>I284/10000</f>
        <v>8.6904729000236998</v>
      </c>
      <c r="O284" s="281" t="s">
        <v>604</v>
      </c>
      <c r="P284" s="309">
        <f>P188</f>
        <v>11392335.567990672</v>
      </c>
      <c r="Q284" s="281"/>
      <c r="R284" s="375"/>
      <c r="S284" s="427">
        <f>S188</f>
        <v>7085470.5440843739</v>
      </c>
      <c r="T284" s="426"/>
      <c r="U284" s="427">
        <f>U188</f>
        <v>4306865.0239062961</v>
      </c>
      <c r="V284" s="270"/>
      <c r="W284" s="240"/>
      <c r="X284" s="240"/>
      <c r="Y284" s="270"/>
      <c r="Z284" s="270"/>
      <c r="AA284" s="270"/>
      <c r="AB284" s="270"/>
      <c r="AC284" s="270"/>
      <c r="AD284" s="270"/>
      <c r="AE284" s="270"/>
      <c r="AF284" s="270"/>
      <c r="AG284" s="270"/>
      <c r="AH284" s="270"/>
      <c r="AI284" s="270"/>
      <c r="AJ284" s="270"/>
      <c r="AK284" s="270"/>
      <c r="AL284" s="270"/>
      <c r="AM284" s="270"/>
      <c r="AN284" s="270"/>
      <c r="AO284" s="270"/>
    </row>
    <row r="285" spans="1:41" s="285" customFormat="1" ht="18.75" customHeight="1" x14ac:dyDescent="0.15">
      <c r="A285" s="613" t="s">
        <v>748</v>
      </c>
      <c r="B285" s="613"/>
      <c r="C285" s="613"/>
      <c r="D285" s="613"/>
      <c r="E285" s="613"/>
      <c r="F285" s="613"/>
      <c r="G285" s="613"/>
      <c r="H285" s="613"/>
      <c r="I285" s="613"/>
      <c r="J285" s="613"/>
      <c r="K285" s="613"/>
      <c r="L285" s="613"/>
      <c r="M285" s="613"/>
      <c r="N285" s="613"/>
      <c r="O285" s="613"/>
      <c r="P285" s="613"/>
      <c r="Q285" s="613"/>
      <c r="R285" s="375"/>
      <c r="S285" s="426"/>
      <c r="T285" s="426"/>
      <c r="U285" s="426"/>
      <c r="V285" s="270"/>
      <c r="W285" s="240"/>
      <c r="X285" s="240"/>
      <c r="Y285" s="270"/>
      <c r="Z285" s="270"/>
      <c r="AA285" s="270"/>
      <c r="AB285" s="270"/>
      <c r="AC285" s="270"/>
      <c r="AD285" s="270"/>
      <c r="AE285" s="270"/>
      <c r="AF285" s="270"/>
      <c r="AG285" s="270"/>
      <c r="AH285" s="270"/>
      <c r="AI285" s="270"/>
      <c r="AJ285" s="270"/>
      <c r="AK285" s="270"/>
      <c r="AL285" s="270"/>
      <c r="AM285" s="270"/>
      <c r="AN285" s="270"/>
      <c r="AO285" s="270"/>
    </row>
    <row r="286" spans="1:41" s="285" customFormat="1" ht="18.75" customHeight="1" x14ac:dyDescent="0.15">
      <c r="A286" s="608" t="s">
        <v>877</v>
      </c>
      <c r="B286" s="608"/>
      <c r="C286" s="608"/>
      <c r="D286" s="608"/>
      <c r="E286" s="608"/>
      <c r="F286" s="608"/>
      <c r="G286" s="608"/>
      <c r="H286" s="93"/>
      <c r="I286" s="284">
        <f>I276</f>
        <v>614392.38483708049</v>
      </c>
      <c r="J286" s="93" t="s">
        <v>878</v>
      </c>
      <c r="K286" s="613"/>
      <c r="L286" s="613"/>
      <c r="M286" s="613"/>
      <c r="N286" s="284">
        <f>I286/10000</f>
        <v>61.439238483708046</v>
      </c>
      <c r="O286" s="93" t="s">
        <v>604</v>
      </c>
      <c r="P286" s="311">
        <f>P276</f>
        <v>72970357.051083714</v>
      </c>
      <c r="Q286" s="93"/>
      <c r="R286" s="375"/>
      <c r="S286" s="428">
        <f>S276</f>
        <v>72970357.051083729</v>
      </c>
      <c r="T286" s="426"/>
      <c r="U286" s="428">
        <f>U276</f>
        <v>0</v>
      </c>
      <c r="V286" s="270"/>
      <c r="W286" s="240"/>
      <c r="X286" s="240"/>
      <c r="Y286" s="270"/>
      <c r="Z286" s="270"/>
      <c r="AA286" s="270"/>
      <c r="AB286" s="270"/>
      <c r="AC286" s="270"/>
      <c r="AD286" s="270"/>
      <c r="AE286" s="270"/>
      <c r="AF286" s="270"/>
      <c r="AG286" s="270"/>
      <c r="AH286" s="270"/>
      <c r="AI286" s="270"/>
      <c r="AJ286" s="270"/>
      <c r="AK286" s="270"/>
      <c r="AL286" s="270"/>
      <c r="AM286" s="270"/>
      <c r="AN286" s="270"/>
      <c r="AO286" s="270"/>
    </row>
    <row r="287" spans="1:41" s="285" customFormat="1" ht="18.75" customHeight="1" x14ac:dyDescent="0.15">
      <c r="A287" s="601" t="s">
        <v>879</v>
      </c>
      <c r="B287" s="601"/>
      <c r="C287" s="601"/>
      <c r="D287" s="601"/>
      <c r="E287" s="601"/>
      <c r="F287" s="601"/>
      <c r="G287" s="601"/>
      <c r="H287" s="601"/>
      <c r="I287" s="601"/>
      <c r="J287" s="601"/>
      <c r="K287" s="601"/>
      <c r="L287" s="601"/>
      <c r="M287" s="601"/>
      <c r="N287" s="601"/>
      <c r="O287" s="601"/>
      <c r="P287" s="601"/>
      <c r="Q287" s="601"/>
      <c r="R287" s="375"/>
      <c r="S287" s="426"/>
      <c r="T287" s="426"/>
      <c r="U287" s="426"/>
      <c r="V287" s="270"/>
      <c r="W287" s="240"/>
      <c r="X287" s="240"/>
      <c r="Y287" s="270"/>
      <c r="Z287" s="270"/>
      <c r="AA287" s="270"/>
      <c r="AB287" s="270"/>
      <c r="AC287" s="270"/>
      <c r="AD287" s="270"/>
      <c r="AE287" s="270"/>
      <c r="AF287" s="270"/>
      <c r="AG287" s="270"/>
      <c r="AH287" s="270"/>
      <c r="AI287" s="270"/>
      <c r="AJ287" s="270"/>
      <c r="AK287" s="270"/>
      <c r="AL287" s="270"/>
      <c r="AM287" s="270"/>
      <c r="AN287" s="270"/>
      <c r="AO287" s="270"/>
    </row>
    <row r="288" spans="1:41" ht="18.75" customHeight="1" x14ac:dyDescent="0.25">
      <c r="A288" s="602" t="s">
        <v>877</v>
      </c>
      <c r="B288" s="603"/>
      <c r="C288" s="603"/>
      <c r="D288" s="603"/>
      <c r="E288" s="603"/>
      <c r="F288" s="603"/>
      <c r="G288" s="604"/>
      <c r="H288" s="251"/>
      <c r="I288" s="286">
        <f>SUM(I280,I284,I286)</f>
        <v>1140283.8199259201</v>
      </c>
      <c r="J288" s="287" t="s">
        <v>878</v>
      </c>
      <c r="K288" s="605"/>
      <c r="L288" s="606"/>
      <c r="M288" s="607"/>
      <c r="N288" s="286">
        <f>SUM(N280,N284,N286)</f>
        <v>114.02838199259202</v>
      </c>
      <c r="O288" s="251" t="s">
        <v>604</v>
      </c>
      <c r="P288" s="310">
        <f>SUM(P280,P282,P284,P286)</f>
        <v>114751050.66894098</v>
      </c>
      <c r="Q288" s="264"/>
      <c r="R288" s="424"/>
      <c r="S288" s="425">
        <f>SUM(S280:S286)</f>
        <v>106493519.63289407</v>
      </c>
      <c r="T288" s="429"/>
      <c r="U288" s="425">
        <f>SUM(U280:U287)</f>
        <v>8257531.0360469259</v>
      </c>
    </row>
    <row r="289" spans="1:31" ht="18.75" customHeight="1" x14ac:dyDescent="0.25">
      <c r="A289" s="240"/>
    </row>
    <row r="290" spans="1:31" ht="18.75" customHeight="1" x14ac:dyDescent="0.25">
      <c r="A290" s="240"/>
    </row>
    <row r="291" spans="1:31" ht="18.75" customHeight="1" x14ac:dyDescent="0.25">
      <c r="A291" s="291"/>
      <c r="B291" s="291"/>
      <c r="C291" s="291"/>
      <c r="D291" s="291"/>
      <c r="E291" s="291"/>
      <c r="F291" s="292"/>
      <c r="G291" s="291"/>
      <c r="H291" s="181"/>
      <c r="I291" s="291"/>
      <c r="J291" s="181"/>
      <c r="K291" s="291"/>
      <c r="L291" s="181"/>
      <c r="M291" s="291"/>
      <c r="N291" s="341"/>
      <c r="O291" s="291"/>
      <c r="P291" s="291"/>
      <c r="Q291" s="291"/>
      <c r="R291" s="291"/>
      <c r="S291" s="291"/>
      <c r="T291" s="291"/>
      <c r="U291" s="291"/>
      <c r="V291" s="291"/>
    </row>
    <row r="292" spans="1:31" ht="18.75" customHeight="1" x14ac:dyDescent="0.25">
      <c r="A292" s="291"/>
      <c r="B292" s="291"/>
      <c r="C292" s="291"/>
      <c r="D292" s="291"/>
      <c r="E292" s="291"/>
      <c r="F292" s="292"/>
      <c r="G292" s="291"/>
      <c r="H292" s="181"/>
      <c r="I292" s="291"/>
      <c r="J292" s="313"/>
      <c r="K292" s="291"/>
      <c r="L292" s="181"/>
      <c r="M292" s="291"/>
      <c r="N292" s="291"/>
      <c r="O292" s="293"/>
      <c r="P292" s="294"/>
      <c r="Q292" s="295"/>
      <c r="R292" s="295"/>
      <c r="S292" s="295"/>
      <c r="T292" s="295"/>
      <c r="U292" s="295"/>
      <c r="V292" s="295"/>
    </row>
    <row r="293" spans="1:31" ht="18.75" customHeight="1" x14ac:dyDescent="0.25">
      <c r="A293" s="297"/>
      <c r="B293" s="291"/>
      <c r="C293" s="291"/>
      <c r="D293" s="291"/>
      <c r="E293" s="291"/>
      <c r="F293" s="292"/>
      <c r="G293" s="291"/>
      <c r="H293" s="181"/>
      <c r="I293" s="291"/>
      <c r="J293" s="181"/>
      <c r="K293" s="291"/>
      <c r="L293" s="181"/>
      <c r="M293" s="291"/>
      <c r="N293" s="291"/>
      <c r="O293" s="293"/>
      <c r="P293" s="294"/>
      <c r="Q293" s="295"/>
      <c r="R293" s="295"/>
      <c r="S293" s="295"/>
      <c r="T293" s="295"/>
      <c r="U293" s="295"/>
      <c r="V293" s="295"/>
    </row>
    <row r="294" spans="1:31" ht="18.75" customHeight="1" x14ac:dyDescent="0.25">
      <c r="A294" s="297"/>
      <c r="B294" s="291"/>
      <c r="C294" s="291"/>
      <c r="D294" s="291"/>
      <c r="E294" s="291"/>
      <c r="F294" s="292"/>
      <c r="G294" s="291"/>
      <c r="H294" s="181"/>
      <c r="I294" s="291"/>
      <c r="J294" s="181"/>
      <c r="K294" s="291"/>
      <c r="L294" s="181"/>
      <c r="M294" s="291"/>
      <c r="N294" s="291"/>
      <c r="O294" s="293"/>
      <c r="P294" s="294"/>
      <c r="Q294" s="295"/>
      <c r="R294" s="295"/>
      <c r="S294" s="295"/>
      <c r="T294" s="295"/>
      <c r="U294" s="295"/>
      <c r="V294" s="295"/>
    </row>
    <row r="295" spans="1:31" ht="18.75" customHeight="1" x14ac:dyDescent="0.25">
      <c r="A295" s="297"/>
      <c r="B295" s="291"/>
      <c r="C295" s="291"/>
      <c r="D295" s="291"/>
      <c r="E295" s="291"/>
      <c r="F295" s="292"/>
      <c r="G295" s="291"/>
      <c r="H295" s="181"/>
      <c r="I295" s="291"/>
      <c r="J295" s="181"/>
      <c r="K295" s="291"/>
      <c r="L295" s="181"/>
      <c r="M295" s="291"/>
      <c r="N295" s="291"/>
      <c r="O295" s="293"/>
      <c r="P295" s="294"/>
      <c r="Q295" s="295"/>
      <c r="R295" s="295"/>
      <c r="S295" s="295"/>
      <c r="T295" s="295"/>
      <c r="U295" s="295"/>
      <c r="V295" s="295"/>
    </row>
    <row r="296" spans="1:31" ht="18.75" customHeight="1" x14ac:dyDescent="0.25">
      <c r="A296" s="297"/>
      <c r="B296" s="291"/>
      <c r="C296" s="291"/>
      <c r="D296" s="291"/>
      <c r="E296" s="291"/>
      <c r="F296" s="292"/>
      <c r="G296" s="291"/>
      <c r="H296" s="181"/>
      <c r="I296" s="291"/>
      <c r="J296" s="181"/>
      <c r="K296" s="291"/>
      <c r="L296" s="181"/>
      <c r="M296" s="291"/>
      <c r="N296" s="291"/>
      <c r="O296" s="293"/>
      <c r="P296" s="294"/>
      <c r="Q296" s="295"/>
      <c r="R296" s="295"/>
      <c r="S296" s="295"/>
      <c r="T296" s="295"/>
      <c r="U296" s="295"/>
      <c r="V296" s="295"/>
    </row>
    <row r="297" spans="1:31" ht="18.75" customHeight="1" x14ac:dyDescent="0.25">
      <c r="A297" s="297"/>
      <c r="B297" s="291"/>
      <c r="C297" s="291"/>
      <c r="D297" s="291"/>
      <c r="E297" s="291"/>
      <c r="F297" s="292"/>
      <c r="G297" s="291"/>
      <c r="H297" s="181"/>
      <c r="I297" s="291"/>
      <c r="J297" s="181"/>
      <c r="K297" s="291"/>
      <c r="L297" s="181"/>
      <c r="M297" s="291"/>
      <c r="N297" s="291"/>
      <c r="O297" s="291"/>
      <c r="P297" s="291"/>
      <c r="Q297" s="291"/>
      <c r="R297" s="291"/>
      <c r="S297" s="291"/>
      <c r="T297" s="291"/>
      <c r="U297" s="291"/>
      <c r="V297" s="291"/>
      <c r="Y297" s="242"/>
      <c r="Z297" s="241"/>
      <c r="AA297" s="241"/>
      <c r="AB297" s="241"/>
      <c r="AC297" s="242"/>
      <c r="AD297" s="242"/>
      <c r="AE297" s="242"/>
    </row>
    <row r="298" spans="1:31" x14ac:dyDescent="0.25">
      <c r="A298" s="240"/>
      <c r="Y298" s="242"/>
      <c r="Z298" s="242"/>
      <c r="AA298" s="242"/>
      <c r="AB298" s="241"/>
      <c r="AC298" s="242"/>
      <c r="AD298" s="242"/>
      <c r="AE298" s="242"/>
    </row>
    <row r="299" spans="1:31" x14ac:dyDescent="0.25">
      <c r="A299" s="240"/>
      <c r="Z299" s="242"/>
      <c r="AA299" s="242"/>
      <c r="AB299" s="241"/>
      <c r="AC299" s="242"/>
      <c r="AE299" s="242"/>
    </row>
    <row r="300" spans="1:31" x14ac:dyDescent="0.25">
      <c r="A300" s="240"/>
      <c r="Y300" s="243"/>
      <c r="Z300" s="243"/>
      <c r="AA300" s="243"/>
      <c r="AB300" s="243"/>
      <c r="AC300" s="243"/>
      <c r="AD300" s="243"/>
      <c r="AE300" s="243"/>
    </row>
    <row r="301" spans="1:31" x14ac:dyDescent="0.25">
      <c r="A301" s="240"/>
      <c r="Y301" s="243"/>
      <c r="Z301" s="243"/>
      <c r="AA301" s="243"/>
      <c r="AB301" s="243"/>
      <c r="AC301" s="243"/>
      <c r="AD301" s="243"/>
      <c r="AE301" s="243"/>
    </row>
    <row r="302" spans="1:31" x14ac:dyDescent="0.25">
      <c r="A302" s="240"/>
      <c r="Y302" s="243"/>
      <c r="Z302" s="243"/>
      <c r="AA302" s="243"/>
      <c r="AB302" s="243"/>
      <c r="AC302" s="243"/>
      <c r="AD302" s="243"/>
      <c r="AE302" s="243"/>
    </row>
    <row r="303" spans="1:31" x14ac:dyDescent="0.25">
      <c r="A303" s="240"/>
      <c r="Y303" s="243"/>
      <c r="Z303" s="243"/>
      <c r="AA303" s="243"/>
      <c r="AB303" s="243"/>
      <c r="AC303" s="243"/>
      <c r="AD303" s="243"/>
      <c r="AE303" s="243"/>
    </row>
    <row r="304" spans="1:31" x14ac:dyDescent="0.25">
      <c r="A304" s="240"/>
      <c r="Y304" s="243"/>
      <c r="Z304" s="243"/>
      <c r="AA304" s="243"/>
      <c r="AB304" s="243"/>
      <c r="AC304" s="243"/>
      <c r="AD304" s="243"/>
      <c r="AE304" s="243"/>
    </row>
    <row r="305" spans="1:31" x14ac:dyDescent="0.25">
      <c r="A305" s="240"/>
      <c r="Y305" s="243"/>
      <c r="Z305" s="243"/>
      <c r="AA305" s="243"/>
      <c r="AB305" s="243"/>
      <c r="AC305" s="243"/>
      <c r="AD305" s="243"/>
      <c r="AE305" s="243"/>
    </row>
    <row r="306" spans="1:31" x14ac:dyDescent="0.25">
      <c r="A306" s="240"/>
      <c r="Y306" s="243"/>
      <c r="Z306" s="243"/>
      <c r="AA306" s="243"/>
      <c r="AB306" s="243"/>
      <c r="AC306" s="243"/>
      <c r="AD306" s="243"/>
      <c r="AE306" s="243"/>
    </row>
    <row r="307" spans="1:31" x14ac:dyDescent="0.25">
      <c r="A307" s="240"/>
      <c r="Y307" s="243"/>
      <c r="Z307" s="243"/>
      <c r="AA307" s="243"/>
      <c r="AB307" s="243"/>
      <c r="AC307" s="243"/>
      <c r="AD307" s="243"/>
      <c r="AE307" s="243"/>
    </row>
    <row r="308" spans="1:31" x14ac:dyDescent="0.25">
      <c r="A308" s="240"/>
      <c r="Y308" s="243"/>
      <c r="Z308" s="243"/>
      <c r="AA308" s="243"/>
      <c r="AB308" s="243"/>
      <c r="AC308" s="243"/>
      <c r="AD308" s="243"/>
      <c r="AE308" s="243"/>
    </row>
    <row r="309" spans="1:31" x14ac:dyDescent="0.25">
      <c r="A309" s="240"/>
      <c r="Y309" s="243"/>
      <c r="Z309" s="243"/>
      <c r="AA309" s="243"/>
      <c r="AB309" s="243"/>
      <c r="AC309" s="243"/>
      <c r="AD309" s="243"/>
      <c r="AE309" s="243"/>
    </row>
    <row r="310" spans="1:31" x14ac:dyDescent="0.25">
      <c r="A310" s="240"/>
      <c r="Y310" s="243"/>
      <c r="Z310" s="243"/>
      <c r="AA310" s="243"/>
      <c r="AB310" s="243"/>
      <c r="AC310" s="243"/>
      <c r="AD310" s="243"/>
      <c r="AE310" s="243"/>
    </row>
    <row r="311" spans="1:31" x14ac:dyDescent="0.25">
      <c r="A311" s="240"/>
      <c r="Y311" s="243"/>
      <c r="Z311" s="243"/>
      <c r="AA311" s="243"/>
      <c r="AB311" s="243"/>
      <c r="AC311" s="243"/>
      <c r="AD311" s="243"/>
      <c r="AE311" s="243"/>
    </row>
    <row r="312" spans="1:31" x14ac:dyDescent="0.25">
      <c r="A312" s="240"/>
      <c r="Y312" s="243"/>
      <c r="Z312" s="243"/>
      <c r="AA312" s="243"/>
      <c r="AB312" s="243"/>
      <c r="AC312" s="243"/>
      <c r="AD312" s="243"/>
      <c r="AE312" s="243"/>
    </row>
    <row r="313" spans="1:31" x14ac:dyDescent="0.25">
      <c r="A313" s="240"/>
      <c r="Y313" s="243"/>
      <c r="Z313" s="243"/>
      <c r="AA313" s="243"/>
      <c r="AB313" s="243"/>
      <c r="AC313" s="243"/>
      <c r="AD313" s="243"/>
      <c r="AE313" s="243"/>
    </row>
    <row r="314" spans="1:31" x14ac:dyDescent="0.25">
      <c r="A314" s="240"/>
      <c r="Y314" s="243"/>
      <c r="Z314" s="243"/>
      <c r="AA314" s="243"/>
      <c r="AB314" s="243"/>
      <c r="AC314" s="243"/>
      <c r="AD314" s="243"/>
      <c r="AE314" s="243"/>
    </row>
    <row r="315" spans="1:31" x14ac:dyDescent="0.25">
      <c r="A315" s="240"/>
      <c r="Y315" s="243"/>
      <c r="Z315" s="243"/>
      <c r="AA315" s="243"/>
      <c r="AB315" s="243"/>
      <c r="AC315" s="243"/>
      <c r="AD315" s="243"/>
      <c r="AE315" s="243"/>
    </row>
    <row r="316" spans="1:31" x14ac:dyDescent="0.25">
      <c r="A316" s="240"/>
      <c r="Y316" s="243"/>
      <c r="Z316" s="243"/>
      <c r="AA316" s="243"/>
      <c r="AB316" s="243"/>
      <c r="AC316" s="243"/>
      <c r="AD316" s="243"/>
      <c r="AE316" s="243"/>
    </row>
    <row r="317" spans="1:31" x14ac:dyDescent="0.25">
      <c r="A317" s="240"/>
      <c r="Y317" s="243"/>
      <c r="Z317" s="243"/>
      <c r="AA317" s="243"/>
      <c r="AB317" s="243"/>
      <c r="AC317" s="243"/>
      <c r="AD317" s="243"/>
      <c r="AE317" s="243"/>
    </row>
    <row r="318" spans="1:31" x14ac:dyDescent="0.25">
      <c r="A318" s="240"/>
      <c r="Y318" s="243"/>
      <c r="Z318" s="243"/>
      <c r="AA318" s="243"/>
      <c r="AB318" s="243"/>
      <c r="AC318" s="243"/>
      <c r="AD318" s="243"/>
      <c r="AE318" s="243"/>
    </row>
    <row r="319" spans="1:31" x14ac:dyDescent="0.25">
      <c r="A319" s="240"/>
      <c r="Y319" s="243"/>
      <c r="Z319" s="243"/>
      <c r="AA319" s="243"/>
      <c r="AB319" s="243"/>
      <c r="AC319" s="243"/>
      <c r="AD319" s="243"/>
      <c r="AE319" s="243"/>
    </row>
    <row r="320" spans="1:31" x14ac:dyDescent="0.25">
      <c r="A320" s="240"/>
      <c r="Y320" s="243"/>
      <c r="Z320" s="243"/>
      <c r="AA320" s="243"/>
      <c r="AB320" s="243"/>
      <c r="AC320" s="243"/>
      <c r="AD320" s="243"/>
      <c r="AE320" s="243"/>
    </row>
    <row r="321" spans="1:31" x14ac:dyDescent="0.25">
      <c r="A321" s="240"/>
      <c r="Y321" s="243"/>
      <c r="Z321" s="243"/>
      <c r="AA321" s="243"/>
      <c r="AB321" s="243"/>
      <c r="AC321" s="243"/>
      <c r="AD321" s="243"/>
      <c r="AE321" s="243"/>
    </row>
    <row r="322" spans="1:31" x14ac:dyDescent="0.25">
      <c r="A322" s="240"/>
      <c r="Y322" s="243"/>
      <c r="Z322" s="243"/>
      <c r="AA322" s="243"/>
      <c r="AB322" s="243"/>
      <c r="AC322" s="243"/>
      <c r="AD322" s="243"/>
      <c r="AE322" s="243"/>
    </row>
    <row r="323" spans="1:31" x14ac:dyDescent="0.25">
      <c r="A323" s="240"/>
      <c r="Y323" s="243"/>
      <c r="Z323" s="243"/>
      <c r="AA323" s="243"/>
      <c r="AB323" s="243"/>
      <c r="AC323" s="243"/>
      <c r="AD323" s="243"/>
      <c r="AE323" s="243"/>
    </row>
    <row r="324" spans="1:31" x14ac:dyDescent="0.25">
      <c r="A324" s="240"/>
      <c r="Y324" s="243"/>
      <c r="Z324" s="243"/>
      <c r="AA324" s="243"/>
      <c r="AB324" s="243"/>
      <c r="AC324" s="243"/>
      <c r="AD324" s="243"/>
      <c r="AE324" s="243"/>
    </row>
    <row r="325" spans="1:31" x14ac:dyDescent="0.25">
      <c r="A325" s="240"/>
      <c r="Y325" s="243"/>
      <c r="Z325" s="243"/>
      <c r="AA325" s="243"/>
      <c r="AB325" s="243"/>
      <c r="AC325" s="243"/>
      <c r="AD325" s="243"/>
      <c r="AE325" s="243"/>
    </row>
    <row r="326" spans="1:31" x14ac:dyDescent="0.25">
      <c r="A326" s="240"/>
      <c r="Y326" s="243"/>
      <c r="Z326" s="243"/>
      <c r="AA326" s="243"/>
      <c r="AB326" s="243"/>
      <c r="AC326" s="243"/>
      <c r="AD326" s="243"/>
      <c r="AE326" s="243"/>
    </row>
    <row r="327" spans="1:31" x14ac:dyDescent="0.25">
      <c r="A327" s="240"/>
      <c r="Y327" s="243"/>
      <c r="Z327" s="243"/>
      <c r="AA327" s="243"/>
      <c r="AB327" s="243"/>
      <c r="AC327" s="243"/>
      <c r="AD327" s="243"/>
      <c r="AE327" s="243"/>
    </row>
    <row r="328" spans="1:31" x14ac:dyDescent="0.25">
      <c r="A328" s="240"/>
      <c r="Y328" s="243"/>
      <c r="Z328" s="243"/>
      <c r="AA328" s="243"/>
      <c r="AB328" s="243"/>
      <c r="AC328" s="243"/>
      <c r="AD328" s="243"/>
      <c r="AE328" s="243"/>
    </row>
    <row r="329" spans="1:31" x14ac:dyDescent="0.25">
      <c r="A329" s="240"/>
      <c r="Y329" s="243"/>
      <c r="Z329" s="243"/>
      <c r="AA329" s="243"/>
      <c r="AB329" s="243"/>
      <c r="AC329" s="243"/>
      <c r="AD329" s="243"/>
      <c r="AE329" s="243"/>
    </row>
    <row r="330" spans="1:31" x14ac:dyDescent="0.25">
      <c r="A330" s="240"/>
      <c r="Y330" s="243"/>
      <c r="Z330" s="243"/>
      <c r="AA330" s="243"/>
      <c r="AB330" s="243"/>
      <c r="AC330" s="243"/>
      <c r="AD330" s="243"/>
      <c r="AE330" s="243"/>
    </row>
    <row r="331" spans="1:31" x14ac:dyDescent="0.25">
      <c r="A331" s="240"/>
      <c r="Y331" s="243"/>
      <c r="Z331" s="243"/>
      <c r="AA331" s="243"/>
      <c r="AB331" s="243"/>
      <c r="AC331" s="243"/>
      <c r="AD331" s="243"/>
      <c r="AE331" s="243"/>
    </row>
    <row r="332" spans="1:31" x14ac:dyDescent="0.25">
      <c r="A332" s="240"/>
      <c r="Y332" s="243"/>
      <c r="Z332" s="243"/>
      <c r="AA332" s="243"/>
      <c r="AB332" s="243"/>
      <c r="AC332" s="243"/>
      <c r="AD332" s="243"/>
      <c r="AE332" s="243"/>
    </row>
    <row r="333" spans="1:31" x14ac:dyDescent="0.25">
      <c r="A333" s="240"/>
      <c r="Y333" s="243"/>
      <c r="Z333" s="243"/>
      <c r="AA333" s="243"/>
      <c r="AB333" s="243"/>
      <c r="AC333" s="243"/>
      <c r="AD333" s="243"/>
      <c r="AE333" s="243"/>
    </row>
    <row r="334" spans="1:31" x14ac:dyDescent="0.25">
      <c r="A334" s="240"/>
      <c r="Y334" s="243"/>
      <c r="Z334" s="243"/>
      <c r="AA334" s="243"/>
      <c r="AB334" s="243"/>
      <c r="AC334" s="243"/>
      <c r="AD334" s="243"/>
      <c r="AE334" s="243"/>
    </row>
    <row r="335" spans="1:31" x14ac:dyDescent="0.25">
      <c r="A335" s="240"/>
      <c r="Y335" s="243"/>
      <c r="Z335" s="243"/>
      <c r="AA335" s="243"/>
      <c r="AB335" s="243"/>
      <c r="AC335" s="243"/>
      <c r="AD335" s="243"/>
      <c r="AE335" s="243"/>
    </row>
    <row r="336" spans="1:31" x14ac:dyDescent="0.25">
      <c r="A336" s="240"/>
      <c r="Y336" s="243"/>
      <c r="Z336" s="243"/>
      <c r="AA336" s="243"/>
      <c r="AB336" s="243"/>
      <c r="AC336" s="243"/>
      <c r="AD336" s="243"/>
      <c r="AE336" s="243"/>
    </row>
    <row r="337" spans="1:31" x14ac:dyDescent="0.25">
      <c r="A337" s="240"/>
      <c r="Y337" s="243"/>
      <c r="Z337" s="243"/>
      <c r="AA337" s="243"/>
      <c r="AB337" s="243"/>
      <c r="AC337" s="243"/>
      <c r="AD337" s="243"/>
      <c r="AE337" s="243"/>
    </row>
    <row r="338" spans="1:31" x14ac:dyDescent="0.25">
      <c r="A338" s="240"/>
      <c r="Y338" s="243"/>
      <c r="Z338" s="243"/>
      <c r="AA338" s="243"/>
      <c r="AB338" s="243"/>
      <c r="AC338" s="243"/>
      <c r="AD338" s="243"/>
      <c r="AE338" s="243"/>
    </row>
    <row r="339" spans="1:31" x14ac:dyDescent="0.25">
      <c r="A339" s="240"/>
      <c r="Y339" s="243"/>
      <c r="Z339" s="243"/>
      <c r="AA339" s="243"/>
      <c r="AB339" s="243"/>
      <c r="AC339" s="243"/>
      <c r="AD339" s="243"/>
      <c r="AE339" s="243"/>
    </row>
    <row r="340" spans="1:31" x14ac:dyDescent="0.25">
      <c r="A340" s="240"/>
      <c r="Y340" s="243"/>
      <c r="Z340" s="243"/>
      <c r="AA340" s="243"/>
      <c r="AB340" s="243"/>
      <c r="AC340" s="243"/>
      <c r="AD340" s="243"/>
      <c r="AE340" s="243"/>
    </row>
    <row r="341" spans="1:31" x14ac:dyDescent="0.25">
      <c r="A341" s="240"/>
      <c r="Y341" s="243"/>
      <c r="Z341" s="243"/>
      <c r="AA341" s="243"/>
      <c r="AB341" s="243"/>
      <c r="AC341" s="243"/>
      <c r="AD341" s="243"/>
      <c r="AE341" s="243"/>
    </row>
    <row r="342" spans="1:31" x14ac:dyDescent="0.25">
      <c r="A342" s="240"/>
      <c r="Y342" s="243"/>
      <c r="Z342" s="243"/>
      <c r="AA342" s="243"/>
      <c r="AB342" s="243"/>
      <c r="AC342" s="243"/>
      <c r="AD342" s="243"/>
      <c r="AE342" s="243"/>
    </row>
    <row r="343" spans="1:31" x14ac:dyDescent="0.25">
      <c r="A343" s="240"/>
      <c r="Y343" s="243"/>
      <c r="Z343" s="243"/>
      <c r="AA343" s="243"/>
      <c r="AB343" s="243"/>
      <c r="AC343" s="243"/>
      <c r="AD343" s="243"/>
      <c r="AE343" s="243"/>
    </row>
    <row r="344" spans="1:31" x14ac:dyDescent="0.25">
      <c r="A344" s="240"/>
      <c r="Y344" s="243"/>
      <c r="Z344" s="243"/>
      <c r="AA344" s="243"/>
      <c r="AB344" s="243"/>
      <c r="AC344" s="243"/>
      <c r="AD344" s="243"/>
      <c r="AE344" s="243"/>
    </row>
    <row r="345" spans="1:31" x14ac:dyDescent="0.25">
      <c r="A345" s="240"/>
      <c r="Y345" s="243"/>
      <c r="Z345" s="243"/>
      <c r="AA345" s="243"/>
      <c r="AB345" s="243"/>
      <c r="AC345" s="243"/>
      <c r="AD345" s="243"/>
      <c r="AE345" s="243"/>
    </row>
    <row r="346" spans="1:31" x14ac:dyDescent="0.25">
      <c r="A346" s="240"/>
      <c r="Y346" s="243"/>
      <c r="Z346" s="243"/>
      <c r="AA346" s="243"/>
      <c r="AB346" s="243"/>
      <c r="AC346" s="243"/>
      <c r="AD346" s="243"/>
      <c r="AE346" s="243"/>
    </row>
    <row r="347" spans="1:31" x14ac:dyDescent="0.25">
      <c r="A347" s="240"/>
      <c r="Y347" s="243"/>
      <c r="Z347" s="243"/>
      <c r="AA347" s="243"/>
      <c r="AB347" s="243"/>
      <c r="AC347" s="243"/>
      <c r="AD347" s="243"/>
      <c r="AE347" s="243"/>
    </row>
    <row r="348" spans="1:31" x14ac:dyDescent="0.25">
      <c r="A348" s="240"/>
      <c r="Y348" s="243"/>
      <c r="Z348" s="243"/>
      <c r="AA348" s="243"/>
      <c r="AB348" s="243"/>
      <c r="AC348" s="243"/>
      <c r="AD348" s="243"/>
      <c r="AE348" s="243"/>
    </row>
    <row r="349" spans="1:31" x14ac:dyDescent="0.25">
      <c r="A349" s="240"/>
      <c r="Y349" s="243"/>
      <c r="Z349" s="243"/>
      <c r="AA349" s="243"/>
      <c r="AB349" s="243"/>
      <c r="AC349" s="243"/>
      <c r="AD349" s="243"/>
      <c r="AE349" s="243"/>
    </row>
    <row r="350" spans="1:31" x14ac:dyDescent="0.25">
      <c r="A350" s="240"/>
      <c r="Y350" s="243"/>
      <c r="Z350" s="243"/>
      <c r="AA350" s="243"/>
      <c r="AB350" s="243"/>
      <c r="AC350" s="243"/>
      <c r="AD350" s="243"/>
      <c r="AE350" s="243"/>
    </row>
    <row r="351" spans="1:31" x14ac:dyDescent="0.25">
      <c r="A351" s="240"/>
      <c r="Y351" s="243"/>
      <c r="Z351" s="243"/>
      <c r="AA351" s="243"/>
      <c r="AB351" s="243"/>
      <c r="AC351" s="243"/>
      <c r="AD351" s="243"/>
      <c r="AE351" s="243"/>
    </row>
    <row r="352" spans="1:31" x14ac:dyDescent="0.25">
      <c r="A352" s="240"/>
      <c r="Y352" s="243"/>
      <c r="Z352" s="243"/>
      <c r="AA352" s="243"/>
      <c r="AB352" s="243"/>
      <c r="AC352" s="243"/>
      <c r="AD352" s="243"/>
      <c r="AE352" s="243"/>
    </row>
    <row r="353" spans="1:31" x14ac:dyDescent="0.25">
      <c r="A353" s="240"/>
      <c r="Y353" s="243"/>
      <c r="Z353" s="243"/>
      <c r="AA353" s="243"/>
      <c r="AB353" s="243"/>
      <c r="AC353" s="243"/>
      <c r="AD353" s="243"/>
      <c r="AE353" s="243"/>
    </row>
    <row r="354" spans="1:31" x14ac:dyDescent="0.25">
      <c r="A354" s="240"/>
      <c r="Y354" s="243"/>
      <c r="Z354" s="243"/>
      <c r="AA354" s="243"/>
      <c r="AB354" s="243"/>
      <c r="AC354" s="243"/>
      <c r="AD354" s="243"/>
      <c r="AE354" s="243"/>
    </row>
    <row r="355" spans="1:31" x14ac:dyDescent="0.25">
      <c r="A355" s="240"/>
      <c r="Y355" s="243"/>
      <c r="Z355" s="243"/>
      <c r="AA355" s="243"/>
      <c r="AB355" s="243"/>
      <c r="AC355" s="243"/>
      <c r="AD355" s="243"/>
      <c r="AE355" s="243"/>
    </row>
    <row r="356" spans="1:31" x14ac:dyDescent="0.25">
      <c r="A356" s="240"/>
      <c r="Y356" s="243"/>
      <c r="Z356" s="243"/>
      <c r="AA356" s="243"/>
      <c r="AB356" s="243"/>
      <c r="AC356" s="243"/>
      <c r="AD356" s="243"/>
      <c r="AE356" s="243"/>
    </row>
    <row r="357" spans="1:31" x14ac:dyDescent="0.25">
      <c r="A357" s="240"/>
      <c r="Y357" s="243"/>
      <c r="Z357" s="243"/>
      <c r="AA357" s="243"/>
      <c r="AB357" s="243"/>
      <c r="AC357" s="243"/>
      <c r="AD357" s="243"/>
      <c r="AE357" s="243"/>
    </row>
    <row r="358" spans="1:31" x14ac:dyDescent="0.25">
      <c r="A358" s="240"/>
      <c r="Y358" s="243"/>
      <c r="Z358" s="243"/>
      <c r="AA358" s="243"/>
      <c r="AB358" s="243"/>
      <c r="AC358" s="243"/>
      <c r="AD358" s="243"/>
      <c r="AE358" s="243"/>
    </row>
    <row r="359" spans="1:31" x14ac:dyDescent="0.25">
      <c r="A359" s="240"/>
      <c r="Y359" s="243"/>
      <c r="Z359" s="243"/>
      <c r="AA359" s="243"/>
      <c r="AB359" s="243"/>
      <c r="AC359" s="243"/>
      <c r="AD359" s="243"/>
      <c r="AE359" s="243"/>
    </row>
    <row r="360" spans="1:31" x14ac:dyDescent="0.25">
      <c r="A360" s="240"/>
      <c r="Y360" s="243"/>
      <c r="Z360" s="243"/>
      <c r="AA360" s="243"/>
      <c r="AB360" s="243"/>
      <c r="AC360" s="243"/>
      <c r="AD360" s="243"/>
      <c r="AE360" s="243"/>
    </row>
    <row r="361" spans="1:31" x14ac:dyDescent="0.25">
      <c r="A361" s="240"/>
      <c r="Y361" s="243"/>
      <c r="Z361" s="243"/>
      <c r="AA361" s="243"/>
      <c r="AB361" s="243"/>
      <c r="AC361" s="243"/>
      <c r="AD361" s="243"/>
      <c r="AE361" s="243"/>
    </row>
    <row r="362" spans="1:31" x14ac:dyDescent="0.25">
      <c r="A362" s="240"/>
      <c r="Y362" s="243"/>
      <c r="Z362" s="243"/>
      <c r="AA362" s="243"/>
      <c r="AB362" s="243"/>
      <c r="AC362" s="243"/>
      <c r="AD362" s="243"/>
      <c r="AE362" s="243"/>
    </row>
    <row r="363" spans="1:31" x14ac:dyDescent="0.25">
      <c r="A363" s="240"/>
      <c r="Y363" s="243"/>
      <c r="Z363" s="243"/>
      <c r="AA363" s="243"/>
      <c r="AB363" s="243"/>
      <c r="AC363" s="243"/>
      <c r="AD363" s="243"/>
      <c r="AE363" s="243"/>
    </row>
    <row r="364" spans="1:31" x14ac:dyDescent="0.25">
      <c r="A364" s="240"/>
      <c r="Y364" s="243"/>
      <c r="Z364" s="243"/>
      <c r="AA364" s="243"/>
      <c r="AB364" s="243"/>
      <c r="AC364" s="243"/>
      <c r="AD364" s="243"/>
      <c r="AE364" s="243"/>
    </row>
    <row r="365" spans="1:31" x14ac:dyDescent="0.25">
      <c r="A365" s="240"/>
      <c r="Y365" s="243"/>
      <c r="Z365" s="243"/>
      <c r="AA365" s="243"/>
      <c r="AB365" s="243"/>
      <c r="AC365" s="243"/>
      <c r="AD365" s="243"/>
      <c r="AE365" s="243"/>
    </row>
    <row r="366" spans="1:31" x14ac:dyDescent="0.25">
      <c r="A366" s="240"/>
      <c r="Y366" s="243"/>
      <c r="Z366" s="243"/>
      <c r="AA366" s="243"/>
      <c r="AB366" s="243"/>
      <c r="AC366" s="243"/>
      <c r="AD366" s="243"/>
      <c r="AE366" s="243"/>
    </row>
    <row r="367" spans="1:31" x14ac:dyDescent="0.25">
      <c r="A367" s="240"/>
      <c r="Y367" s="243"/>
      <c r="Z367" s="243"/>
      <c r="AA367" s="243"/>
      <c r="AB367" s="243"/>
      <c r="AC367" s="243"/>
      <c r="AD367" s="243"/>
      <c r="AE367" s="243"/>
    </row>
    <row r="368" spans="1:31" x14ac:dyDescent="0.25">
      <c r="A368" s="240"/>
      <c r="Y368" s="243"/>
      <c r="Z368" s="243"/>
      <c r="AA368" s="243"/>
      <c r="AB368" s="243"/>
      <c r="AC368" s="243"/>
      <c r="AD368" s="243"/>
      <c r="AE368" s="243"/>
    </row>
    <row r="369" ht="18.75" customHeight="1" x14ac:dyDescent="0.25"/>
    <row r="370" ht="18.75" customHeight="1" x14ac:dyDescent="0.25"/>
    <row r="371" ht="18.75" customHeight="1" x14ac:dyDescent="0.25"/>
    <row r="372" ht="18.75" customHeight="1" x14ac:dyDescent="0.25"/>
    <row r="373" ht="18.75" customHeight="1" x14ac:dyDescent="0.25"/>
    <row r="374" ht="18.75" customHeight="1" x14ac:dyDescent="0.25"/>
    <row r="375" ht="18.75" customHeight="1" x14ac:dyDescent="0.25"/>
    <row r="376" ht="18.75" customHeight="1" x14ac:dyDescent="0.25"/>
    <row r="377" ht="18.75" customHeight="1" x14ac:dyDescent="0.25"/>
    <row r="378" ht="18.75" customHeight="1" x14ac:dyDescent="0.25"/>
    <row r="379" ht="18.75" customHeight="1" x14ac:dyDescent="0.25"/>
    <row r="380" ht="18.75" customHeight="1" x14ac:dyDescent="0.25"/>
    <row r="381" ht="18.75" customHeight="1" x14ac:dyDescent="0.25"/>
    <row r="382" ht="18.75" customHeight="1" x14ac:dyDescent="0.25"/>
    <row r="383" ht="18.75" customHeight="1" x14ac:dyDescent="0.25"/>
    <row r="384" ht="18.75" customHeight="1" x14ac:dyDescent="0.25"/>
    <row r="385" ht="18.75" customHeight="1" x14ac:dyDescent="0.25"/>
    <row r="386" ht="18.75" customHeight="1" x14ac:dyDescent="0.25"/>
    <row r="387" ht="18.75" customHeight="1" x14ac:dyDescent="0.25"/>
    <row r="388" ht="18.75" customHeight="1" x14ac:dyDescent="0.25"/>
    <row r="389" ht="18.75" customHeight="1" x14ac:dyDescent="0.25"/>
    <row r="390" ht="18.75" customHeight="1" x14ac:dyDescent="0.25"/>
    <row r="391" ht="18.75" customHeight="1" x14ac:dyDescent="0.25"/>
    <row r="392" ht="18.75" customHeight="1" x14ac:dyDescent="0.25"/>
    <row r="393" ht="18.75" customHeight="1" x14ac:dyDescent="0.25"/>
    <row r="394" ht="18.75" customHeight="1" x14ac:dyDescent="0.25"/>
    <row r="395" ht="18.75" customHeight="1" x14ac:dyDescent="0.25"/>
    <row r="396" ht="18.75" customHeight="1" x14ac:dyDescent="0.25"/>
    <row r="397" ht="18.75" customHeight="1" x14ac:dyDescent="0.25"/>
    <row r="398" ht="18.75" customHeight="1" x14ac:dyDescent="0.25"/>
    <row r="399" ht="18.75" customHeight="1" x14ac:dyDescent="0.25"/>
    <row r="400" ht="18.75" customHeight="1" x14ac:dyDescent="0.25"/>
    <row r="401" ht="18.75" customHeight="1" x14ac:dyDescent="0.25"/>
    <row r="402" ht="18.75" customHeight="1" x14ac:dyDescent="0.25"/>
    <row r="403" ht="18.75" customHeight="1" x14ac:dyDescent="0.25"/>
    <row r="404" ht="18.75" customHeight="1" x14ac:dyDescent="0.25"/>
    <row r="405" ht="18.75" customHeight="1" x14ac:dyDescent="0.25"/>
    <row r="406" ht="18.75" customHeight="1" x14ac:dyDescent="0.25"/>
    <row r="407" ht="18.75" customHeight="1" x14ac:dyDescent="0.25"/>
    <row r="408" ht="18.75" customHeight="1" x14ac:dyDescent="0.25"/>
    <row r="409" ht="18.75" customHeight="1" x14ac:dyDescent="0.25"/>
    <row r="410" ht="18.75" customHeight="1" x14ac:dyDescent="0.25"/>
    <row r="411" ht="18.75" customHeight="1" x14ac:dyDescent="0.25"/>
    <row r="412" ht="18.75" customHeight="1" x14ac:dyDescent="0.25"/>
    <row r="413" ht="18.75" customHeight="1" x14ac:dyDescent="0.25"/>
    <row r="414" ht="18.75" customHeight="1" x14ac:dyDescent="0.25"/>
    <row r="415" ht="18.75" customHeight="1" x14ac:dyDescent="0.25"/>
    <row r="416" ht="18.75" customHeight="1" x14ac:dyDescent="0.25"/>
    <row r="417" ht="18.75" customHeight="1" x14ac:dyDescent="0.25"/>
    <row r="418" ht="18.75" customHeight="1" x14ac:dyDescent="0.25"/>
    <row r="419" ht="18.75" customHeight="1" x14ac:dyDescent="0.25"/>
  </sheetData>
  <autoFilter ref="A2:U2"/>
  <mergeCells count="151">
    <mergeCell ref="W5:X5"/>
    <mergeCell ref="J240:M240"/>
    <mergeCell ref="J247:M247"/>
    <mergeCell ref="J271:M271"/>
    <mergeCell ref="J275:M275"/>
    <mergeCell ref="A281:Q281"/>
    <mergeCell ref="A157:A163"/>
    <mergeCell ref="J163:M163"/>
    <mergeCell ref="A164:A167"/>
    <mergeCell ref="J103:M103"/>
    <mergeCell ref="B105:H105"/>
    <mergeCell ref="J105:M105"/>
    <mergeCell ref="B107:H107"/>
    <mergeCell ref="J107:M107"/>
    <mergeCell ref="A151:A156"/>
    <mergeCell ref="J150:M150"/>
    <mergeCell ref="J156:M156"/>
    <mergeCell ref="A137:A142"/>
    <mergeCell ref="J142:M142"/>
    <mergeCell ref="A143:A150"/>
    <mergeCell ref="A123:A125"/>
    <mergeCell ref="A210:A211"/>
    <mergeCell ref="A212:A217"/>
    <mergeCell ref="B217:H217"/>
    <mergeCell ref="A287:Q287"/>
    <mergeCell ref="A288:G288"/>
    <mergeCell ref="K288:M288"/>
    <mergeCell ref="A286:G286"/>
    <mergeCell ref="K280:M280"/>
    <mergeCell ref="K284:M284"/>
    <mergeCell ref="K286:M286"/>
    <mergeCell ref="B142:H142"/>
    <mergeCell ref="B136:H136"/>
    <mergeCell ref="A276:H276"/>
    <mergeCell ref="B275:H275"/>
    <mergeCell ref="B271:H271"/>
    <mergeCell ref="B247:H247"/>
    <mergeCell ref="B240:H240"/>
    <mergeCell ref="B221:H221"/>
    <mergeCell ref="A285:Q285"/>
    <mergeCell ref="A280:G280"/>
    <mergeCell ref="A284:G284"/>
    <mergeCell ref="B228:H228"/>
    <mergeCell ref="A282:G282"/>
    <mergeCell ref="K282:M282"/>
    <mergeCell ref="J200:M200"/>
    <mergeCell ref="J203:M203"/>
    <mergeCell ref="J206:M206"/>
    <mergeCell ref="A3:Q3"/>
    <mergeCell ref="B18:H18"/>
    <mergeCell ref="J18:M18"/>
    <mergeCell ref="J101:M101"/>
    <mergeCell ref="A84:A93"/>
    <mergeCell ref="B93:H93"/>
    <mergeCell ref="J93:M93"/>
    <mergeCell ref="A94:A96"/>
    <mergeCell ref="B96:H96"/>
    <mergeCell ref="J96:M96"/>
    <mergeCell ref="A56:A76"/>
    <mergeCell ref="B76:H76"/>
    <mergeCell ref="A77:A79"/>
    <mergeCell ref="A80:A83"/>
    <mergeCell ref="B79:H79"/>
    <mergeCell ref="B83:H83"/>
    <mergeCell ref="A97:A98"/>
    <mergeCell ref="B98:H98"/>
    <mergeCell ref="J98:M98"/>
    <mergeCell ref="A99:A101"/>
    <mergeCell ref="J217:M217"/>
    <mergeCell ref="J219:M219"/>
    <mergeCell ref="J221:M221"/>
    <mergeCell ref="B125:H125"/>
    <mergeCell ref="B113:H113"/>
    <mergeCell ref="B211:H211"/>
    <mergeCell ref="A201:A203"/>
    <mergeCell ref="A204:A206"/>
    <mergeCell ref="B117:H117"/>
    <mergeCell ref="A118:A122"/>
    <mergeCell ref="J187:M187"/>
    <mergeCell ref="A272:A275"/>
    <mergeCell ref="J76:M76"/>
    <mergeCell ref="J79:M79"/>
    <mergeCell ref="J83:M83"/>
    <mergeCell ref="A109:Q109"/>
    <mergeCell ref="A110:A113"/>
    <mergeCell ref="J113:M113"/>
    <mergeCell ref="A102:A103"/>
    <mergeCell ref="A104:A105"/>
    <mergeCell ref="A106:A107"/>
    <mergeCell ref="B101:H101"/>
    <mergeCell ref="B163:H163"/>
    <mergeCell ref="B156:H156"/>
    <mergeCell ref="B150:H150"/>
    <mergeCell ref="B103:H103"/>
    <mergeCell ref="A114:A117"/>
    <mergeCell ref="B194:H194"/>
    <mergeCell ref="A190:A192"/>
    <mergeCell ref="A193:A194"/>
    <mergeCell ref="A195:A196"/>
    <mergeCell ref="B192:H192"/>
    <mergeCell ref="A189:Q189"/>
    <mergeCell ref="J209:M209"/>
    <mergeCell ref="J211:M211"/>
    <mergeCell ref="A1:Q1"/>
    <mergeCell ref="A279:Q279"/>
    <mergeCell ref="A283:Q283"/>
    <mergeCell ref="B34:H34"/>
    <mergeCell ref="J34:M34"/>
    <mergeCell ref="A4:A18"/>
    <mergeCell ref="A19:A34"/>
    <mergeCell ref="A35:A55"/>
    <mergeCell ref="B55:H55"/>
    <mergeCell ref="J55:M55"/>
    <mergeCell ref="J228:M228"/>
    <mergeCell ref="A222:A228"/>
    <mergeCell ref="A229:A240"/>
    <mergeCell ref="A241:A247"/>
    <mergeCell ref="A248:A271"/>
    <mergeCell ref="A218:A219"/>
    <mergeCell ref="A220:A221"/>
    <mergeCell ref="B219:H219"/>
    <mergeCell ref="J276:M276"/>
    <mergeCell ref="B186:H186"/>
    <mergeCell ref="B177:H177"/>
    <mergeCell ref="B172:H172"/>
    <mergeCell ref="B167:H167"/>
    <mergeCell ref="B196:H196"/>
    <mergeCell ref="R1:U1"/>
    <mergeCell ref="A207:A209"/>
    <mergeCell ref="B209:H209"/>
    <mergeCell ref="B206:H206"/>
    <mergeCell ref="B203:H203"/>
    <mergeCell ref="A197:A200"/>
    <mergeCell ref="B200:H200"/>
    <mergeCell ref="J192:M192"/>
    <mergeCell ref="J167:M167"/>
    <mergeCell ref="J172:M172"/>
    <mergeCell ref="J177:M177"/>
    <mergeCell ref="J186:M186"/>
    <mergeCell ref="A168:A172"/>
    <mergeCell ref="A173:A177"/>
    <mergeCell ref="A178:A186"/>
    <mergeCell ref="J194:M194"/>
    <mergeCell ref="J196:M196"/>
    <mergeCell ref="J125:M125"/>
    <mergeCell ref="A126:A136"/>
    <mergeCell ref="J136:M136"/>
    <mergeCell ref="A108:H108"/>
    <mergeCell ref="J108:M108"/>
    <mergeCell ref="A188:H188"/>
    <mergeCell ref="J188:M18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6"/>
  <sheetViews>
    <sheetView workbookViewId="0">
      <selection activeCell="M17" sqref="M17"/>
    </sheetView>
  </sheetViews>
  <sheetFormatPr defaultRowHeight="15" x14ac:dyDescent="0.25"/>
  <cols>
    <col min="1" max="1" width="6.7109375" customWidth="1"/>
    <col min="2" max="2" width="10.7109375" customWidth="1"/>
    <col min="3" max="3" width="5.5703125" customWidth="1"/>
    <col min="4" max="4" width="9.5703125" customWidth="1"/>
    <col min="5" max="5" width="20.85546875" customWidth="1"/>
    <col min="6" max="6" width="28.28515625" customWidth="1"/>
    <col min="7" max="7" width="16" customWidth="1"/>
    <col min="8" max="8" width="11.42578125" customWidth="1"/>
    <col min="9" max="9" width="18.5703125" customWidth="1"/>
    <col min="10" max="12" width="13.85546875" customWidth="1"/>
  </cols>
  <sheetData>
    <row r="1" spans="1:12" ht="17.25" x14ac:dyDescent="0.25">
      <c r="A1" s="244" t="s">
        <v>478</v>
      </c>
      <c r="B1" s="244" t="s">
        <v>479</v>
      </c>
      <c r="C1" s="244" t="s">
        <v>480</v>
      </c>
      <c r="D1" s="244" t="s">
        <v>481</v>
      </c>
      <c r="E1" s="244" t="s">
        <v>482</v>
      </c>
      <c r="F1" s="244" t="s">
        <v>483</v>
      </c>
      <c r="G1" s="246" t="s">
        <v>484</v>
      </c>
      <c r="H1" s="245" t="s">
        <v>485</v>
      </c>
      <c r="I1" s="245" t="s">
        <v>486</v>
      </c>
      <c r="J1" s="244" t="s">
        <v>487</v>
      </c>
      <c r="K1" s="244" t="s">
        <v>488</v>
      </c>
      <c r="L1" s="244" t="s">
        <v>489</v>
      </c>
    </row>
    <row r="2" spans="1:12" x14ac:dyDescent="0.25">
      <c r="A2" s="244" t="s">
        <v>491</v>
      </c>
      <c r="B2" s="244" t="s">
        <v>492</v>
      </c>
      <c r="C2" s="243"/>
      <c r="D2" s="244" t="s">
        <v>493</v>
      </c>
      <c r="E2" s="244" t="s">
        <v>494</v>
      </c>
      <c r="F2" s="244" t="s">
        <v>495</v>
      </c>
      <c r="G2" s="247">
        <v>81.161622896500006</v>
      </c>
      <c r="H2" s="244" t="s">
        <v>496</v>
      </c>
      <c r="I2" s="245" t="s">
        <v>497</v>
      </c>
      <c r="J2" s="244" t="s">
        <v>498</v>
      </c>
      <c r="K2" s="244" t="s">
        <v>499</v>
      </c>
      <c r="L2" s="244" t="s">
        <v>496</v>
      </c>
    </row>
    <row r="3" spans="1:12" x14ac:dyDescent="0.25">
      <c r="A3" s="243"/>
      <c r="B3" s="243"/>
      <c r="C3" s="243"/>
      <c r="D3" s="243"/>
      <c r="E3" s="244" t="s">
        <v>494</v>
      </c>
      <c r="F3" s="244" t="s">
        <v>495</v>
      </c>
      <c r="G3" s="247">
        <v>149972.52499999999</v>
      </c>
      <c r="H3" s="244" t="s">
        <v>496</v>
      </c>
      <c r="I3" s="245" t="s">
        <v>497</v>
      </c>
      <c r="J3" s="244" t="s">
        <v>498</v>
      </c>
      <c r="K3" s="243"/>
      <c r="L3" s="244" t="s">
        <v>496</v>
      </c>
    </row>
    <row r="4" spans="1:12" x14ac:dyDescent="0.25">
      <c r="A4" s="244" t="s">
        <v>501</v>
      </c>
      <c r="B4" s="244" t="s">
        <v>502</v>
      </c>
      <c r="C4" s="243"/>
      <c r="D4" s="244" t="s">
        <v>503</v>
      </c>
      <c r="E4" s="244" t="s">
        <v>454</v>
      </c>
      <c r="F4" s="244" t="s">
        <v>504</v>
      </c>
      <c r="G4" s="247">
        <v>1700.7909977899999</v>
      </c>
      <c r="H4" s="245" t="s">
        <v>505</v>
      </c>
      <c r="I4" s="245" t="s">
        <v>506</v>
      </c>
      <c r="J4" s="244" t="s">
        <v>507</v>
      </c>
      <c r="K4" s="244" t="s">
        <v>499</v>
      </c>
      <c r="L4" s="244" t="s">
        <v>508</v>
      </c>
    </row>
    <row r="5" spans="1:12" x14ac:dyDescent="0.25">
      <c r="A5" s="244" t="s">
        <v>501</v>
      </c>
      <c r="B5" s="244" t="s">
        <v>502</v>
      </c>
      <c r="C5" s="243"/>
      <c r="D5" s="244" t="s">
        <v>503</v>
      </c>
      <c r="E5" s="244" t="s">
        <v>454</v>
      </c>
      <c r="F5" s="244" t="s">
        <v>504</v>
      </c>
      <c r="G5" s="247">
        <v>8196.6899701799994</v>
      </c>
      <c r="H5" s="245" t="s">
        <v>505</v>
      </c>
      <c r="I5" s="245" t="s">
        <v>497</v>
      </c>
      <c r="J5" s="244" t="s">
        <v>507</v>
      </c>
      <c r="K5" s="244" t="s">
        <v>499</v>
      </c>
      <c r="L5" s="244" t="s">
        <v>508</v>
      </c>
    </row>
    <row r="6" spans="1:12" x14ac:dyDescent="0.25">
      <c r="A6" s="244" t="s">
        <v>509</v>
      </c>
      <c r="B6" s="244" t="s">
        <v>502</v>
      </c>
      <c r="C6" s="243"/>
      <c r="D6" s="244" t="s">
        <v>510</v>
      </c>
      <c r="E6" s="244" t="s">
        <v>454</v>
      </c>
      <c r="F6" s="244" t="s">
        <v>504</v>
      </c>
      <c r="G6" s="247">
        <v>3420.7504302700004</v>
      </c>
      <c r="H6" s="245" t="s">
        <v>505</v>
      </c>
      <c r="I6" s="245" t="s">
        <v>506</v>
      </c>
      <c r="J6" s="244" t="s">
        <v>507</v>
      </c>
      <c r="K6" s="244" t="s">
        <v>499</v>
      </c>
      <c r="L6" s="244" t="s">
        <v>508</v>
      </c>
    </row>
    <row r="7" spans="1:12" x14ac:dyDescent="0.25">
      <c r="A7" s="244" t="s">
        <v>509</v>
      </c>
      <c r="B7" s="244" t="s">
        <v>502</v>
      </c>
      <c r="C7" s="243"/>
      <c r="D7" s="244" t="s">
        <v>510</v>
      </c>
      <c r="E7" s="244" t="s">
        <v>454</v>
      </c>
      <c r="F7" s="244" t="s">
        <v>504</v>
      </c>
      <c r="G7" s="247">
        <v>5776.7040363200003</v>
      </c>
      <c r="H7" s="245" t="s">
        <v>505</v>
      </c>
      <c r="I7" s="245" t="s">
        <v>506</v>
      </c>
      <c r="J7" s="244" t="s">
        <v>507</v>
      </c>
      <c r="K7" s="244" t="s">
        <v>499</v>
      </c>
      <c r="L7" s="244" t="s">
        <v>508</v>
      </c>
    </row>
    <row r="8" spans="1:12" x14ac:dyDescent="0.25">
      <c r="A8" s="244" t="s">
        <v>509</v>
      </c>
      <c r="B8" s="244" t="s">
        <v>502</v>
      </c>
      <c r="C8" s="243"/>
      <c r="D8" s="244" t="s">
        <v>510</v>
      </c>
      <c r="E8" s="244" t="s">
        <v>454</v>
      </c>
      <c r="F8" s="244" t="s">
        <v>504</v>
      </c>
      <c r="G8" s="247">
        <v>1593.9189127700001</v>
      </c>
      <c r="H8" s="245" t="s">
        <v>505</v>
      </c>
      <c r="I8" s="245" t="s">
        <v>497</v>
      </c>
      <c r="J8" s="244" t="s">
        <v>507</v>
      </c>
      <c r="K8" s="244" t="s">
        <v>499</v>
      </c>
      <c r="L8" s="244" t="s">
        <v>508</v>
      </c>
    </row>
    <row r="9" spans="1:12" x14ac:dyDescent="0.25">
      <c r="A9" s="244" t="s">
        <v>509</v>
      </c>
      <c r="B9" s="244" t="s">
        <v>502</v>
      </c>
      <c r="C9" s="243"/>
      <c r="D9" s="244" t="s">
        <v>510</v>
      </c>
      <c r="E9" s="244" t="s">
        <v>454</v>
      </c>
      <c r="F9" s="244" t="s">
        <v>504</v>
      </c>
      <c r="G9" s="247">
        <v>1991.60725065</v>
      </c>
      <c r="H9" s="245" t="s">
        <v>505</v>
      </c>
      <c r="I9" s="245" t="s">
        <v>497</v>
      </c>
      <c r="J9" s="244" t="s">
        <v>507</v>
      </c>
      <c r="K9" s="244" t="s">
        <v>499</v>
      </c>
      <c r="L9" s="244" t="s">
        <v>508</v>
      </c>
    </row>
    <row r="10" spans="1:12" x14ac:dyDescent="0.25">
      <c r="A10" s="244" t="s">
        <v>511</v>
      </c>
      <c r="B10" s="244" t="s">
        <v>502</v>
      </c>
      <c r="C10" s="244" t="s">
        <v>512</v>
      </c>
      <c r="D10" s="244" t="s">
        <v>513</v>
      </c>
      <c r="E10" s="244" t="s">
        <v>514</v>
      </c>
      <c r="F10" s="244" t="s">
        <v>504</v>
      </c>
      <c r="G10" s="247">
        <v>32940.495424100001</v>
      </c>
      <c r="H10" s="245" t="s">
        <v>505</v>
      </c>
      <c r="I10" s="245" t="s">
        <v>506</v>
      </c>
      <c r="J10" s="244" t="s">
        <v>507</v>
      </c>
      <c r="K10" s="244" t="s">
        <v>499</v>
      </c>
      <c r="L10" s="244" t="s">
        <v>508</v>
      </c>
    </row>
    <row r="11" spans="1:12" x14ac:dyDescent="0.25">
      <c r="A11" s="244" t="s">
        <v>511</v>
      </c>
      <c r="B11" s="244" t="s">
        <v>502</v>
      </c>
      <c r="C11" s="244" t="s">
        <v>512</v>
      </c>
      <c r="D11" s="244" t="s">
        <v>513</v>
      </c>
      <c r="E11" s="244" t="s">
        <v>514</v>
      </c>
      <c r="F11" s="244" t="s">
        <v>504</v>
      </c>
      <c r="G11" s="247">
        <v>2887.6829484199998</v>
      </c>
      <c r="H11" s="245" t="s">
        <v>505</v>
      </c>
      <c r="I11" s="245" t="s">
        <v>497</v>
      </c>
      <c r="J11" s="244" t="s">
        <v>507</v>
      </c>
      <c r="K11" s="244" t="s">
        <v>499</v>
      </c>
      <c r="L11" s="244" t="s">
        <v>508</v>
      </c>
    </row>
    <row r="12" spans="1:12" x14ac:dyDescent="0.25">
      <c r="A12" s="244" t="s">
        <v>515</v>
      </c>
      <c r="B12" s="244" t="s">
        <v>516</v>
      </c>
      <c r="C12" s="243"/>
      <c r="D12" s="244" t="s">
        <v>517</v>
      </c>
      <c r="E12" s="244" t="s">
        <v>518</v>
      </c>
      <c r="F12" s="244" t="s">
        <v>504</v>
      </c>
      <c r="G12" s="247">
        <v>435.24694773300001</v>
      </c>
      <c r="H12" s="245" t="s">
        <v>505</v>
      </c>
      <c r="I12" s="245" t="s">
        <v>506</v>
      </c>
      <c r="J12" s="244" t="s">
        <v>507</v>
      </c>
      <c r="K12" s="244" t="s">
        <v>499</v>
      </c>
      <c r="L12" s="244" t="s">
        <v>508</v>
      </c>
    </row>
    <row r="13" spans="1:12" x14ac:dyDescent="0.25">
      <c r="A13" s="244" t="s">
        <v>515</v>
      </c>
      <c r="B13" s="244" t="s">
        <v>516</v>
      </c>
      <c r="C13" s="243"/>
      <c r="D13" s="244" t="s">
        <v>517</v>
      </c>
      <c r="E13" s="244" t="s">
        <v>518</v>
      </c>
      <c r="F13" s="244" t="s">
        <v>504</v>
      </c>
      <c r="G13" s="247">
        <v>515.01883916099996</v>
      </c>
      <c r="H13" s="245" t="s">
        <v>505</v>
      </c>
      <c r="I13" s="245" t="s">
        <v>497</v>
      </c>
      <c r="J13" s="244" t="s">
        <v>507</v>
      </c>
      <c r="K13" s="244" t="s">
        <v>499</v>
      </c>
      <c r="L13" s="244" t="s">
        <v>508</v>
      </c>
    </row>
    <row r="14" spans="1:12" x14ac:dyDescent="0.25">
      <c r="A14" s="244" t="s">
        <v>519</v>
      </c>
      <c r="B14" s="244" t="s">
        <v>516</v>
      </c>
      <c r="C14" s="243"/>
      <c r="D14" s="244" t="s">
        <v>520</v>
      </c>
      <c r="E14" s="244" t="s">
        <v>518</v>
      </c>
      <c r="F14" s="244" t="s">
        <v>504</v>
      </c>
      <c r="G14" s="247">
        <v>2472.1972785399998</v>
      </c>
      <c r="H14" s="245" t="s">
        <v>505</v>
      </c>
      <c r="I14" s="245" t="s">
        <v>506</v>
      </c>
      <c r="J14" s="244" t="s">
        <v>507</v>
      </c>
      <c r="K14" s="244" t="s">
        <v>499</v>
      </c>
      <c r="L14" s="244" t="s">
        <v>508</v>
      </c>
    </row>
    <row r="15" spans="1:12" x14ac:dyDescent="0.25">
      <c r="A15" s="244" t="s">
        <v>519</v>
      </c>
      <c r="B15" s="244" t="s">
        <v>516</v>
      </c>
      <c r="C15" s="243"/>
      <c r="D15" s="244" t="s">
        <v>520</v>
      </c>
      <c r="E15" s="244" t="s">
        <v>518</v>
      </c>
      <c r="F15" s="244" t="s">
        <v>504</v>
      </c>
      <c r="G15" s="247">
        <v>1506.3365053699999</v>
      </c>
      <c r="H15" s="245" t="s">
        <v>505</v>
      </c>
      <c r="I15" s="245" t="s">
        <v>497</v>
      </c>
      <c r="J15" s="244" t="s">
        <v>507</v>
      </c>
      <c r="K15" s="244" t="s">
        <v>499</v>
      </c>
      <c r="L15" s="244" t="s">
        <v>508</v>
      </c>
    </row>
    <row r="16" spans="1:12" x14ac:dyDescent="0.25">
      <c r="A16" s="244" t="s">
        <v>521</v>
      </c>
      <c r="B16" s="244" t="s">
        <v>522</v>
      </c>
      <c r="C16" s="243"/>
      <c r="D16" s="244" t="s">
        <v>523</v>
      </c>
      <c r="E16" s="244" t="s">
        <v>518</v>
      </c>
      <c r="F16" s="244" t="s">
        <v>504</v>
      </c>
      <c r="G16" s="247">
        <v>5532.5964989000004</v>
      </c>
      <c r="H16" s="245" t="s">
        <v>505</v>
      </c>
      <c r="I16" s="245" t="s">
        <v>506</v>
      </c>
      <c r="J16" s="244" t="s">
        <v>507</v>
      </c>
      <c r="K16" s="244" t="s">
        <v>499</v>
      </c>
      <c r="L16" s="244" t="s">
        <v>508</v>
      </c>
    </row>
    <row r="17" spans="1:12" x14ac:dyDescent="0.25">
      <c r="A17" s="244" t="s">
        <v>521</v>
      </c>
      <c r="B17" s="244" t="s">
        <v>522</v>
      </c>
      <c r="C17" s="243"/>
      <c r="D17" s="244" t="s">
        <v>523</v>
      </c>
      <c r="E17" s="244" t="s">
        <v>518</v>
      </c>
      <c r="F17" s="244" t="s">
        <v>504</v>
      </c>
      <c r="G17" s="247">
        <v>48.494130664799997</v>
      </c>
      <c r="H17" s="245" t="s">
        <v>505</v>
      </c>
      <c r="I17" s="245" t="s">
        <v>497</v>
      </c>
      <c r="J17" s="244" t="s">
        <v>507</v>
      </c>
      <c r="K17" s="244" t="s">
        <v>499</v>
      </c>
      <c r="L17" s="244" t="s">
        <v>508</v>
      </c>
    </row>
    <row r="18" spans="1:12" x14ac:dyDescent="0.25">
      <c r="A18" s="244" t="s">
        <v>524</v>
      </c>
      <c r="B18" s="244" t="s">
        <v>525</v>
      </c>
      <c r="C18" s="243"/>
      <c r="D18" s="244" t="s">
        <v>526</v>
      </c>
      <c r="E18" s="244" t="s">
        <v>518</v>
      </c>
      <c r="F18" s="244" t="s">
        <v>504</v>
      </c>
      <c r="G18" s="247">
        <v>7066.2976472999999</v>
      </c>
      <c r="H18" s="245" t="s">
        <v>505</v>
      </c>
      <c r="I18" s="245" t="s">
        <v>506</v>
      </c>
      <c r="J18" s="244" t="s">
        <v>507</v>
      </c>
      <c r="K18" s="244" t="s">
        <v>499</v>
      </c>
      <c r="L18" s="244" t="s">
        <v>508</v>
      </c>
    </row>
    <row r="19" spans="1:12" x14ac:dyDescent="0.25">
      <c r="A19" s="244" t="s">
        <v>524</v>
      </c>
      <c r="B19" s="244" t="s">
        <v>525</v>
      </c>
      <c r="C19" s="243"/>
      <c r="D19" s="244" t="s">
        <v>526</v>
      </c>
      <c r="E19" s="244" t="s">
        <v>518</v>
      </c>
      <c r="F19" s="244" t="s">
        <v>504</v>
      </c>
      <c r="G19" s="247">
        <v>2520.0917191600001</v>
      </c>
      <c r="H19" s="245" t="s">
        <v>505</v>
      </c>
      <c r="I19" s="245" t="s">
        <v>497</v>
      </c>
      <c r="J19" s="244" t="s">
        <v>507</v>
      </c>
      <c r="K19" s="244" t="s">
        <v>499</v>
      </c>
      <c r="L19" s="244" t="s">
        <v>508</v>
      </c>
    </row>
    <row r="20" spans="1:12" x14ac:dyDescent="0.25">
      <c r="A20" s="244" t="s">
        <v>519</v>
      </c>
      <c r="B20" s="244" t="s">
        <v>527</v>
      </c>
      <c r="C20" s="243"/>
      <c r="D20" s="244" t="s">
        <v>528</v>
      </c>
      <c r="E20" s="244" t="s">
        <v>518</v>
      </c>
      <c r="F20" s="244" t="s">
        <v>504</v>
      </c>
      <c r="G20" s="247">
        <v>6606.9744464100004</v>
      </c>
      <c r="H20" s="245" t="s">
        <v>505</v>
      </c>
      <c r="I20" s="245" t="s">
        <v>506</v>
      </c>
      <c r="J20" s="244" t="s">
        <v>507</v>
      </c>
      <c r="K20" s="244" t="s">
        <v>499</v>
      </c>
      <c r="L20" s="244" t="s">
        <v>508</v>
      </c>
    </row>
    <row r="21" spans="1:12" x14ac:dyDescent="0.25">
      <c r="A21" s="244" t="s">
        <v>519</v>
      </c>
      <c r="B21" s="244" t="s">
        <v>527</v>
      </c>
      <c r="C21" s="243"/>
      <c r="D21" s="244" t="s">
        <v>528</v>
      </c>
      <c r="E21" s="244" t="s">
        <v>518</v>
      </c>
      <c r="F21" s="244" t="s">
        <v>504</v>
      </c>
      <c r="G21" s="247">
        <v>4643.6937156599997</v>
      </c>
      <c r="H21" s="245" t="s">
        <v>505</v>
      </c>
      <c r="I21" s="245" t="s">
        <v>497</v>
      </c>
      <c r="J21" s="244" t="s">
        <v>507</v>
      </c>
      <c r="K21" s="244" t="s">
        <v>499</v>
      </c>
      <c r="L21" s="244" t="s">
        <v>508</v>
      </c>
    </row>
    <row r="22" spans="1:12" x14ac:dyDescent="0.25">
      <c r="A22" s="244" t="s">
        <v>515</v>
      </c>
      <c r="B22" s="244" t="s">
        <v>527</v>
      </c>
      <c r="C22" s="243"/>
      <c r="D22" s="244" t="s">
        <v>529</v>
      </c>
      <c r="E22" s="244" t="s">
        <v>518</v>
      </c>
      <c r="F22" s="244" t="s">
        <v>504</v>
      </c>
      <c r="G22" s="247">
        <v>262.85821991500001</v>
      </c>
      <c r="H22" s="245" t="s">
        <v>505</v>
      </c>
      <c r="I22" s="245" t="s">
        <v>506</v>
      </c>
      <c r="J22" s="244" t="s">
        <v>507</v>
      </c>
      <c r="K22" s="244" t="s">
        <v>499</v>
      </c>
      <c r="L22" s="244" t="s">
        <v>508</v>
      </c>
    </row>
    <row r="23" spans="1:12" x14ac:dyDescent="0.25">
      <c r="A23" s="244" t="s">
        <v>515</v>
      </c>
      <c r="B23" s="244" t="s">
        <v>527</v>
      </c>
      <c r="C23" s="243"/>
      <c r="D23" s="244" t="s">
        <v>529</v>
      </c>
      <c r="E23" s="244" t="s">
        <v>518</v>
      </c>
      <c r="F23" s="244" t="s">
        <v>504</v>
      </c>
      <c r="G23" s="247">
        <v>5012.9462933799996</v>
      </c>
      <c r="H23" s="245" t="s">
        <v>505</v>
      </c>
      <c r="I23" s="245" t="s">
        <v>497</v>
      </c>
      <c r="J23" s="244" t="s">
        <v>507</v>
      </c>
      <c r="K23" s="244" t="s">
        <v>499</v>
      </c>
      <c r="L23" s="244" t="s">
        <v>508</v>
      </c>
    </row>
    <row r="24" spans="1:12" x14ac:dyDescent="0.25">
      <c r="A24" s="244" t="s">
        <v>530</v>
      </c>
      <c r="B24" s="244" t="s">
        <v>531</v>
      </c>
      <c r="C24" s="243"/>
      <c r="D24" s="244" t="s">
        <v>532</v>
      </c>
      <c r="E24" s="244" t="s">
        <v>533</v>
      </c>
      <c r="F24" s="244" t="s">
        <v>504</v>
      </c>
      <c r="G24" s="247">
        <v>209.71062736499999</v>
      </c>
      <c r="H24" s="245" t="s">
        <v>534</v>
      </c>
      <c r="I24" s="245" t="s">
        <v>506</v>
      </c>
      <c r="J24" s="244" t="s">
        <v>507</v>
      </c>
      <c r="K24" s="244" t="s">
        <v>499</v>
      </c>
      <c r="L24" s="244" t="s">
        <v>535</v>
      </c>
    </row>
    <row r="25" spans="1:12" x14ac:dyDescent="0.25">
      <c r="A25" s="244" t="s">
        <v>530</v>
      </c>
      <c r="B25" s="244" t="s">
        <v>531</v>
      </c>
      <c r="C25" s="243"/>
      <c r="D25" s="244" t="s">
        <v>532</v>
      </c>
      <c r="E25" s="244" t="s">
        <v>533</v>
      </c>
      <c r="F25" s="244" t="s">
        <v>504</v>
      </c>
      <c r="G25" s="247">
        <v>143.22679844499999</v>
      </c>
      <c r="H25" s="245" t="s">
        <v>534</v>
      </c>
      <c r="I25" s="245" t="s">
        <v>497</v>
      </c>
      <c r="J25" s="244" t="s">
        <v>507</v>
      </c>
      <c r="K25" s="244" t="s">
        <v>499</v>
      </c>
      <c r="L25" s="244" t="s">
        <v>535</v>
      </c>
    </row>
    <row r="26" spans="1:12" x14ac:dyDescent="0.25">
      <c r="A26" s="244" t="s">
        <v>536</v>
      </c>
      <c r="B26" s="244" t="s">
        <v>531</v>
      </c>
      <c r="C26" s="243"/>
      <c r="D26" s="244" t="s">
        <v>537</v>
      </c>
      <c r="E26" s="244" t="s">
        <v>533</v>
      </c>
      <c r="F26" s="244" t="s">
        <v>504</v>
      </c>
      <c r="G26" s="247">
        <v>1857.4361316</v>
      </c>
      <c r="H26" s="245" t="s">
        <v>505</v>
      </c>
      <c r="I26" s="245" t="s">
        <v>506</v>
      </c>
      <c r="J26" s="244" t="s">
        <v>507</v>
      </c>
      <c r="K26" s="244" t="s">
        <v>499</v>
      </c>
      <c r="L26" s="244" t="s">
        <v>535</v>
      </c>
    </row>
    <row r="27" spans="1:12" x14ac:dyDescent="0.25">
      <c r="A27" s="244" t="s">
        <v>536</v>
      </c>
      <c r="B27" s="244" t="s">
        <v>531</v>
      </c>
      <c r="C27" s="243"/>
      <c r="D27" s="244" t="s">
        <v>537</v>
      </c>
      <c r="E27" s="244" t="s">
        <v>533</v>
      </c>
      <c r="F27" s="244" t="s">
        <v>504</v>
      </c>
      <c r="G27" s="247">
        <v>209.88317525599999</v>
      </c>
      <c r="H27" s="245" t="s">
        <v>538</v>
      </c>
      <c r="I27" s="245" t="s">
        <v>506</v>
      </c>
      <c r="J27" s="244" t="s">
        <v>507</v>
      </c>
      <c r="K27" s="244" t="s">
        <v>499</v>
      </c>
      <c r="L27" s="244" t="s">
        <v>535</v>
      </c>
    </row>
    <row r="28" spans="1:12" x14ac:dyDescent="0.25">
      <c r="A28" s="244" t="s">
        <v>536</v>
      </c>
      <c r="B28" s="244" t="s">
        <v>531</v>
      </c>
      <c r="C28" s="243"/>
      <c r="D28" s="244" t="s">
        <v>537</v>
      </c>
      <c r="E28" s="244" t="s">
        <v>533</v>
      </c>
      <c r="F28" s="244" t="s">
        <v>504</v>
      </c>
      <c r="G28" s="247">
        <v>2317.75225533</v>
      </c>
      <c r="H28" s="245" t="s">
        <v>505</v>
      </c>
      <c r="I28" s="245" t="s">
        <v>497</v>
      </c>
      <c r="J28" s="244" t="s">
        <v>507</v>
      </c>
      <c r="K28" s="244" t="s">
        <v>499</v>
      </c>
      <c r="L28" s="244" t="s">
        <v>535</v>
      </c>
    </row>
    <row r="29" spans="1:12" x14ac:dyDescent="0.25">
      <c r="A29" s="244" t="s">
        <v>539</v>
      </c>
      <c r="B29" s="244" t="s">
        <v>531</v>
      </c>
      <c r="C29" s="243"/>
      <c r="D29" s="244" t="s">
        <v>540</v>
      </c>
      <c r="E29" s="244" t="s">
        <v>533</v>
      </c>
      <c r="F29" s="244" t="s">
        <v>504</v>
      </c>
      <c r="G29" s="247">
        <v>1861.0472521700001</v>
      </c>
      <c r="H29" s="245" t="s">
        <v>538</v>
      </c>
      <c r="I29" s="245" t="s">
        <v>506</v>
      </c>
      <c r="J29" s="244" t="s">
        <v>507</v>
      </c>
      <c r="K29" s="244" t="s">
        <v>499</v>
      </c>
      <c r="L29" s="244" t="s">
        <v>535</v>
      </c>
    </row>
    <row r="30" spans="1:12" x14ac:dyDescent="0.25">
      <c r="A30" s="244" t="s">
        <v>541</v>
      </c>
      <c r="B30" s="244" t="s">
        <v>531</v>
      </c>
      <c r="C30" s="243"/>
      <c r="D30" s="244" t="s">
        <v>542</v>
      </c>
      <c r="E30" s="244" t="s">
        <v>533</v>
      </c>
      <c r="F30" s="244" t="s">
        <v>504</v>
      </c>
      <c r="G30" s="247">
        <v>1657.17084905</v>
      </c>
      <c r="H30" s="245" t="s">
        <v>538</v>
      </c>
      <c r="I30" s="245" t="s">
        <v>506</v>
      </c>
      <c r="J30" s="244" t="s">
        <v>507</v>
      </c>
      <c r="K30" s="244" t="s">
        <v>499</v>
      </c>
      <c r="L30" s="244" t="s">
        <v>535</v>
      </c>
    </row>
    <row r="31" spans="1:12" x14ac:dyDescent="0.25">
      <c r="A31" s="244" t="s">
        <v>519</v>
      </c>
      <c r="B31" s="244" t="s">
        <v>531</v>
      </c>
      <c r="C31" s="243"/>
      <c r="D31" s="244" t="s">
        <v>543</v>
      </c>
      <c r="E31" s="244" t="s">
        <v>533</v>
      </c>
      <c r="F31" s="244" t="s">
        <v>504</v>
      </c>
      <c r="G31" s="247">
        <v>1839.6460976400001</v>
      </c>
      <c r="H31" s="245" t="s">
        <v>538</v>
      </c>
      <c r="I31" s="245" t="s">
        <v>506</v>
      </c>
      <c r="J31" s="244" t="s">
        <v>507</v>
      </c>
      <c r="K31" s="244" t="s">
        <v>499</v>
      </c>
      <c r="L31" s="244" t="s">
        <v>535</v>
      </c>
    </row>
    <row r="32" spans="1:12" x14ac:dyDescent="0.25">
      <c r="A32" s="244" t="s">
        <v>519</v>
      </c>
      <c r="B32" s="244" t="s">
        <v>531</v>
      </c>
      <c r="C32" s="243"/>
      <c r="D32" s="244" t="s">
        <v>543</v>
      </c>
      <c r="E32" s="244" t="s">
        <v>533</v>
      </c>
      <c r="F32" s="244" t="s">
        <v>504</v>
      </c>
      <c r="G32" s="247">
        <v>28.681394706900001</v>
      </c>
      <c r="H32" s="245" t="s">
        <v>538</v>
      </c>
      <c r="I32" s="245" t="s">
        <v>497</v>
      </c>
      <c r="J32" s="244" t="s">
        <v>507</v>
      </c>
      <c r="K32" s="244" t="s">
        <v>499</v>
      </c>
      <c r="L32" s="244" t="s">
        <v>535</v>
      </c>
    </row>
    <row r="33" spans="1:12" x14ac:dyDescent="0.25">
      <c r="A33" s="244" t="s">
        <v>515</v>
      </c>
      <c r="B33" s="244" t="s">
        <v>531</v>
      </c>
      <c r="C33" s="243"/>
      <c r="D33" s="244" t="s">
        <v>544</v>
      </c>
      <c r="E33" s="244" t="s">
        <v>533</v>
      </c>
      <c r="F33" s="244" t="s">
        <v>504</v>
      </c>
      <c r="G33" s="247">
        <v>1087.3344679500001</v>
      </c>
      <c r="H33" s="245" t="s">
        <v>538</v>
      </c>
      <c r="I33" s="245" t="s">
        <v>506</v>
      </c>
      <c r="J33" s="244" t="s">
        <v>507</v>
      </c>
      <c r="K33" s="244" t="s">
        <v>499</v>
      </c>
      <c r="L33" s="244" t="s">
        <v>535</v>
      </c>
    </row>
    <row r="34" spans="1:12" x14ac:dyDescent="0.25">
      <c r="A34" s="244" t="s">
        <v>515</v>
      </c>
      <c r="B34" s="244" t="s">
        <v>531</v>
      </c>
      <c r="C34" s="243"/>
      <c r="D34" s="244" t="s">
        <v>544</v>
      </c>
      <c r="E34" s="244" t="s">
        <v>533</v>
      </c>
      <c r="F34" s="244" t="s">
        <v>504</v>
      </c>
      <c r="G34" s="247">
        <v>1233.97875337</v>
      </c>
      <c r="H34" s="245" t="s">
        <v>538</v>
      </c>
      <c r="I34" s="245" t="s">
        <v>497</v>
      </c>
      <c r="J34" s="244" t="s">
        <v>507</v>
      </c>
      <c r="K34" s="244" t="s">
        <v>499</v>
      </c>
      <c r="L34" s="244" t="s">
        <v>535</v>
      </c>
    </row>
    <row r="35" spans="1:12" x14ac:dyDescent="0.25">
      <c r="A35" s="244" t="s">
        <v>541</v>
      </c>
      <c r="B35" s="244" t="s">
        <v>545</v>
      </c>
      <c r="C35" s="243"/>
      <c r="D35" s="244" t="s">
        <v>546</v>
      </c>
      <c r="E35" s="244" t="s">
        <v>533</v>
      </c>
      <c r="F35" s="244" t="s">
        <v>504</v>
      </c>
      <c r="G35" s="247">
        <v>33.566971896200002</v>
      </c>
      <c r="H35" s="245" t="s">
        <v>538</v>
      </c>
      <c r="I35" s="245" t="s">
        <v>506</v>
      </c>
      <c r="J35" s="244" t="s">
        <v>507</v>
      </c>
      <c r="K35" s="244" t="s">
        <v>499</v>
      </c>
      <c r="L35" s="244" t="s">
        <v>535</v>
      </c>
    </row>
    <row r="36" spans="1:12" x14ac:dyDescent="0.25">
      <c r="A36" s="244" t="s">
        <v>541</v>
      </c>
      <c r="B36" s="244" t="s">
        <v>545</v>
      </c>
      <c r="C36" s="243"/>
      <c r="D36" s="244" t="s">
        <v>546</v>
      </c>
      <c r="E36" s="244" t="s">
        <v>533</v>
      </c>
      <c r="F36" s="244" t="s">
        <v>504</v>
      </c>
      <c r="G36" s="247">
        <v>2394.7009853</v>
      </c>
      <c r="H36" s="245" t="s">
        <v>538</v>
      </c>
      <c r="I36" s="245" t="s">
        <v>497</v>
      </c>
      <c r="J36" s="244" t="s">
        <v>507</v>
      </c>
      <c r="K36" s="244" t="s">
        <v>499</v>
      </c>
      <c r="L36" s="244" t="s">
        <v>535</v>
      </c>
    </row>
    <row r="37" spans="1:12" x14ac:dyDescent="0.25">
      <c r="A37" s="244" t="s">
        <v>519</v>
      </c>
      <c r="B37" s="244" t="s">
        <v>547</v>
      </c>
      <c r="C37" s="243"/>
      <c r="D37" s="244" t="s">
        <v>548</v>
      </c>
      <c r="E37" s="244" t="s">
        <v>533</v>
      </c>
      <c r="F37" s="244" t="s">
        <v>504</v>
      </c>
      <c r="G37" s="247">
        <v>1867.7429754699999</v>
      </c>
      <c r="H37" s="245" t="s">
        <v>538</v>
      </c>
      <c r="I37" s="245" t="s">
        <v>497</v>
      </c>
      <c r="J37" s="244" t="s">
        <v>507</v>
      </c>
      <c r="K37" s="244" t="s">
        <v>499</v>
      </c>
      <c r="L37" s="244" t="s">
        <v>535</v>
      </c>
    </row>
    <row r="38" spans="1:12" x14ac:dyDescent="0.25">
      <c r="A38" s="244" t="s">
        <v>515</v>
      </c>
      <c r="B38" s="244" t="s">
        <v>549</v>
      </c>
      <c r="C38" s="243"/>
      <c r="D38" s="244" t="s">
        <v>550</v>
      </c>
      <c r="E38" s="244" t="s">
        <v>518</v>
      </c>
      <c r="F38" s="244" t="s">
        <v>504</v>
      </c>
      <c r="G38" s="247">
        <v>3000.4049139600002</v>
      </c>
      <c r="H38" s="245" t="s">
        <v>534</v>
      </c>
      <c r="I38" s="245" t="s">
        <v>506</v>
      </c>
      <c r="J38" s="244" t="s">
        <v>507</v>
      </c>
      <c r="K38" s="244" t="s">
        <v>499</v>
      </c>
      <c r="L38" s="244" t="s">
        <v>535</v>
      </c>
    </row>
    <row r="39" spans="1:12" x14ac:dyDescent="0.25">
      <c r="A39" s="244" t="s">
        <v>515</v>
      </c>
      <c r="B39" s="244" t="s">
        <v>549</v>
      </c>
      <c r="C39" s="243"/>
      <c r="D39" s="244" t="s">
        <v>550</v>
      </c>
      <c r="E39" s="244" t="s">
        <v>518</v>
      </c>
      <c r="F39" s="244" t="s">
        <v>504</v>
      </c>
      <c r="G39" s="247">
        <v>11829.239131</v>
      </c>
      <c r="H39" s="245" t="s">
        <v>534</v>
      </c>
      <c r="I39" s="245" t="s">
        <v>497</v>
      </c>
      <c r="J39" s="244" t="s">
        <v>507</v>
      </c>
      <c r="K39" s="244" t="s">
        <v>499</v>
      </c>
      <c r="L39" s="244" t="s">
        <v>535</v>
      </c>
    </row>
    <row r="40" spans="1:12" x14ac:dyDescent="0.25">
      <c r="A40" s="244" t="s">
        <v>551</v>
      </c>
      <c r="B40" s="244" t="s">
        <v>552</v>
      </c>
      <c r="C40" s="243"/>
      <c r="D40" s="244" t="s">
        <v>553</v>
      </c>
      <c r="E40" s="244" t="s">
        <v>518</v>
      </c>
      <c r="F40" s="244" t="s">
        <v>504</v>
      </c>
      <c r="G40" s="247">
        <v>1190.6967278100001</v>
      </c>
      <c r="H40" s="245" t="s">
        <v>534</v>
      </c>
      <c r="I40" s="245" t="s">
        <v>506</v>
      </c>
      <c r="J40" s="244" t="s">
        <v>507</v>
      </c>
      <c r="K40" s="244" t="s">
        <v>499</v>
      </c>
      <c r="L40" s="244" t="s">
        <v>535</v>
      </c>
    </row>
    <row r="41" spans="1:12" x14ac:dyDescent="0.25">
      <c r="A41" s="244" t="s">
        <v>554</v>
      </c>
      <c r="B41" s="244" t="s">
        <v>552</v>
      </c>
      <c r="C41" s="243"/>
      <c r="D41" s="244" t="s">
        <v>553</v>
      </c>
      <c r="E41" s="244" t="s">
        <v>518</v>
      </c>
      <c r="F41" s="244" t="s">
        <v>504</v>
      </c>
      <c r="G41" s="247">
        <v>2248.6443460400001</v>
      </c>
      <c r="H41" s="245" t="s">
        <v>534</v>
      </c>
      <c r="I41" s="245" t="s">
        <v>506</v>
      </c>
      <c r="J41" s="244" t="s">
        <v>507</v>
      </c>
      <c r="K41" s="244" t="s">
        <v>499</v>
      </c>
      <c r="L41" s="244" t="s">
        <v>535</v>
      </c>
    </row>
    <row r="42" spans="1:12" x14ac:dyDescent="0.25">
      <c r="A42" s="244" t="s">
        <v>555</v>
      </c>
      <c r="B42" s="244" t="s">
        <v>552</v>
      </c>
      <c r="C42" s="243"/>
      <c r="D42" s="244" t="s">
        <v>553</v>
      </c>
      <c r="E42" s="244" t="s">
        <v>518</v>
      </c>
      <c r="F42" s="244" t="s">
        <v>504</v>
      </c>
      <c r="G42" s="247">
        <v>3184.2167221599998</v>
      </c>
      <c r="H42" s="245" t="s">
        <v>534</v>
      </c>
      <c r="I42" s="245" t="s">
        <v>506</v>
      </c>
      <c r="J42" s="244" t="s">
        <v>507</v>
      </c>
      <c r="K42" s="244" t="s">
        <v>499</v>
      </c>
      <c r="L42" s="244" t="s">
        <v>535</v>
      </c>
    </row>
    <row r="43" spans="1:12" x14ac:dyDescent="0.25">
      <c r="A43" s="244" t="s">
        <v>555</v>
      </c>
      <c r="B43" s="244" t="s">
        <v>552</v>
      </c>
      <c r="C43" s="243"/>
      <c r="D43" s="244" t="s">
        <v>553</v>
      </c>
      <c r="E43" s="244" t="s">
        <v>518</v>
      </c>
      <c r="F43" s="244" t="s">
        <v>504</v>
      </c>
      <c r="G43" s="247">
        <v>85.953799427999996</v>
      </c>
      <c r="H43" s="245" t="s">
        <v>534</v>
      </c>
      <c r="I43" s="245" t="s">
        <v>497</v>
      </c>
      <c r="J43" s="244" t="s">
        <v>507</v>
      </c>
      <c r="K43" s="244" t="s">
        <v>499</v>
      </c>
      <c r="L43" s="244" t="s">
        <v>535</v>
      </c>
    </row>
    <row r="44" spans="1:12" x14ac:dyDescent="0.25">
      <c r="A44" s="244" t="s">
        <v>519</v>
      </c>
      <c r="B44" s="244" t="s">
        <v>556</v>
      </c>
      <c r="C44" s="243"/>
      <c r="D44" s="244" t="s">
        <v>557</v>
      </c>
      <c r="E44" s="244" t="s">
        <v>518</v>
      </c>
      <c r="F44" s="244" t="s">
        <v>504</v>
      </c>
      <c r="G44" s="247">
        <v>10042.730743</v>
      </c>
      <c r="H44" s="245" t="s">
        <v>534</v>
      </c>
      <c r="I44" s="245" t="s">
        <v>506</v>
      </c>
      <c r="J44" s="244" t="s">
        <v>507</v>
      </c>
      <c r="K44" s="244" t="s">
        <v>499</v>
      </c>
      <c r="L44" s="244" t="s">
        <v>558</v>
      </c>
    </row>
    <row r="45" spans="1:12" x14ac:dyDescent="0.25">
      <c r="A45" s="244" t="s">
        <v>519</v>
      </c>
      <c r="B45" s="244" t="s">
        <v>556</v>
      </c>
      <c r="C45" s="243"/>
      <c r="D45" s="244" t="s">
        <v>557</v>
      </c>
      <c r="E45" s="244" t="s">
        <v>518</v>
      </c>
      <c r="F45" s="244" t="s">
        <v>504</v>
      </c>
      <c r="G45" s="247">
        <v>14271.000210800001</v>
      </c>
      <c r="H45" s="245" t="s">
        <v>534</v>
      </c>
      <c r="I45" s="245" t="s">
        <v>497</v>
      </c>
      <c r="J45" s="244" t="s">
        <v>507</v>
      </c>
      <c r="K45" s="244" t="s">
        <v>499</v>
      </c>
      <c r="L45" s="244" t="s">
        <v>558</v>
      </c>
    </row>
    <row r="46" spans="1:12" x14ac:dyDescent="0.25">
      <c r="A46" s="244" t="s">
        <v>559</v>
      </c>
      <c r="B46" s="244" t="s">
        <v>560</v>
      </c>
      <c r="C46" s="243"/>
      <c r="D46" s="244" t="s">
        <v>561</v>
      </c>
      <c r="E46" s="244" t="s">
        <v>454</v>
      </c>
      <c r="F46" s="244" t="s">
        <v>504</v>
      </c>
      <c r="G46" s="247">
        <v>170.49</v>
      </c>
      <c r="H46" s="245" t="s">
        <v>505</v>
      </c>
      <c r="I46" s="245" t="s">
        <v>506</v>
      </c>
      <c r="J46" s="244" t="s">
        <v>507</v>
      </c>
      <c r="K46" s="244" t="s">
        <v>499</v>
      </c>
      <c r="L46" s="245" t="s">
        <v>562</v>
      </c>
    </row>
    <row r="47" spans="1:12" x14ac:dyDescent="0.25">
      <c r="A47" s="244" t="s">
        <v>563</v>
      </c>
      <c r="B47" s="244" t="s">
        <v>564</v>
      </c>
      <c r="C47" s="243"/>
      <c r="D47" s="244" t="s">
        <v>565</v>
      </c>
      <c r="E47" s="244" t="s">
        <v>454</v>
      </c>
      <c r="F47" s="244" t="s">
        <v>504</v>
      </c>
      <c r="G47" s="247">
        <v>20572.207771000001</v>
      </c>
      <c r="H47" s="245" t="s">
        <v>505</v>
      </c>
      <c r="I47" s="245" t="s">
        <v>506</v>
      </c>
      <c r="J47" s="244" t="s">
        <v>507</v>
      </c>
      <c r="K47" s="244" t="s">
        <v>499</v>
      </c>
      <c r="L47" s="245" t="s">
        <v>562</v>
      </c>
    </row>
    <row r="48" spans="1:12" x14ac:dyDescent="0.25">
      <c r="A48" s="244" t="s">
        <v>563</v>
      </c>
      <c r="B48" s="244" t="s">
        <v>564</v>
      </c>
      <c r="C48" s="243"/>
      <c r="D48" s="244" t="s">
        <v>565</v>
      </c>
      <c r="E48" s="244" t="s">
        <v>454</v>
      </c>
      <c r="F48" s="244" t="s">
        <v>504</v>
      </c>
      <c r="G48" s="247">
        <v>3455.8017222500002</v>
      </c>
      <c r="H48" s="245" t="s">
        <v>505</v>
      </c>
      <c r="I48" s="245" t="s">
        <v>497</v>
      </c>
      <c r="J48" s="244" t="s">
        <v>507</v>
      </c>
      <c r="K48" s="244" t="s">
        <v>499</v>
      </c>
      <c r="L48" s="245" t="s">
        <v>562</v>
      </c>
    </row>
    <row r="49" spans="1:12" x14ac:dyDescent="0.25">
      <c r="A49" s="244" t="s">
        <v>541</v>
      </c>
      <c r="B49" s="244" t="s">
        <v>566</v>
      </c>
      <c r="C49" s="243"/>
      <c r="D49" s="244" t="s">
        <v>550</v>
      </c>
      <c r="E49" s="244" t="s">
        <v>454</v>
      </c>
      <c r="F49" s="244" t="s">
        <v>504</v>
      </c>
      <c r="G49" s="247">
        <v>567.56686777100003</v>
      </c>
      <c r="H49" s="245" t="s">
        <v>505</v>
      </c>
      <c r="I49" s="245" t="s">
        <v>497</v>
      </c>
      <c r="J49" s="244" t="s">
        <v>507</v>
      </c>
      <c r="K49" s="244" t="s">
        <v>499</v>
      </c>
      <c r="L49" s="245" t="s">
        <v>567</v>
      </c>
    </row>
    <row r="50" spans="1:12" x14ac:dyDescent="0.25">
      <c r="A50" s="244" t="s">
        <v>559</v>
      </c>
      <c r="B50" s="244" t="s">
        <v>560</v>
      </c>
      <c r="C50" s="243"/>
      <c r="D50" s="244" t="s">
        <v>561</v>
      </c>
      <c r="E50" s="244" t="s">
        <v>454</v>
      </c>
      <c r="F50" s="244" t="s">
        <v>504</v>
      </c>
      <c r="G50" s="247">
        <v>14317.7333282</v>
      </c>
      <c r="H50" s="245" t="s">
        <v>505</v>
      </c>
      <c r="I50" s="245" t="s">
        <v>506</v>
      </c>
      <c r="J50" s="244" t="s">
        <v>507</v>
      </c>
      <c r="K50" s="244" t="s">
        <v>499</v>
      </c>
      <c r="L50" s="245" t="s">
        <v>567</v>
      </c>
    </row>
    <row r="51" spans="1:12" x14ac:dyDescent="0.25">
      <c r="A51" s="244" t="s">
        <v>559</v>
      </c>
      <c r="B51" s="244" t="s">
        <v>560</v>
      </c>
      <c r="C51" s="243"/>
      <c r="D51" s="244" t="s">
        <v>561</v>
      </c>
      <c r="E51" s="244" t="s">
        <v>454</v>
      </c>
      <c r="F51" s="244" t="s">
        <v>504</v>
      </c>
      <c r="G51" s="247">
        <v>3144.8272343499998</v>
      </c>
      <c r="H51" s="245" t="s">
        <v>505</v>
      </c>
      <c r="I51" s="245" t="s">
        <v>497</v>
      </c>
      <c r="J51" s="244" t="s">
        <v>507</v>
      </c>
      <c r="K51" s="244" t="s">
        <v>499</v>
      </c>
      <c r="L51" s="245" t="s">
        <v>567</v>
      </c>
    </row>
    <row r="52" spans="1:12" x14ac:dyDescent="0.25">
      <c r="A52" s="244" t="s">
        <v>568</v>
      </c>
      <c r="B52" s="244" t="s">
        <v>564</v>
      </c>
      <c r="C52" s="243"/>
      <c r="D52" s="244" t="s">
        <v>569</v>
      </c>
      <c r="E52" s="244" t="s">
        <v>454</v>
      </c>
      <c r="F52" s="244" t="s">
        <v>504</v>
      </c>
      <c r="G52" s="247">
        <v>1503.5708929499999</v>
      </c>
      <c r="H52" s="245" t="s">
        <v>505</v>
      </c>
      <c r="I52" s="245" t="s">
        <v>506</v>
      </c>
      <c r="J52" s="244" t="s">
        <v>507</v>
      </c>
      <c r="K52" s="244" t="s">
        <v>499</v>
      </c>
      <c r="L52" s="244" t="s">
        <v>567</v>
      </c>
    </row>
    <row r="53" spans="1:12" x14ac:dyDescent="0.25">
      <c r="A53" s="244" t="s">
        <v>568</v>
      </c>
      <c r="B53" s="244" t="s">
        <v>564</v>
      </c>
      <c r="C53" s="243"/>
      <c r="D53" s="244" t="s">
        <v>569</v>
      </c>
      <c r="E53" s="244" t="s">
        <v>454</v>
      </c>
      <c r="F53" s="244" t="s">
        <v>504</v>
      </c>
      <c r="G53" s="247">
        <v>4316.6968766599994</v>
      </c>
      <c r="H53" s="245" t="s">
        <v>505</v>
      </c>
      <c r="I53" s="245" t="s">
        <v>497</v>
      </c>
      <c r="J53" s="244" t="s">
        <v>507</v>
      </c>
      <c r="K53" s="244" t="s">
        <v>499</v>
      </c>
      <c r="L53" s="244" t="s">
        <v>567</v>
      </c>
    </row>
    <row r="54" spans="1:12" x14ac:dyDescent="0.25">
      <c r="A54" s="244" t="s">
        <v>570</v>
      </c>
      <c r="B54" s="244" t="s">
        <v>571</v>
      </c>
      <c r="C54" s="243"/>
      <c r="D54" s="243"/>
      <c r="E54" s="244" t="s">
        <v>572</v>
      </c>
      <c r="F54" s="244" t="s">
        <v>504</v>
      </c>
      <c r="G54" s="247">
        <v>141.559153702</v>
      </c>
      <c r="H54" s="245" t="s">
        <v>505</v>
      </c>
      <c r="I54" s="245" t="s">
        <v>506</v>
      </c>
      <c r="J54" s="244" t="s">
        <v>507</v>
      </c>
      <c r="K54" s="244" t="s">
        <v>499</v>
      </c>
      <c r="L54" s="244" t="s">
        <v>567</v>
      </c>
    </row>
    <row r="55" spans="1:12" x14ac:dyDescent="0.25">
      <c r="A55" s="244" t="s">
        <v>573</v>
      </c>
      <c r="B55" s="244" t="s">
        <v>571</v>
      </c>
      <c r="C55" s="243"/>
      <c r="D55" s="243"/>
      <c r="E55" s="244" t="s">
        <v>572</v>
      </c>
      <c r="F55" s="244" t="s">
        <v>504</v>
      </c>
      <c r="G55" s="247">
        <v>1628.5269826799999</v>
      </c>
      <c r="H55" s="245" t="s">
        <v>505</v>
      </c>
      <c r="I55" s="245" t="s">
        <v>506</v>
      </c>
      <c r="J55" s="244" t="s">
        <v>507</v>
      </c>
      <c r="K55" s="244" t="s">
        <v>499</v>
      </c>
      <c r="L55" s="244" t="s">
        <v>567</v>
      </c>
    </row>
    <row r="56" spans="1:12" x14ac:dyDescent="0.25">
      <c r="A56" s="244" t="s">
        <v>573</v>
      </c>
      <c r="B56" s="244" t="s">
        <v>571</v>
      </c>
      <c r="C56" s="243"/>
      <c r="D56" s="243"/>
      <c r="E56" s="244" t="s">
        <v>572</v>
      </c>
      <c r="F56" s="244" t="s">
        <v>504</v>
      </c>
      <c r="G56" s="247">
        <v>571.42177593400004</v>
      </c>
      <c r="H56" s="245" t="s">
        <v>505</v>
      </c>
      <c r="I56" s="245" t="s">
        <v>497</v>
      </c>
      <c r="J56" s="244" t="s">
        <v>507</v>
      </c>
      <c r="K56" s="244" t="s">
        <v>499</v>
      </c>
      <c r="L56" s="244" t="s">
        <v>567</v>
      </c>
    </row>
    <row r="57" spans="1:12" x14ac:dyDescent="0.25">
      <c r="A57" s="244" t="s">
        <v>570</v>
      </c>
      <c r="B57" s="244" t="s">
        <v>571</v>
      </c>
      <c r="C57" s="243"/>
      <c r="D57" s="243"/>
      <c r="E57" s="244" t="s">
        <v>572</v>
      </c>
      <c r="F57" s="244" t="s">
        <v>504</v>
      </c>
      <c r="G57" s="247">
        <v>573.36844708000001</v>
      </c>
      <c r="H57" s="245" t="s">
        <v>505</v>
      </c>
      <c r="I57" s="245" t="s">
        <v>497</v>
      </c>
      <c r="J57" s="244" t="s">
        <v>507</v>
      </c>
      <c r="K57" s="244" t="s">
        <v>499</v>
      </c>
      <c r="L57" s="244" t="s">
        <v>567</v>
      </c>
    </row>
    <row r="58" spans="1:12" x14ac:dyDescent="0.25">
      <c r="A58" s="244" t="s">
        <v>574</v>
      </c>
      <c r="B58" s="244" t="s">
        <v>522</v>
      </c>
      <c r="C58" s="243"/>
      <c r="D58" s="244" t="s">
        <v>536</v>
      </c>
      <c r="E58" s="244" t="s">
        <v>575</v>
      </c>
      <c r="F58" s="244" t="s">
        <v>504</v>
      </c>
      <c r="G58" s="247">
        <v>63.252801634500003</v>
      </c>
      <c r="H58" s="245" t="s">
        <v>534</v>
      </c>
      <c r="I58" s="245" t="s">
        <v>506</v>
      </c>
      <c r="J58" s="244" t="s">
        <v>507</v>
      </c>
      <c r="K58" s="244" t="s">
        <v>499</v>
      </c>
      <c r="L58" s="244" t="s">
        <v>729</v>
      </c>
    </row>
    <row r="59" spans="1:12" x14ac:dyDescent="0.25">
      <c r="A59" s="244" t="s">
        <v>574</v>
      </c>
      <c r="B59" s="244" t="s">
        <v>522</v>
      </c>
      <c r="C59" s="243"/>
      <c r="D59" s="244" t="s">
        <v>536</v>
      </c>
      <c r="E59" s="244" t="s">
        <v>575</v>
      </c>
      <c r="F59" s="244" t="s">
        <v>504</v>
      </c>
      <c r="G59" s="247">
        <v>77.608882362399996</v>
      </c>
      <c r="H59" s="245" t="s">
        <v>534</v>
      </c>
      <c r="I59" s="245" t="s">
        <v>497</v>
      </c>
      <c r="J59" s="244" t="s">
        <v>507</v>
      </c>
      <c r="K59" s="244" t="s">
        <v>499</v>
      </c>
      <c r="L59" s="244" t="s">
        <v>729</v>
      </c>
    </row>
    <row r="60" spans="1:12" x14ac:dyDescent="0.25">
      <c r="A60" s="244" t="s">
        <v>577</v>
      </c>
      <c r="B60" s="244" t="s">
        <v>522</v>
      </c>
      <c r="C60" s="243"/>
      <c r="D60" s="244" t="s">
        <v>548</v>
      </c>
      <c r="E60" s="244" t="s">
        <v>578</v>
      </c>
      <c r="F60" s="244" t="s">
        <v>504</v>
      </c>
      <c r="G60" s="247">
        <v>12975.4766229</v>
      </c>
      <c r="H60" s="245" t="s">
        <v>534</v>
      </c>
      <c r="I60" s="245" t="s">
        <v>506</v>
      </c>
      <c r="J60" s="244" t="s">
        <v>507</v>
      </c>
      <c r="K60" s="244" t="s">
        <v>499</v>
      </c>
      <c r="L60" s="244" t="s">
        <v>729</v>
      </c>
    </row>
    <row r="61" spans="1:12" x14ac:dyDescent="0.25">
      <c r="A61" s="244" t="s">
        <v>530</v>
      </c>
      <c r="B61" s="244" t="s">
        <v>580</v>
      </c>
      <c r="C61" s="243"/>
      <c r="D61" s="244" t="s">
        <v>581</v>
      </c>
      <c r="E61" s="244" t="s">
        <v>578</v>
      </c>
      <c r="F61" s="244" t="s">
        <v>504</v>
      </c>
      <c r="G61" s="247">
        <v>22597.090382800001</v>
      </c>
      <c r="H61" s="245" t="s">
        <v>534</v>
      </c>
      <c r="I61" s="245" t="s">
        <v>506</v>
      </c>
      <c r="J61" s="244" t="s">
        <v>507</v>
      </c>
      <c r="K61" s="244" t="s">
        <v>499</v>
      </c>
      <c r="L61" s="244" t="s">
        <v>729</v>
      </c>
    </row>
    <row r="62" spans="1:12" x14ac:dyDescent="0.25">
      <c r="A62" s="244" t="s">
        <v>530</v>
      </c>
      <c r="B62" s="244" t="s">
        <v>580</v>
      </c>
      <c r="C62" s="243"/>
      <c r="D62" s="244" t="s">
        <v>581</v>
      </c>
      <c r="E62" s="244" t="s">
        <v>578</v>
      </c>
      <c r="F62" s="244" t="s">
        <v>504</v>
      </c>
      <c r="G62" s="247">
        <v>3002.53455368</v>
      </c>
      <c r="H62" s="245" t="s">
        <v>534</v>
      </c>
      <c r="I62" s="245" t="s">
        <v>497</v>
      </c>
      <c r="J62" s="244" t="s">
        <v>507</v>
      </c>
      <c r="K62" s="244" t="s">
        <v>499</v>
      </c>
      <c r="L62" s="244" t="s">
        <v>729</v>
      </c>
    </row>
    <row r="63" spans="1:12" x14ac:dyDescent="0.25">
      <c r="A63" s="244" t="s">
        <v>541</v>
      </c>
      <c r="B63" s="244" t="s">
        <v>580</v>
      </c>
      <c r="C63" s="243"/>
      <c r="D63" s="244" t="s">
        <v>582</v>
      </c>
      <c r="E63" s="244" t="s">
        <v>578</v>
      </c>
      <c r="F63" s="244" t="s">
        <v>504</v>
      </c>
      <c r="G63" s="247">
        <v>17699.2868819</v>
      </c>
      <c r="H63" s="245" t="s">
        <v>534</v>
      </c>
      <c r="I63" s="245" t="s">
        <v>506</v>
      </c>
      <c r="J63" s="244" t="s">
        <v>507</v>
      </c>
      <c r="K63" s="244" t="s">
        <v>499</v>
      </c>
      <c r="L63" s="244" t="s">
        <v>729</v>
      </c>
    </row>
    <row r="64" spans="1:12" x14ac:dyDescent="0.25">
      <c r="A64" s="244" t="s">
        <v>541</v>
      </c>
      <c r="B64" s="244" t="s">
        <v>580</v>
      </c>
      <c r="C64" s="243"/>
      <c r="D64" s="244" t="s">
        <v>582</v>
      </c>
      <c r="E64" s="244" t="s">
        <v>578</v>
      </c>
      <c r="F64" s="244" t="s">
        <v>504</v>
      </c>
      <c r="G64" s="247">
        <v>3070.35881552</v>
      </c>
      <c r="H64" s="245" t="s">
        <v>534</v>
      </c>
      <c r="I64" s="245" t="s">
        <v>497</v>
      </c>
      <c r="J64" s="244" t="s">
        <v>507</v>
      </c>
      <c r="K64" s="244" t="s">
        <v>499</v>
      </c>
      <c r="L64" s="244" t="s">
        <v>729</v>
      </c>
    </row>
    <row r="65" spans="1:12" x14ac:dyDescent="0.25">
      <c r="A65" s="244" t="s">
        <v>519</v>
      </c>
      <c r="B65" s="244" t="s">
        <v>580</v>
      </c>
      <c r="C65" s="243"/>
      <c r="D65" s="244" t="s">
        <v>583</v>
      </c>
      <c r="E65" s="244" t="s">
        <v>578</v>
      </c>
      <c r="F65" s="244" t="s">
        <v>504</v>
      </c>
      <c r="G65" s="247">
        <v>16335.4847114</v>
      </c>
      <c r="H65" s="245" t="s">
        <v>534</v>
      </c>
      <c r="I65" s="245" t="s">
        <v>506</v>
      </c>
      <c r="J65" s="244" t="s">
        <v>507</v>
      </c>
      <c r="K65" s="244" t="s">
        <v>499</v>
      </c>
      <c r="L65" s="244" t="s">
        <v>729</v>
      </c>
    </row>
    <row r="66" spans="1:12" x14ac:dyDescent="0.25">
      <c r="A66" s="244" t="s">
        <v>519</v>
      </c>
      <c r="B66" s="244" t="s">
        <v>580</v>
      </c>
      <c r="C66" s="243"/>
      <c r="D66" s="244" t="s">
        <v>583</v>
      </c>
      <c r="E66" s="244" t="s">
        <v>578</v>
      </c>
      <c r="F66" s="244" t="s">
        <v>504</v>
      </c>
      <c r="G66" s="247">
        <v>2831.0858542400001</v>
      </c>
      <c r="H66" s="245" t="s">
        <v>534</v>
      </c>
      <c r="I66" s="245" t="s">
        <v>497</v>
      </c>
      <c r="J66" s="244" t="s">
        <v>507</v>
      </c>
      <c r="K66" s="244" t="s">
        <v>499</v>
      </c>
      <c r="L66" s="244" t="s">
        <v>729</v>
      </c>
    </row>
    <row r="67" spans="1:12" x14ac:dyDescent="0.25">
      <c r="A67" s="244" t="s">
        <v>515</v>
      </c>
      <c r="B67" s="244" t="s">
        <v>580</v>
      </c>
      <c r="C67" s="243"/>
      <c r="D67" s="244" t="s">
        <v>584</v>
      </c>
      <c r="E67" s="244" t="s">
        <v>578</v>
      </c>
      <c r="F67" s="244" t="s">
        <v>504</v>
      </c>
      <c r="G67" s="247">
        <v>15039.0260385</v>
      </c>
      <c r="H67" s="245" t="s">
        <v>534</v>
      </c>
      <c r="I67" s="245" t="s">
        <v>506</v>
      </c>
      <c r="J67" s="244" t="s">
        <v>507</v>
      </c>
      <c r="K67" s="244" t="s">
        <v>499</v>
      </c>
      <c r="L67" s="244" t="s">
        <v>729</v>
      </c>
    </row>
    <row r="68" spans="1:12" x14ac:dyDescent="0.25">
      <c r="A68" s="244" t="s">
        <v>515</v>
      </c>
      <c r="B68" s="244" t="s">
        <v>580</v>
      </c>
      <c r="C68" s="243"/>
      <c r="D68" s="244" t="s">
        <v>584</v>
      </c>
      <c r="E68" s="244" t="s">
        <v>578</v>
      </c>
      <c r="F68" s="244" t="s">
        <v>504</v>
      </c>
      <c r="G68" s="247">
        <v>2803.3500226200003</v>
      </c>
      <c r="H68" s="245" t="s">
        <v>534</v>
      </c>
      <c r="I68" s="245" t="s">
        <v>497</v>
      </c>
      <c r="J68" s="244" t="s">
        <v>507</v>
      </c>
      <c r="K68" s="244" t="s">
        <v>499</v>
      </c>
      <c r="L68" s="244" t="s">
        <v>729</v>
      </c>
    </row>
    <row r="69" spans="1:12" x14ac:dyDescent="0.25">
      <c r="A69" s="244" t="s">
        <v>585</v>
      </c>
      <c r="B69" s="244" t="s">
        <v>522</v>
      </c>
      <c r="C69" s="243"/>
      <c r="D69" s="244" t="s">
        <v>586</v>
      </c>
      <c r="E69" s="244" t="s">
        <v>578</v>
      </c>
      <c r="F69" s="244" t="s">
        <v>504</v>
      </c>
      <c r="G69" s="247">
        <v>26470.347759799999</v>
      </c>
      <c r="H69" s="245" t="s">
        <v>534</v>
      </c>
      <c r="I69" s="245" t="s">
        <v>506</v>
      </c>
      <c r="J69" s="244" t="s">
        <v>507</v>
      </c>
      <c r="K69" s="244" t="s">
        <v>499</v>
      </c>
      <c r="L69" s="244" t="s">
        <v>729</v>
      </c>
    </row>
    <row r="70" spans="1:12" x14ac:dyDescent="0.25">
      <c r="A70" s="244" t="s">
        <v>585</v>
      </c>
      <c r="B70" s="244" t="s">
        <v>522</v>
      </c>
      <c r="C70" s="243"/>
      <c r="D70" s="244" t="s">
        <v>586</v>
      </c>
      <c r="E70" s="244" t="s">
        <v>578</v>
      </c>
      <c r="F70" s="244" t="s">
        <v>504</v>
      </c>
      <c r="G70" s="247">
        <v>3915.4264312100004</v>
      </c>
      <c r="H70" s="245" t="s">
        <v>534</v>
      </c>
      <c r="I70" s="245" t="s">
        <v>497</v>
      </c>
      <c r="J70" s="244" t="s">
        <v>507</v>
      </c>
      <c r="K70" s="244" t="s">
        <v>499</v>
      </c>
      <c r="L70" s="244" t="s">
        <v>729</v>
      </c>
    </row>
    <row r="71" spans="1:12" x14ac:dyDescent="0.25">
      <c r="A71" s="244" t="s">
        <v>587</v>
      </c>
      <c r="B71" s="244" t="s">
        <v>588</v>
      </c>
      <c r="C71" s="243"/>
      <c r="D71" s="244" t="s">
        <v>530</v>
      </c>
      <c r="E71" s="244" t="s">
        <v>589</v>
      </c>
      <c r="F71" s="244" t="s">
        <v>504</v>
      </c>
      <c r="G71" s="247">
        <v>10084.857133</v>
      </c>
      <c r="H71" s="245" t="s">
        <v>534</v>
      </c>
      <c r="I71" s="245" t="s">
        <v>506</v>
      </c>
      <c r="J71" s="244" t="s">
        <v>507</v>
      </c>
      <c r="K71" s="244" t="s">
        <v>499</v>
      </c>
      <c r="L71" s="244" t="s">
        <v>729</v>
      </c>
    </row>
    <row r="72" spans="1:12" x14ac:dyDescent="0.25">
      <c r="A72" s="244" t="s">
        <v>587</v>
      </c>
      <c r="B72" s="244" t="s">
        <v>588</v>
      </c>
      <c r="C72" s="243"/>
      <c r="D72" s="244" t="s">
        <v>530</v>
      </c>
      <c r="E72" s="244" t="s">
        <v>589</v>
      </c>
      <c r="F72" s="244" t="s">
        <v>504</v>
      </c>
      <c r="G72" s="247">
        <v>182.60895709799999</v>
      </c>
      <c r="H72" s="245" t="s">
        <v>534</v>
      </c>
      <c r="I72" s="245" t="s">
        <v>497</v>
      </c>
      <c r="J72" s="244" t="s">
        <v>507</v>
      </c>
      <c r="K72" s="244" t="s">
        <v>499</v>
      </c>
      <c r="L72" s="244" t="s">
        <v>729</v>
      </c>
    </row>
    <row r="73" spans="1:12" x14ac:dyDescent="0.25">
      <c r="A73" s="244" t="s">
        <v>590</v>
      </c>
      <c r="B73" s="244" t="s">
        <v>522</v>
      </c>
      <c r="C73" s="243"/>
      <c r="D73" s="244" t="s">
        <v>591</v>
      </c>
      <c r="E73" s="244" t="s">
        <v>518</v>
      </c>
      <c r="F73" s="244" t="s">
        <v>504</v>
      </c>
      <c r="G73" s="247">
        <v>3597.12649388</v>
      </c>
      <c r="H73" s="245" t="s">
        <v>534</v>
      </c>
      <c r="I73" s="245" t="s">
        <v>506</v>
      </c>
      <c r="J73" s="244" t="s">
        <v>507</v>
      </c>
      <c r="K73" s="244" t="s">
        <v>499</v>
      </c>
      <c r="L73" s="244" t="s">
        <v>729</v>
      </c>
    </row>
    <row r="74" spans="1:12" x14ac:dyDescent="0.25">
      <c r="A74" s="244" t="s">
        <v>590</v>
      </c>
      <c r="B74" s="244" t="s">
        <v>522</v>
      </c>
      <c r="C74" s="243"/>
      <c r="D74" s="244" t="s">
        <v>591</v>
      </c>
      <c r="E74" s="244" t="s">
        <v>518</v>
      </c>
      <c r="F74" s="244" t="s">
        <v>504</v>
      </c>
      <c r="G74" s="247">
        <v>10042.5648747</v>
      </c>
      <c r="H74" s="245" t="s">
        <v>534</v>
      </c>
      <c r="I74" s="245" t="s">
        <v>497</v>
      </c>
      <c r="J74" s="244" t="s">
        <v>507</v>
      </c>
      <c r="K74" s="244" t="s">
        <v>499</v>
      </c>
      <c r="L74" s="244" t="s">
        <v>729</v>
      </c>
    </row>
    <row r="75" spans="1:12" x14ac:dyDescent="0.25">
      <c r="A75" s="244" t="s">
        <v>592</v>
      </c>
      <c r="B75" s="244" t="s">
        <v>522</v>
      </c>
      <c r="C75" s="243"/>
      <c r="D75" s="244" t="s">
        <v>593</v>
      </c>
      <c r="E75" s="244" t="s">
        <v>518</v>
      </c>
      <c r="F75" s="244" t="s">
        <v>504</v>
      </c>
      <c r="G75" s="247">
        <v>20792.137069299999</v>
      </c>
      <c r="H75" s="245" t="s">
        <v>534</v>
      </c>
      <c r="I75" s="245" t="s">
        <v>506</v>
      </c>
      <c r="J75" s="244" t="s">
        <v>507</v>
      </c>
      <c r="K75" s="244" t="s">
        <v>499</v>
      </c>
      <c r="L75" s="244" t="s">
        <v>729</v>
      </c>
    </row>
    <row r="76" spans="1:12" x14ac:dyDescent="0.25">
      <c r="A76" s="244" t="s">
        <v>592</v>
      </c>
      <c r="B76" s="244" t="s">
        <v>522</v>
      </c>
      <c r="C76" s="243"/>
      <c r="D76" s="244" t="s">
        <v>593</v>
      </c>
      <c r="E76" s="244" t="s">
        <v>518</v>
      </c>
      <c r="F76" s="244" t="s">
        <v>504</v>
      </c>
      <c r="G76" s="247">
        <v>3275.2532623100001</v>
      </c>
      <c r="H76" s="245" t="s">
        <v>534</v>
      </c>
      <c r="I76" s="245" t="s">
        <v>497</v>
      </c>
      <c r="J76" s="244" t="s">
        <v>507</v>
      </c>
      <c r="K76" s="244" t="s">
        <v>499</v>
      </c>
      <c r="L76" s="244" t="s">
        <v>729</v>
      </c>
    </row>
    <row r="77" spans="1:12" x14ac:dyDescent="0.25">
      <c r="A77" s="244" t="s">
        <v>515</v>
      </c>
      <c r="B77" s="244" t="s">
        <v>594</v>
      </c>
      <c r="C77" s="243"/>
      <c r="D77" s="244" t="s">
        <v>595</v>
      </c>
      <c r="E77" s="244" t="s">
        <v>494</v>
      </c>
      <c r="F77" s="244" t="s">
        <v>504</v>
      </c>
      <c r="G77" s="247">
        <v>101.429937865</v>
      </c>
      <c r="H77" s="245" t="s">
        <v>534</v>
      </c>
      <c r="I77" s="245" t="s">
        <v>506</v>
      </c>
      <c r="J77" s="244" t="s">
        <v>507</v>
      </c>
      <c r="K77" s="244" t="s">
        <v>499</v>
      </c>
      <c r="L77" s="244" t="s">
        <v>729</v>
      </c>
    </row>
    <row r="78" spans="1:12" x14ac:dyDescent="0.25">
      <c r="A78" s="244" t="s">
        <v>519</v>
      </c>
      <c r="B78" s="244" t="s">
        <v>596</v>
      </c>
      <c r="C78" s="243"/>
      <c r="D78" s="244" t="s">
        <v>597</v>
      </c>
      <c r="E78" s="244" t="s">
        <v>494</v>
      </c>
      <c r="F78" s="244" t="s">
        <v>504</v>
      </c>
      <c r="G78" s="247">
        <v>4052.3420607500002</v>
      </c>
      <c r="H78" s="245" t="s">
        <v>534</v>
      </c>
      <c r="I78" s="245" t="s">
        <v>506</v>
      </c>
      <c r="J78" s="244" t="s">
        <v>507</v>
      </c>
      <c r="K78" s="244" t="s">
        <v>499</v>
      </c>
      <c r="L78" s="244" t="s">
        <v>729</v>
      </c>
    </row>
    <row r="79" spans="1:12" x14ac:dyDescent="0.25">
      <c r="A79" s="244" t="s">
        <v>519</v>
      </c>
      <c r="B79" s="244" t="s">
        <v>594</v>
      </c>
      <c r="C79" s="243"/>
      <c r="D79" s="244" t="s">
        <v>598</v>
      </c>
      <c r="E79" s="244" t="s">
        <v>494</v>
      </c>
      <c r="F79" s="244" t="s">
        <v>504</v>
      </c>
      <c r="G79" s="247">
        <v>11376.007054600001</v>
      </c>
      <c r="H79" s="245" t="s">
        <v>534</v>
      </c>
      <c r="I79" s="245" t="s">
        <v>506</v>
      </c>
      <c r="J79" s="244" t="s">
        <v>507</v>
      </c>
      <c r="K79" s="244" t="s">
        <v>499</v>
      </c>
      <c r="L79" s="244" t="s">
        <v>729</v>
      </c>
    </row>
    <row r="80" spans="1:12" x14ac:dyDescent="0.25">
      <c r="A80" s="244" t="s">
        <v>519</v>
      </c>
      <c r="B80" s="244" t="s">
        <v>594</v>
      </c>
      <c r="C80" s="243"/>
      <c r="D80" s="244" t="s">
        <v>598</v>
      </c>
      <c r="E80" s="244" t="s">
        <v>494</v>
      </c>
      <c r="F80" s="244" t="s">
        <v>504</v>
      </c>
      <c r="G80" s="247">
        <v>1173.22890448</v>
      </c>
      <c r="H80" s="245" t="s">
        <v>534</v>
      </c>
      <c r="I80" s="245" t="s">
        <v>497</v>
      </c>
      <c r="J80" s="244" t="s">
        <v>507</v>
      </c>
      <c r="K80" s="244" t="s">
        <v>499</v>
      </c>
      <c r="L80" s="244" t="s">
        <v>729</v>
      </c>
    </row>
    <row r="81" spans="1:16" x14ac:dyDescent="0.25">
      <c r="A81" s="244" t="s">
        <v>515</v>
      </c>
      <c r="B81" s="244" t="s">
        <v>599</v>
      </c>
      <c r="C81" s="243"/>
      <c r="D81" s="244" t="s">
        <v>600</v>
      </c>
      <c r="E81" s="244" t="s">
        <v>494</v>
      </c>
      <c r="F81" s="244" t="s">
        <v>504</v>
      </c>
      <c r="G81" s="247">
        <v>6540.3260112600001</v>
      </c>
      <c r="H81" s="245" t="s">
        <v>534</v>
      </c>
      <c r="I81" s="245" t="s">
        <v>506</v>
      </c>
      <c r="J81" s="244" t="s">
        <v>507</v>
      </c>
      <c r="K81" s="244" t="s">
        <v>499</v>
      </c>
      <c r="L81" s="244" t="s">
        <v>729</v>
      </c>
      <c r="M81" s="243"/>
      <c r="N81" s="213"/>
      <c r="O81" s="213"/>
      <c r="P81" s="213"/>
    </row>
    <row r="82" spans="1:16" x14ac:dyDescent="0.25">
      <c r="A82" s="244" t="s">
        <v>515</v>
      </c>
      <c r="B82" s="244" t="s">
        <v>599</v>
      </c>
      <c r="C82" s="243"/>
      <c r="D82" s="244" t="s">
        <v>600</v>
      </c>
      <c r="E82" s="244" t="s">
        <v>494</v>
      </c>
      <c r="F82" s="244" t="s">
        <v>504</v>
      </c>
      <c r="G82" s="247">
        <v>954.508864088</v>
      </c>
      <c r="H82" s="245" t="s">
        <v>534</v>
      </c>
      <c r="I82" s="245" t="s">
        <v>497</v>
      </c>
      <c r="J82" s="244" t="s">
        <v>507</v>
      </c>
      <c r="K82" s="244" t="s">
        <v>499</v>
      </c>
      <c r="L82" s="244" t="s">
        <v>729</v>
      </c>
      <c r="M82" s="243"/>
      <c r="N82" s="213"/>
      <c r="O82" s="213"/>
      <c r="P82" s="213"/>
    </row>
    <row r="83" spans="1:16" x14ac:dyDescent="0.25">
      <c r="A83" s="244" t="s">
        <v>601</v>
      </c>
      <c r="B83" s="244" t="s">
        <v>602</v>
      </c>
      <c r="C83" s="243"/>
      <c r="D83" s="244" t="s">
        <v>603</v>
      </c>
      <c r="E83" s="244" t="s">
        <v>494</v>
      </c>
      <c r="F83" s="244" t="s">
        <v>504</v>
      </c>
      <c r="G83" s="247">
        <v>8472.7848010599992</v>
      </c>
      <c r="H83" s="245" t="s">
        <v>534</v>
      </c>
      <c r="I83" s="245" t="s">
        <v>506</v>
      </c>
      <c r="J83" s="244" t="s">
        <v>507</v>
      </c>
      <c r="K83" s="244" t="s">
        <v>499</v>
      </c>
      <c r="L83" s="244" t="s">
        <v>729</v>
      </c>
      <c r="M83" s="243"/>
      <c r="N83" s="213"/>
      <c r="O83" s="213"/>
      <c r="P83" s="213"/>
    </row>
    <row r="84" spans="1:16" x14ac:dyDescent="0.25">
      <c r="A84" s="244" t="s">
        <v>601</v>
      </c>
      <c r="B84" s="244" t="s">
        <v>602</v>
      </c>
      <c r="C84" s="243"/>
      <c r="D84" s="244" t="s">
        <v>603</v>
      </c>
      <c r="E84" s="244" t="s">
        <v>494</v>
      </c>
      <c r="F84" s="244" t="s">
        <v>504</v>
      </c>
      <c r="G84" s="247">
        <v>970.54159914499996</v>
      </c>
      <c r="H84" s="245" t="s">
        <v>534</v>
      </c>
      <c r="I84" s="245" t="s">
        <v>497</v>
      </c>
      <c r="J84" s="244" t="s">
        <v>507</v>
      </c>
      <c r="K84" s="244" t="s">
        <v>499</v>
      </c>
      <c r="L84" s="244" t="s">
        <v>729</v>
      </c>
      <c r="M84" s="243"/>
      <c r="N84" s="53"/>
      <c r="O84" s="53"/>
      <c r="P84" s="53"/>
    </row>
    <row r="85" spans="1:16" x14ac:dyDescent="0.25">
      <c r="A85" s="244" t="s">
        <v>605</v>
      </c>
      <c r="B85" s="244" t="s">
        <v>522</v>
      </c>
      <c r="C85" s="243"/>
      <c r="D85" s="244" t="s">
        <v>606</v>
      </c>
      <c r="E85" s="244" t="s">
        <v>494</v>
      </c>
      <c r="F85" s="244" t="s">
        <v>504</v>
      </c>
      <c r="G85" s="247">
        <v>14838.159611700001</v>
      </c>
      <c r="H85" s="245" t="s">
        <v>534</v>
      </c>
      <c r="I85" s="245" t="s">
        <v>506</v>
      </c>
      <c r="J85" s="244" t="s">
        <v>507</v>
      </c>
      <c r="K85" s="244" t="s">
        <v>499</v>
      </c>
      <c r="L85" s="244" t="s">
        <v>729</v>
      </c>
      <c r="M85" s="243"/>
      <c r="N85" s="335"/>
      <c r="O85" s="336"/>
      <c r="P85" s="336"/>
    </row>
    <row r="86" spans="1:16" x14ac:dyDescent="0.25">
      <c r="A86" s="244" t="s">
        <v>605</v>
      </c>
      <c r="B86" s="244" t="s">
        <v>522</v>
      </c>
      <c r="C86" s="243"/>
      <c r="D86" s="244" t="s">
        <v>606</v>
      </c>
      <c r="E86" s="244" t="s">
        <v>494</v>
      </c>
      <c r="F86" s="244" t="s">
        <v>504</v>
      </c>
      <c r="G86" s="247">
        <v>185.64267984</v>
      </c>
      <c r="H86" s="245" t="s">
        <v>534</v>
      </c>
      <c r="I86" s="245" t="s">
        <v>497</v>
      </c>
      <c r="J86" s="244" t="s">
        <v>507</v>
      </c>
      <c r="K86" s="244" t="s">
        <v>499</v>
      </c>
      <c r="L86" s="244" t="s">
        <v>729</v>
      </c>
      <c r="M86" s="243"/>
      <c r="N86" s="335"/>
      <c r="O86" s="336"/>
      <c r="P86" s="336"/>
    </row>
    <row r="87" spans="1:16" x14ac:dyDescent="0.25">
      <c r="A87" s="244" t="s">
        <v>532</v>
      </c>
      <c r="B87" s="244" t="s">
        <v>607</v>
      </c>
      <c r="C87" s="243"/>
      <c r="D87" s="244" t="s">
        <v>608</v>
      </c>
      <c r="E87" s="244" t="s">
        <v>454</v>
      </c>
      <c r="F87" s="244" t="s">
        <v>504</v>
      </c>
      <c r="G87" s="247">
        <v>2124.3186236699999</v>
      </c>
      <c r="H87" s="245" t="s">
        <v>505</v>
      </c>
      <c r="I87" s="245" t="s">
        <v>506</v>
      </c>
      <c r="J87" s="244" t="s">
        <v>507</v>
      </c>
      <c r="K87" s="244" t="s">
        <v>499</v>
      </c>
      <c r="L87" s="244" t="s">
        <v>0</v>
      </c>
      <c r="M87" s="243"/>
      <c r="N87" s="213"/>
      <c r="O87" s="213"/>
      <c r="P87" s="213"/>
    </row>
    <row r="88" spans="1:16" x14ac:dyDescent="0.25">
      <c r="A88" s="244" t="s">
        <v>532</v>
      </c>
      <c r="B88" s="244" t="s">
        <v>607</v>
      </c>
      <c r="C88" s="243"/>
      <c r="D88" s="244" t="s">
        <v>608</v>
      </c>
      <c r="E88" s="244" t="s">
        <v>454</v>
      </c>
      <c r="F88" s="244" t="s">
        <v>504</v>
      </c>
      <c r="G88" s="247">
        <v>234.65399353999999</v>
      </c>
      <c r="H88" s="245" t="s">
        <v>505</v>
      </c>
      <c r="I88" s="245" t="s">
        <v>497</v>
      </c>
      <c r="J88" s="244" t="s">
        <v>507</v>
      </c>
      <c r="K88" s="244" t="s">
        <v>499</v>
      </c>
      <c r="L88" s="244" t="s">
        <v>0</v>
      </c>
      <c r="M88" s="243"/>
      <c r="N88" s="213"/>
      <c r="O88" s="213"/>
      <c r="P88" s="213"/>
    </row>
    <row r="89" spans="1:16" x14ac:dyDescent="0.25">
      <c r="A89" s="244" t="s">
        <v>609</v>
      </c>
      <c r="B89" s="244" t="s">
        <v>556</v>
      </c>
      <c r="C89" s="243"/>
      <c r="D89" s="244" t="s">
        <v>519</v>
      </c>
      <c r="E89" s="244" t="s">
        <v>518</v>
      </c>
      <c r="F89" s="244" t="s">
        <v>504</v>
      </c>
      <c r="G89" s="247">
        <v>1823.1325885399999</v>
      </c>
      <c r="H89" s="245" t="s">
        <v>500</v>
      </c>
      <c r="I89" s="245" t="s">
        <v>506</v>
      </c>
      <c r="J89" s="244" t="s">
        <v>507</v>
      </c>
      <c r="K89" s="244" t="s">
        <v>499</v>
      </c>
      <c r="L89" s="244" t="s">
        <v>610</v>
      </c>
      <c r="M89" s="243"/>
      <c r="N89" s="243"/>
      <c r="O89" s="243"/>
      <c r="P89" s="243"/>
    </row>
    <row r="90" spans="1:16" x14ac:dyDescent="0.25">
      <c r="A90" s="244" t="s">
        <v>611</v>
      </c>
      <c r="B90" s="244" t="s">
        <v>612</v>
      </c>
      <c r="C90" s="243"/>
      <c r="D90" s="244" t="s">
        <v>613</v>
      </c>
      <c r="E90" s="244" t="s">
        <v>494</v>
      </c>
      <c r="F90" s="244" t="s">
        <v>504</v>
      </c>
      <c r="G90" s="247">
        <v>1808.1293143299999</v>
      </c>
      <c r="H90" s="245" t="s">
        <v>500</v>
      </c>
      <c r="I90" s="245" t="s">
        <v>506</v>
      </c>
      <c r="J90" s="244" t="s">
        <v>507</v>
      </c>
      <c r="K90" s="244" t="s">
        <v>499</v>
      </c>
      <c r="L90" s="244" t="s">
        <v>614</v>
      </c>
      <c r="M90" s="243"/>
      <c r="N90" s="243"/>
      <c r="O90" s="243"/>
      <c r="P90" s="243"/>
    </row>
    <row r="91" spans="1:16" x14ac:dyDescent="0.25">
      <c r="A91" s="244" t="s">
        <v>615</v>
      </c>
      <c r="B91" s="244" t="s">
        <v>616</v>
      </c>
      <c r="C91" s="243"/>
      <c r="D91" s="244" t="s">
        <v>617</v>
      </c>
      <c r="E91" s="244" t="s">
        <v>494</v>
      </c>
      <c r="F91" s="244" t="s">
        <v>504</v>
      </c>
      <c r="G91" s="247">
        <v>786.69389986199997</v>
      </c>
      <c r="H91" s="245" t="s">
        <v>500</v>
      </c>
      <c r="I91" s="245" t="s">
        <v>506</v>
      </c>
      <c r="J91" s="244" t="s">
        <v>507</v>
      </c>
      <c r="K91" s="244" t="s">
        <v>499</v>
      </c>
      <c r="L91" s="244" t="s">
        <v>614</v>
      </c>
      <c r="M91" s="243"/>
      <c r="N91" s="243"/>
      <c r="O91" s="243"/>
      <c r="P91" s="243"/>
    </row>
    <row r="92" spans="1:16" x14ac:dyDescent="0.25">
      <c r="A92" s="244" t="s">
        <v>530</v>
      </c>
      <c r="B92" s="244" t="s">
        <v>618</v>
      </c>
      <c r="C92" s="243"/>
      <c r="D92" s="244" t="s">
        <v>591</v>
      </c>
      <c r="E92" s="244" t="s">
        <v>619</v>
      </c>
      <c r="F92" s="244" t="s">
        <v>504</v>
      </c>
      <c r="G92" s="247">
        <v>1389.2034136499999</v>
      </c>
      <c r="H92" s="245" t="s">
        <v>621</v>
      </c>
      <c r="I92" s="245" t="s">
        <v>497</v>
      </c>
      <c r="J92" s="244" t="s">
        <v>507</v>
      </c>
      <c r="K92" s="244" t="s">
        <v>622</v>
      </c>
      <c r="L92" s="244" t="s">
        <v>4</v>
      </c>
      <c r="M92" s="243"/>
      <c r="N92" s="243"/>
      <c r="O92" s="243"/>
      <c r="P92" s="243"/>
    </row>
    <row r="93" spans="1:16" x14ac:dyDescent="0.25">
      <c r="A93" s="244" t="s">
        <v>515</v>
      </c>
      <c r="B93" s="244" t="s">
        <v>618</v>
      </c>
      <c r="C93" s="243"/>
      <c r="D93" s="244" t="s">
        <v>623</v>
      </c>
      <c r="E93" s="244" t="s">
        <v>620</v>
      </c>
      <c r="F93" s="244" t="s">
        <v>504</v>
      </c>
      <c r="G93" s="247">
        <v>1161.8293367799999</v>
      </c>
      <c r="H93" s="245" t="s">
        <v>621</v>
      </c>
      <c r="I93" s="245" t="s">
        <v>497</v>
      </c>
      <c r="J93" s="244" t="s">
        <v>507</v>
      </c>
      <c r="K93" s="244" t="s">
        <v>622</v>
      </c>
      <c r="L93" s="244" t="s">
        <v>5</v>
      </c>
      <c r="M93" s="243"/>
      <c r="N93" s="243"/>
      <c r="O93" s="243"/>
      <c r="P93" s="243"/>
    </row>
    <row r="94" spans="1:16" x14ac:dyDescent="0.25">
      <c r="A94" s="244" t="s">
        <v>519</v>
      </c>
      <c r="B94" s="244" t="s">
        <v>625</v>
      </c>
      <c r="C94" s="243"/>
      <c r="D94" s="244" t="s">
        <v>626</v>
      </c>
      <c r="E94" s="244" t="s">
        <v>620</v>
      </c>
      <c r="F94" s="244" t="s">
        <v>504</v>
      </c>
      <c r="G94" s="247">
        <v>1170.32754277</v>
      </c>
      <c r="H94" s="245" t="s">
        <v>621</v>
      </c>
      <c r="I94" s="245" t="s">
        <v>497</v>
      </c>
      <c r="J94" s="244" t="s">
        <v>507</v>
      </c>
      <c r="K94" s="244" t="s">
        <v>622</v>
      </c>
      <c r="L94" s="244" t="s">
        <v>6</v>
      </c>
      <c r="M94" s="243"/>
      <c r="N94" s="243"/>
      <c r="O94" s="243"/>
      <c r="P94" s="243"/>
    </row>
    <row r="95" spans="1:16" x14ac:dyDescent="0.25">
      <c r="A95" s="244" t="s">
        <v>548</v>
      </c>
      <c r="B95" s="244" t="s">
        <v>627</v>
      </c>
      <c r="C95" s="243"/>
      <c r="D95" s="244" t="s">
        <v>593</v>
      </c>
      <c r="E95" s="244" t="s">
        <v>454</v>
      </c>
      <c r="F95" s="244" t="s">
        <v>628</v>
      </c>
      <c r="G95" s="247">
        <v>3423.1261490400002</v>
      </c>
      <c r="H95" s="245" t="s">
        <v>505</v>
      </c>
      <c r="I95" s="245" t="s">
        <v>497</v>
      </c>
      <c r="J95" s="244" t="s">
        <v>507</v>
      </c>
      <c r="K95" s="244" t="s">
        <v>499</v>
      </c>
      <c r="L95" s="244" t="s">
        <v>629</v>
      </c>
      <c r="M95" s="243"/>
      <c r="N95" s="243"/>
      <c r="O95" s="243"/>
      <c r="P95" s="243"/>
    </row>
    <row r="96" spans="1:16" x14ac:dyDescent="0.25">
      <c r="A96" s="244" t="s">
        <v>630</v>
      </c>
      <c r="B96" s="244" t="s">
        <v>627</v>
      </c>
      <c r="C96" s="243"/>
      <c r="D96" s="244" t="s">
        <v>631</v>
      </c>
      <c r="E96" s="244" t="s">
        <v>454</v>
      </c>
      <c r="F96" s="244" t="s">
        <v>628</v>
      </c>
      <c r="G96" s="247">
        <v>5189.5221293599998</v>
      </c>
      <c r="H96" s="245" t="s">
        <v>505</v>
      </c>
      <c r="I96" s="245" t="s">
        <v>497</v>
      </c>
      <c r="J96" s="244" t="s">
        <v>507</v>
      </c>
      <c r="K96" s="244" t="s">
        <v>499</v>
      </c>
      <c r="L96" s="244" t="s">
        <v>629</v>
      </c>
      <c r="M96" s="243"/>
      <c r="N96" s="243"/>
      <c r="O96" s="243"/>
      <c r="P96" s="243"/>
    </row>
    <row r="97" spans="1:12" x14ac:dyDescent="0.25">
      <c r="A97" s="244" t="s">
        <v>609</v>
      </c>
      <c r="B97" s="244" t="s">
        <v>632</v>
      </c>
      <c r="C97" s="243"/>
      <c r="D97" s="244" t="s">
        <v>633</v>
      </c>
      <c r="E97" s="244" t="s">
        <v>454</v>
      </c>
      <c r="F97" s="244" t="s">
        <v>628</v>
      </c>
      <c r="G97" s="247">
        <v>5087.6879065000003</v>
      </c>
      <c r="H97" s="245" t="s">
        <v>505</v>
      </c>
      <c r="I97" s="245" t="s">
        <v>497</v>
      </c>
      <c r="J97" s="244" t="s">
        <v>507</v>
      </c>
      <c r="K97" s="244" t="s">
        <v>499</v>
      </c>
      <c r="L97" s="244" t="s">
        <v>634</v>
      </c>
    </row>
    <row r="98" spans="1:12" x14ac:dyDescent="0.25">
      <c r="A98" s="244" t="s">
        <v>509</v>
      </c>
      <c r="B98" s="244" t="s">
        <v>502</v>
      </c>
      <c r="C98" s="243"/>
      <c r="D98" s="244" t="s">
        <v>510</v>
      </c>
      <c r="E98" s="244" t="s">
        <v>454</v>
      </c>
      <c r="F98" s="244" t="s">
        <v>628</v>
      </c>
      <c r="G98" s="247">
        <v>7634.5337947799999</v>
      </c>
      <c r="H98" s="245" t="s">
        <v>505</v>
      </c>
      <c r="I98" s="245" t="s">
        <v>497</v>
      </c>
      <c r="J98" s="244" t="s">
        <v>507</v>
      </c>
      <c r="K98" s="244" t="s">
        <v>499</v>
      </c>
      <c r="L98" s="244" t="s">
        <v>635</v>
      </c>
    </row>
    <row r="99" spans="1:12" x14ac:dyDescent="0.25">
      <c r="A99" s="244" t="s">
        <v>509</v>
      </c>
      <c r="B99" s="244" t="s">
        <v>502</v>
      </c>
      <c r="C99" s="243"/>
      <c r="D99" s="244" t="s">
        <v>510</v>
      </c>
      <c r="E99" s="244" t="s">
        <v>454</v>
      </c>
      <c r="F99" s="244" t="s">
        <v>628</v>
      </c>
      <c r="G99" s="247">
        <v>1312.8094817199999</v>
      </c>
      <c r="H99" s="245" t="s">
        <v>505</v>
      </c>
      <c r="I99" s="245" t="s">
        <v>497</v>
      </c>
      <c r="J99" s="244" t="s">
        <v>507</v>
      </c>
      <c r="K99" s="244" t="s">
        <v>499</v>
      </c>
      <c r="L99" s="244" t="s">
        <v>636</v>
      </c>
    </row>
    <row r="100" spans="1:12" x14ac:dyDescent="0.25">
      <c r="A100" s="244" t="s">
        <v>591</v>
      </c>
      <c r="B100" s="244" t="s">
        <v>637</v>
      </c>
      <c r="C100" s="243"/>
      <c r="D100" s="244" t="s">
        <v>638</v>
      </c>
      <c r="E100" s="244" t="s">
        <v>514</v>
      </c>
      <c r="F100" s="244" t="s">
        <v>628</v>
      </c>
      <c r="G100" s="247">
        <v>1787.03180931</v>
      </c>
      <c r="H100" s="245" t="s">
        <v>505</v>
      </c>
      <c r="I100" s="245" t="s">
        <v>497</v>
      </c>
      <c r="J100" s="244" t="s">
        <v>507</v>
      </c>
      <c r="K100" s="244" t="s">
        <v>499</v>
      </c>
      <c r="L100" s="244" t="s">
        <v>636</v>
      </c>
    </row>
    <row r="101" spans="1:12" x14ac:dyDescent="0.25">
      <c r="A101" s="244" t="s">
        <v>511</v>
      </c>
      <c r="B101" s="244" t="s">
        <v>502</v>
      </c>
      <c r="C101" s="244" t="s">
        <v>512</v>
      </c>
      <c r="D101" s="244" t="s">
        <v>513</v>
      </c>
      <c r="E101" s="244" t="s">
        <v>514</v>
      </c>
      <c r="F101" s="244" t="s">
        <v>628</v>
      </c>
      <c r="G101" s="247">
        <v>6488.31148441</v>
      </c>
      <c r="H101" s="245" t="s">
        <v>505</v>
      </c>
      <c r="I101" s="245" t="s">
        <v>497</v>
      </c>
      <c r="J101" s="244" t="s">
        <v>507</v>
      </c>
      <c r="K101" s="244" t="s">
        <v>499</v>
      </c>
      <c r="L101" s="244" t="s">
        <v>636</v>
      </c>
    </row>
    <row r="102" spans="1:12" x14ac:dyDescent="0.25">
      <c r="A102" s="244" t="s">
        <v>515</v>
      </c>
      <c r="B102" s="244" t="s">
        <v>639</v>
      </c>
      <c r="C102" s="243"/>
      <c r="D102" s="244" t="s">
        <v>640</v>
      </c>
      <c r="E102" s="244" t="s">
        <v>518</v>
      </c>
      <c r="F102" s="244" t="s">
        <v>628</v>
      </c>
      <c r="G102" s="247">
        <v>10997.93</v>
      </c>
      <c r="H102" s="245" t="s">
        <v>505</v>
      </c>
      <c r="I102" s="245" t="s">
        <v>497</v>
      </c>
      <c r="J102" s="244" t="s">
        <v>507</v>
      </c>
      <c r="K102" s="244" t="s">
        <v>499</v>
      </c>
      <c r="L102" s="244" t="s">
        <v>641</v>
      </c>
    </row>
    <row r="103" spans="1:12" x14ac:dyDescent="0.25">
      <c r="A103" s="244" t="s">
        <v>515</v>
      </c>
      <c r="B103" s="244" t="s">
        <v>639</v>
      </c>
      <c r="C103" s="243"/>
      <c r="D103" s="244" t="s">
        <v>640</v>
      </c>
      <c r="E103" s="244" t="s">
        <v>518</v>
      </c>
      <c r="F103" s="244" t="s">
        <v>628</v>
      </c>
      <c r="G103" s="247">
        <v>1396</v>
      </c>
      <c r="H103" s="245" t="s">
        <v>534</v>
      </c>
      <c r="I103" s="245" t="s">
        <v>497</v>
      </c>
      <c r="J103" s="244" t="s">
        <v>507</v>
      </c>
      <c r="K103" s="244" t="s">
        <v>499</v>
      </c>
      <c r="L103" s="243" t="s">
        <v>641</v>
      </c>
    </row>
    <row r="104" spans="1:12" x14ac:dyDescent="0.25">
      <c r="A104" s="244" t="s">
        <v>561</v>
      </c>
      <c r="B104" s="244" t="s">
        <v>552</v>
      </c>
      <c r="C104" s="243"/>
      <c r="D104" s="243"/>
      <c r="E104" s="244" t="s">
        <v>642</v>
      </c>
      <c r="F104" s="244" t="s">
        <v>628</v>
      </c>
      <c r="G104" s="247">
        <v>1763.2683696300001</v>
      </c>
      <c r="H104" s="245" t="s">
        <v>505</v>
      </c>
      <c r="I104" s="245" t="s">
        <v>497</v>
      </c>
      <c r="J104" s="244" t="s">
        <v>507</v>
      </c>
      <c r="K104" s="244" t="s">
        <v>499</v>
      </c>
      <c r="L104" s="244" t="s">
        <v>643</v>
      </c>
    </row>
    <row r="105" spans="1:12" x14ac:dyDescent="0.25">
      <c r="A105" s="244" t="s">
        <v>515</v>
      </c>
      <c r="B105" s="244" t="s">
        <v>644</v>
      </c>
      <c r="C105" s="243"/>
      <c r="D105" s="243"/>
      <c r="E105" s="244" t="s">
        <v>642</v>
      </c>
      <c r="F105" s="244" t="s">
        <v>628</v>
      </c>
      <c r="G105" s="247">
        <v>6787.6832485100003</v>
      </c>
      <c r="H105" s="245" t="s">
        <v>505</v>
      </c>
      <c r="I105" s="245" t="s">
        <v>497</v>
      </c>
      <c r="J105" s="244" t="s">
        <v>507</v>
      </c>
      <c r="K105" s="244" t="s">
        <v>499</v>
      </c>
      <c r="L105" s="244" t="s">
        <v>643</v>
      </c>
    </row>
    <row r="106" spans="1:12" x14ac:dyDescent="0.25">
      <c r="A106" s="244" t="s">
        <v>541</v>
      </c>
      <c r="B106" s="244" t="s">
        <v>545</v>
      </c>
      <c r="C106" s="243"/>
      <c r="D106" s="244" t="s">
        <v>546</v>
      </c>
      <c r="E106" s="244" t="s">
        <v>533</v>
      </c>
      <c r="F106" s="244" t="s">
        <v>628</v>
      </c>
      <c r="G106" s="247">
        <v>9.6783411732999998</v>
      </c>
      <c r="H106" s="245" t="s">
        <v>538</v>
      </c>
      <c r="I106" s="245" t="s">
        <v>497</v>
      </c>
      <c r="J106" s="244" t="s">
        <v>507</v>
      </c>
      <c r="K106" s="244" t="s">
        <v>499</v>
      </c>
      <c r="L106" s="245" t="s">
        <v>645</v>
      </c>
    </row>
    <row r="107" spans="1:12" x14ac:dyDescent="0.25">
      <c r="A107" s="244" t="s">
        <v>519</v>
      </c>
      <c r="B107" s="244" t="s">
        <v>547</v>
      </c>
      <c r="C107" s="243"/>
      <c r="D107" s="244" t="s">
        <v>548</v>
      </c>
      <c r="E107" s="244" t="s">
        <v>533</v>
      </c>
      <c r="F107" s="244" t="s">
        <v>628</v>
      </c>
      <c r="G107" s="247">
        <v>5826.67302208</v>
      </c>
      <c r="H107" s="245" t="s">
        <v>538</v>
      </c>
      <c r="I107" s="245" t="s">
        <v>497</v>
      </c>
      <c r="J107" s="244" t="s">
        <v>507</v>
      </c>
      <c r="K107" s="244" t="s">
        <v>499</v>
      </c>
      <c r="L107" s="245" t="s">
        <v>645</v>
      </c>
    </row>
    <row r="108" spans="1:12" x14ac:dyDescent="0.25">
      <c r="A108" s="244" t="s">
        <v>519</v>
      </c>
      <c r="B108" s="244" t="s">
        <v>625</v>
      </c>
      <c r="C108" s="243"/>
      <c r="D108" s="244" t="s">
        <v>626</v>
      </c>
      <c r="E108" s="244" t="s">
        <v>620</v>
      </c>
      <c r="F108" s="244" t="s">
        <v>628</v>
      </c>
      <c r="G108" s="247">
        <v>32935.476270899999</v>
      </c>
      <c r="H108" s="245" t="s">
        <v>505</v>
      </c>
      <c r="I108" s="245" t="s">
        <v>497</v>
      </c>
      <c r="J108" s="244" t="s">
        <v>507</v>
      </c>
      <c r="K108" s="244" t="s">
        <v>622</v>
      </c>
      <c r="L108" s="244" t="s">
        <v>646</v>
      </c>
    </row>
    <row r="109" spans="1:12" x14ac:dyDescent="0.25">
      <c r="A109" s="244" t="s">
        <v>532</v>
      </c>
      <c r="B109" s="244" t="s">
        <v>556</v>
      </c>
      <c r="C109" s="243"/>
      <c r="D109" s="244" t="s">
        <v>532</v>
      </c>
      <c r="E109" s="244" t="s">
        <v>518</v>
      </c>
      <c r="F109" s="244" t="s">
        <v>628</v>
      </c>
      <c r="G109" s="247">
        <v>1091.5506434199999</v>
      </c>
      <c r="H109" s="245" t="s">
        <v>534</v>
      </c>
      <c r="I109" s="245" t="s">
        <v>506</v>
      </c>
      <c r="J109" s="244" t="s">
        <v>507</v>
      </c>
      <c r="K109" s="244" t="s">
        <v>499</v>
      </c>
      <c r="L109" s="244" t="s">
        <v>647</v>
      </c>
    </row>
    <row r="110" spans="1:12" x14ac:dyDescent="0.25">
      <c r="A110" s="244" t="s">
        <v>532</v>
      </c>
      <c r="B110" s="244" t="s">
        <v>556</v>
      </c>
      <c r="C110" s="243"/>
      <c r="D110" s="244" t="s">
        <v>532</v>
      </c>
      <c r="E110" s="244" t="s">
        <v>518</v>
      </c>
      <c r="F110" s="244" t="s">
        <v>628</v>
      </c>
      <c r="G110" s="247">
        <v>2028.5864221700001</v>
      </c>
      <c r="H110" s="245" t="s">
        <v>534</v>
      </c>
      <c r="I110" s="245" t="s">
        <v>497</v>
      </c>
      <c r="J110" s="244" t="s">
        <v>507</v>
      </c>
      <c r="K110" s="244" t="s">
        <v>499</v>
      </c>
      <c r="L110" s="244" t="s">
        <v>647</v>
      </c>
    </row>
    <row r="111" spans="1:12" x14ac:dyDescent="0.25">
      <c r="A111" s="244" t="s">
        <v>648</v>
      </c>
      <c r="B111" s="244" t="s">
        <v>556</v>
      </c>
      <c r="C111" s="243"/>
      <c r="D111" s="244" t="s">
        <v>649</v>
      </c>
      <c r="E111" s="244" t="s">
        <v>518</v>
      </c>
      <c r="F111" s="244" t="s">
        <v>628</v>
      </c>
      <c r="G111" s="247">
        <v>1.0178515774700001</v>
      </c>
      <c r="H111" s="245" t="s">
        <v>534</v>
      </c>
      <c r="I111" s="245" t="s">
        <v>506</v>
      </c>
      <c r="J111" s="244" t="s">
        <v>507</v>
      </c>
      <c r="K111" s="244" t="s">
        <v>499</v>
      </c>
      <c r="L111" s="244" t="s">
        <v>647</v>
      </c>
    </row>
    <row r="112" spans="1:12" x14ac:dyDescent="0.25">
      <c r="A112" s="244" t="s">
        <v>540</v>
      </c>
      <c r="B112" s="244" t="s">
        <v>556</v>
      </c>
      <c r="C112" s="243"/>
      <c r="D112" s="244" t="s">
        <v>649</v>
      </c>
      <c r="E112" s="244" t="s">
        <v>518</v>
      </c>
      <c r="F112" s="244" t="s">
        <v>628</v>
      </c>
      <c r="G112" s="247">
        <v>535.59663598899999</v>
      </c>
      <c r="H112" s="245" t="s">
        <v>534</v>
      </c>
      <c r="I112" s="245" t="s">
        <v>497</v>
      </c>
      <c r="J112" s="244" t="s">
        <v>507</v>
      </c>
      <c r="K112" s="244" t="s">
        <v>499</v>
      </c>
      <c r="L112" s="244" t="s">
        <v>647</v>
      </c>
    </row>
    <row r="113" spans="1:12" x14ac:dyDescent="0.25">
      <c r="A113" s="244" t="s">
        <v>648</v>
      </c>
      <c r="B113" s="244" t="s">
        <v>556</v>
      </c>
      <c r="C113" s="243"/>
      <c r="D113" s="244" t="s">
        <v>649</v>
      </c>
      <c r="E113" s="244" t="s">
        <v>518</v>
      </c>
      <c r="F113" s="244" t="s">
        <v>628</v>
      </c>
      <c r="G113" s="247">
        <v>16484.956291800001</v>
      </c>
      <c r="H113" s="245" t="s">
        <v>534</v>
      </c>
      <c r="I113" s="245" t="s">
        <v>497</v>
      </c>
      <c r="J113" s="244" t="s">
        <v>507</v>
      </c>
      <c r="K113" s="244" t="s">
        <v>499</v>
      </c>
      <c r="L113" s="244" t="s">
        <v>647</v>
      </c>
    </row>
    <row r="114" spans="1:12" x14ac:dyDescent="0.25">
      <c r="A114" s="244" t="s">
        <v>540</v>
      </c>
      <c r="B114" s="244" t="s">
        <v>650</v>
      </c>
      <c r="C114" s="243"/>
      <c r="D114" s="244" t="s">
        <v>651</v>
      </c>
      <c r="E114" s="244" t="s">
        <v>454</v>
      </c>
      <c r="F114" s="244" t="s">
        <v>628</v>
      </c>
      <c r="G114" s="247">
        <v>5397.5882156100006</v>
      </c>
      <c r="H114" s="245" t="s">
        <v>505</v>
      </c>
      <c r="I114" s="245" t="s">
        <v>497</v>
      </c>
      <c r="J114" s="244" t="s">
        <v>507</v>
      </c>
      <c r="K114" s="244" t="s">
        <v>499</v>
      </c>
      <c r="L114" s="244" t="s">
        <v>652</v>
      </c>
    </row>
    <row r="115" spans="1:12" x14ac:dyDescent="0.25">
      <c r="A115" s="244" t="s">
        <v>559</v>
      </c>
      <c r="B115" s="244" t="s">
        <v>560</v>
      </c>
      <c r="C115" s="243"/>
      <c r="D115" s="244" t="s">
        <v>561</v>
      </c>
      <c r="E115" s="244" t="s">
        <v>454</v>
      </c>
      <c r="F115" s="244" t="s">
        <v>628</v>
      </c>
      <c r="G115" s="247">
        <v>51639.030088300002</v>
      </c>
      <c r="H115" s="245" t="s">
        <v>505</v>
      </c>
      <c r="I115" s="245" t="s">
        <v>506</v>
      </c>
      <c r="J115" s="244" t="s">
        <v>507</v>
      </c>
      <c r="K115" s="244" t="s">
        <v>499</v>
      </c>
      <c r="L115" s="244" t="s">
        <v>430</v>
      </c>
    </row>
    <row r="116" spans="1:12" x14ac:dyDescent="0.25">
      <c r="A116" s="244" t="s">
        <v>559</v>
      </c>
      <c r="B116" s="244" t="s">
        <v>560</v>
      </c>
      <c r="C116" s="243"/>
      <c r="D116" s="244" t="s">
        <v>561</v>
      </c>
      <c r="E116" s="244" t="s">
        <v>454</v>
      </c>
      <c r="F116" s="244" t="s">
        <v>628</v>
      </c>
      <c r="G116" s="247">
        <v>43742.371422800003</v>
      </c>
      <c r="H116" s="245" t="s">
        <v>505</v>
      </c>
      <c r="I116" s="245" t="s">
        <v>506</v>
      </c>
      <c r="J116" s="244" t="s">
        <v>507</v>
      </c>
      <c r="K116" s="244" t="s">
        <v>499</v>
      </c>
      <c r="L116" s="244" t="s">
        <v>431</v>
      </c>
    </row>
    <row r="117" spans="1:12" x14ac:dyDescent="0.25">
      <c r="A117" s="244" t="s">
        <v>559</v>
      </c>
      <c r="B117" s="244" t="s">
        <v>560</v>
      </c>
      <c r="C117" s="243"/>
      <c r="D117" s="244" t="s">
        <v>561</v>
      </c>
      <c r="E117" s="244" t="s">
        <v>454</v>
      </c>
      <c r="F117" s="244" t="s">
        <v>628</v>
      </c>
      <c r="G117" s="247">
        <v>5510.2424660699999</v>
      </c>
      <c r="H117" s="245" t="s">
        <v>505</v>
      </c>
      <c r="I117" s="245" t="s">
        <v>497</v>
      </c>
      <c r="J117" s="244" t="s">
        <v>507</v>
      </c>
      <c r="K117" s="244" t="s">
        <v>499</v>
      </c>
      <c r="L117" s="244" t="s">
        <v>431</v>
      </c>
    </row>
    <row r="118" spans="1:12" x14ac:dyDescent="0.25">
      <c r="A118" s="244" t="s">
        <v>568</v>
      </c>
      <c r="B118" s="244" t="s">
        <v>564</v>
      </c>
      <c r="C118" s="243"/>
      <c r="D118" s="244" t="s">
        <v>569</v>
      </c>
      <c r="E118" s="244" t="s">
        <v>454</v>
      </c>
      <c r="F118" s="244" t="s">
        <v>628</v>
      </c>
      <c r="G118" s="247">
        <v>767.00031779400001</v>
      </c>
      <c r="H118" s="245" t="s">
        <v>505</v>
      </c>
      <c r="I118" s="245" t="s">
        <v>506</v>
      </c>
      <c r="J118" s="244" t="s">
        <v>507</v>
      </c>
      <c r="K118" s="244" t="s">
        <v>499</v>
      </c>
      <c r="L118" s="244" t="s">
        <v>431</v>
      </c>
    </row>
    <row r="119" spans="1:12" x14ac:dyDescent="0.25">
      <c r="A119" s="244" t="s">
        <v>563</v>
      </c>
      <c r="B119" s="244" t="s">
        <v>564</v>
      </c>
      <c r="C119" s="243"/>
      <c r="D119" s="244" t="s">
        <v>565</v>
      </c>
      <c r="E119" s="244" t="s">
        <v>454</v>
      </c>
      <c r="F119" s="244" t="s">
        <v>628</v>
      </c>
      <c r="G119" s="247">
        <v>1147.95104945</v>
      </c>
      <c r="H119" s="245" t="s">
        <v>505</v>
      </c>
      <c r="I119" s="245" t="s">
        <v>506</v>
      </c>
      <c r="J119" s="244" t="s">
        <v>507</v>
      </c>
      <c r="K119" s="244" t="s">
        <v>499</v>
      </c>
      <c r="L119" s="244" t="s">
        <v>431</v>
      </c>
    </row>
    <row r="120" spans="1:12" x14ac:dyDescent="0.25">
      <c r="A120" s="244" t="s">
        <v>540</v>
      </c>
      <c r="B120" s="244" t="s">
        <v>650</v>
      </c>
      <c r="C120" s="243"/>
      <c r="D120" s="244" t="s">
        <v>651</v>
      </c>
      <c r="E120" s="244" t="s">
        <v>454</v>
      </c>
      <c r="F120" s="244" t="s">
        <v>628</v>
      </c>
      <c r="G120" s="247">
        <v>97.552375847899995</v>
      </c>
      <c r="H120" s="245" t="s">
        <v>505</v>
      </c>
      <c r="I120" s="245" t="s">
        <v>497</v>
      </c>
      <c r="J120" s="244" t="s">
        <v>507</v>
      </c>
      <c r="K120" s="244" t="s">
        <v>499</v>
      </c>
      <c r="L120" s="244" t="s">
        <v>431</v>
      </c>
    </row>
    <row r="121" spans="1:12" x14ac:dyDescent="0.25">
      <c r="A121" s="244" t="s">
        <v>573</v>
      </c>
      <c r="B121" s="244" t="s">
        <v>571</v>
      </c>
      <c r="C121" s="243"/>
      <c r="D121" s="243"/>
      <c r="E121" s="244" t="s">
        <v>572</v>
      </c>
      <c r="F121" s="244" t="s">
        <v>628</v>
      </c>
      <c r="G121" s="247">
        <v>4436.8945240599996</v>
      </c>
      <c r="H121" s="245" t="s">
        <v>505</v>
      </c>
      <c r="I121" s="245" t="s">
        <v>506</v>
      </c>
      <c r="J121" s="244" t="s">
        <v>507</v>
      </c>
      <c r="K121" s="244" t="s">
        <v>499</v>
      </c>
      <c r="L121" s="244" t="s">
        <v>431</v>
      </c>
    </row>
    <row r="122" spans="1:12" x14ac:dyDescent="0.25">
      <c r="A122" s="244" t="s">
        <v>540</v>
      </c>
      <c r="B122" s="244" t="s">
        <v>650</v>
      </c>
      <c r="C122" s="243"/>
      <c r="D122" s="244" t="s">
        <v>651</v>
      </c>
      <c r="E122" s="244" t="s">
        <v>454</v>
      </c>
      <c r="F122" s="244" t="s">
        <v>628</v>
      </c>
      <c r="G122" s="247">
        <v>4500.6496520800001</v>
      </c>
      <c r="H122" s="245" t="s">
        <v>505</v>
      </c>
      <c r="I122" s="245" t="s">
        <v>506</v>
      </c>
      <c r="J122" s="244" t="s">
        <v>507</v>
      </c>
      <c r="K122" s="244" t="s">
        <v>499</v>
      </c>
      <c r="L122" s="244" t="s">
        <v>432</v>
      </c>
    </row>
    <row r="123" spans="1:12" x14ac:dyDescent="0.25">
      <c r="A123" s="244" t="s">
        <v>609</v>
      </c>
      <c r="B123" s="244" t="s">
        <v>632</v>
      </c>
      <c r="C123" s="243"/>
      <c r="D123" s="244" t="s">
        <v>633</v>
      </c>
      <c r="E123" s="244" t="s">
        <v>454</v>
      </c>
      <c r="F123" s="244" t="s">
        <v>628</v>
      </c>
      <c r="G123" s="247">
        <v>26415.558536299999</v>
      </c>
      <c r="H123" s="245" t="s">
        <v>505</v>
      </c>
      <c r="I123" s="245" t="s">
        <v>506</v>
      </c>
      <c r="J123" s="244" t="s">
        <v>507</v>
      </c>
      <c r="K123" s="244" t="s">
        <v>499</v>
      </c>
      <c r="L123" s="244" t="s">
        <v>432</v>
      </c>
    </row>
    <row r="124" spans="1:12" x14ac:dyDescent="0.25">
      <c r="A124" s="244" t="s">
        <v>609</v>
      </c>
      <c r="B124" s="244" t="s">
        <v>632</v>
      </c>
      <c r="C124" s="243"/>
      <c r="D124" s="244" t="s">
        <v>633</v>
      </c>
      <c r="E124" s="244" t="s">
        <v>454</v>
      </c>
      <c r="F124" s="244" t="s">
        <v>628</v>
      </c>
      <c r="G124" s="247">
        <v>3068.2215279299999</v>
      </c>
      <c r="H124" s="245" t="s">
        <v>505</v>
      </c>
      <c r="I124" s="245" t="s">
        <v>497</v>
      </c>
      <c r="J124" s="244" t="s">
        <v>507</v>
      </c>
      <c r="K124" s="244" t="s">
        <v>499</v>
      </c>
      <c r="L124" s="244" t="s">
        <v>432</v>
      </c>
    </row>
    <row r="125" spans="1:12" x14ac:dyDescent="0.25">
      <c r="A125" s="244" t="s">
        <v>511</v>
      </c>
      <c r="B125" s="244" t="s">
        <v>502</v>
      </c>
      <c r="C125" s="244" t="s">
        <v>512</v>
      </c>
      <c r="D125" s="244" t="s">
        <v>513</v>
      </c>
      <c r="E125" s="244" t="s">
        <v>514</v>
      </c>
      <c r="F125" s="244" t="s">
        <v>628</v>
      </c>
      <c r="G125" s="247">
        <v>1.4573179844999999</v>
      </c>
      <c r="H125" s="245" t="s">
        <v>505</v>
      </c>
      <c r="I125" s="245" t="s">
        <v>506</v>
      </c>
      <c r="J125" s="244" t="s">
        <v>507</v>
      </c>
      <c r="K125" s="244" t="s">
        <v>499</v>
      </c>
      <c r="L125" s="244" t="s">
        <v>432</v>
      </c>
    </row>
    <row r="126" spans="1:12" x14ac:dyDescent="0.25">
      <c r="A126" s="244" t="s">
        <v>511</v>
      </c>
      <c r="B126" s="244" t="s">
        <v>502</v>
      </c>
      <c r="C126" s="244" t="s">
        <v>512</v>
      </c>
      <c r="D126" s="244" t="s">
        <v>513</v>
      </c>
      <c r="E126" s="244" t="s">
        <v>514</v>
      </c>
      <c r="F126" s="244" t="s">
        <v>628</v>
      </c>
      <c r="G126" s="247">
        <v>3798.4972535299999</v>
      </c>
      <c r="H126" s="245" t="s">
        <v>505</v>
      </c>
      <c r="I126" s="245" t="s">
        <v>497</v>
      </c>
      <c r="J126" s="244" t="s">
        <v>507</v>
      </c>
      <c r="K126" s="244" t="s">
        <v>499</v>
      </c>
      <c r="L126" s="244" t="s">
        <v>432</v>
      </c>
    </row>
    <row r="127" spans="1:12" x14ac:dyDescent="0.25">
      <c r="A127" s="244" t="s">
        <v>653</v>
      </c>
      <c r="B127" s="244" t="s">
        <v>522</v>
      </c>
      <c r="C127" s="243"/>
      <c r="D127" s="244" t="s">
        <v>654</v>
      </c>
      <c r="E127" s="244" t="s">
        <v>518</v>
      </c>
      <c r="F127" s="244" t="s">
        <v>628</v>
      </c>
      <c r="G127" s="247">
        <v>14319.4273607</v>
      </c>
      <c r="H127" s="245" t="s">
        <v>505</v>
      </c>
      <c r="I127" s="245" t="s">
        <v>506</v>
      </c>
      <c r="J127" s="244" t="s">
        <v>507</v>
      </c>
      <c r="K127" s="244" t="s">
        <v>499</v>
      </c>
      <c r="L127" s="244" t="s">
        <v>432</v>
      </c>
    </row>
    <row r="128" spans="1:12" x14ac:dyDescent="0.25">
      <c r="A128" s="244" t="s">
        <v>584</v>
      </c>
      <c r="B128" s="244" t="s">
        <v>522</v>
      </c>
      <c r="C128" s="243"/>
      <c r="D128" s="244" t="s">
        <v>655</v>
      </c>
      <c r="E128" s="244" t="s">
        <v>518</v>
      </c>
      <c r="F128" s="244" t="s">
        <v>628</v>
      </c>
      <c r="G128" s="247">
        <v>6340.0424001499996</v>
      </c>
      <c r="H128" s="245" t="s">
        <v>505</v>
      </c>
      <c r="I128" s="245" t="s">
        <v>506</v>
      </c>
      <c r="J128" s="244" t="s">
        <v>507</v>
      </c>
      <c r="K128" s="244" t="s">
        <v>499</v>
      </c>
      <c r="L128" s="244" t="s">
        <v>432</v>
      </c>
    </row>
    <row r="129" spans="1:12" x14ac:dyDescent="0.25">
      <c r="A129" s="244" t="s">
        <v>584</v>
      </c>
      <c r="B129" s="244" t="s">
        <v>522</v>
      </c>
      <c r="C129" s="243"/>
      <c r="D129" s="244" t="s">
        <v>655</v>
      </c>
      <c r="E129" s="244" t="s">
        <v>518</v>
      </c>
      <c r="F129" s="244" t="s">
        <v>628</v>
      </c>
      <c r="G129" s="247">
        <v>8010.2830501600001</v>
      </c>
      <c r="H129" s="245" t="s">
        <v>505</v>
      </c>
      <c r="I129" s="245" t="s">
        <v>497</v>
      </c>
      <c r="J129" s="244" t="s">
        <v>507</v>
      </c>
      <c r="K129" s="244" t="s">
        <v>499</v>
      </c>
      <c r="L129" s="244" t="s">
        <v>432</v>
      </c>
    </row>
    <row r="130" spans="1:12" x14ac:dyDescent="0.25">
      <c r="A130" s="244" t="s">
        <v>656</v>
      </c>
      <c r="B130" s="244" t="s">
        <v>522</v>
      </c>
      <c r="C130" s="243"/>
      <c r="D130" s="244" t="s">
        <v>657</v>
      </c>
      <c r="E130" s="244" t="s">
        <v>518</v>
      </c>
      <c r="F130" s="244" t="s">
        <v>628</v>
      </c>
      <c r="G130" s="247">
        <v>14963.068041500001</v>
      </c>
      <c r="H130" s="245" t="s">
        <v>505</v>
      </c>
      <c r="I130" s="245" t="s">
        <v>497</v>
      </c>
      <c r="J130" s="244" t="s">
        <v>507</v>
      </c>
      <c r="K130" s="244" t="s">
        <v>499</v>
      </c>
      <c r="L130" s="244" t="s">
        <v>432</v>
      </c>
    </row>
    <row r="131" spans="1:12" x14ac:dyDescent="0.25">
      <c r="A131" s="244" t="s">
        <v>515</v>
      </c>
      <c r="B131" s="244" t="s">
        <v>658</v>
      </c>
      <c r="C131" s="243"/>
      <c r="D131" s="244" t="s">
        <v>659</v>
      </c>
      <c r="E131" s="244" t="s">
        <v>518</v>
      </c>
      <c r="F131" s="244" t="s">
        <v>628</v>
      </c>
      <c r="G131" s="247">
        <v>10084.253684900001</v>
      </c>
      <c r="H131" s="245" t="s">
        <v>505</v>
      </c>
      <c r="I131" s="245" t="s">
        <v>497</v>
      </c>
      <c r="J131" s="244" t="s">
        <v>507</v>
      </c>
      <c r="K131" s="244" t="s">
        <v>499</v>
      </c>
      <c r="L131" s="244" t="s">
        <v>432</v>
      </c>
    </row>
    <row r="132" spans="1:12" x14ac:dyDescent="0.25">
      <c r="A132" s="244" t="s">
        <v>660</v>
      </c>
      <c r="B132" s="244" t="s">
        <v>522</v>
      </c>
      <c r="C132" s="243"/>
      <c r="D132" s="244" t="s">
        <v>661</v>
      </c>
      <c r="E132" s="244" t="s">
        <v>518</v>
      </c>
      <c r="F132" s="244" t="s">
        <v>628</v>
      </c>
      <c r="G132" s="247">
        <v>12224.1055779</v>
      </c>
      <c r="H132" s="245" t="s">
        <v>505</v>
      </c>
      <c r="I132" s="245" t="s">
        <v>506</v>
      </c>
      <c r="J132" s="244" t="s">
        <v>507</v>
      </c>
      <c r="K132" s="244" t="s">
        <v>499</v>
      </c>
      <c r="L132" s="244" t="s">
        <v>432</v>
      </c>
    </row>
    <row r="133" spans="1:12" x14ac:dyDescent="0.25">
      <c r="A133" s="244" t="s">
        <v>648</v>
      </c>
      <c r="B133" s="244" t="s">
        <v>522</v>
      </c>
      <c r="C133" s="243"/>
      <c r="D133" s="244" t="s">
        <v>662</v>
      </c>
      <c r="E133" s="244" t="s">
        <v>514</v>
      </c>
      <c r="F133" s="244" t="s">
        <v>628</v>
      </c>
      <c r="G133" s="247">
        <v>10.282614092099999</v>
      </c>
      <c r="H133" s="245" t="s">
        <v>505</v>
      </c>
      <c r="I133" s="245" t="s">
        <v>497</v>
      </c>
      <c r="J133" s="244" t="s">
        <v>507</v>
      </c>
      <c r="K133" s="244" t="s">
        <v>499</v>
      </c>
      <c r="L133" s="244" t="s">
        <v>433</v>
      </c>
    </row>
    <row r="134" spans="1:12" x14ac:dyDescent="0.25">
      <c r="A134" s="244" t="s">
        <v>593</v>
      </c>
      <c r="B134" s="244" t="s">
        <v>522</v>
      </c>
      <c r="C134" s="243"/>
      <c r="D134" s="244" t="s">
        <v>663</v>
      </c>
      <c r="E134" s="244" t="s">
        <v>518</v>
      </c>
      <c r="F134" s="244" t="s">
        <v>628</v>
      </c>
      <c r="G134" s="247">
        <v>530.28763443499997</v>
      </c>
      <c r="H134" s="245" t="s">
        <v>505</v>
      </c>
      <c r="I134" s="245" t="s">
        <v>497</v>
      </c>
      <c r="J134" s="244" t="s">
        <v>507</v>
      </c>
      <c r="K134" s="244" t="s">
        <v>499</v>
      </c>
      <c r="L134" s="244" t="s">
        <v>433</v>
      </c>
    </row>
    <row r="135" spans="1:12" x14ac:dyDescent="0.25">
      <c r="A135" s="244" t="s">
        <v>544</v>
      </c>
      <c r="B135" s="244" t="s">
        <v>522</v>
      </c>
      <c r="C135" s="243"/>
      <c r="D135" s="244" t="s">
        <v>664</v>
      </c>
      <c r="E135" s="244" t="s">
        <v>518</v>
      </c>
      <c r="F135" s="244" t="s">
        <v>628</v>
      </c>
      <c r="G135" s="247">
        <v>14839.273126300001</v>
      </c>
      <c r="H135" s="245" t="s">
        <v>505</v>
      </c>
      <c r="I135" s="245" t="s">
        <v>497</v>
      </c>
      <c r="J135" s="244" t="s">
        <v>507</v>
      </c>
      <c r="K135" s="244" t="s">
        <v>499</v>
      </c>
      <c r="L135" s="244" t="s">
        <v>433</v>
      </c>
    </row>
    <row r="136" spans="1:12" x14ac:dyDescent="0.25">
      <c r="A136" s="244" t="s">
        <v>665</v>
      </c>
      <c r="B136" s="244" t="s">
        <v>522</v>
      </c>
      <c r="C136" s="243"/>
      <c r="D136" s="244" t="s">
        <v>666</v>
      </c>
      <c r="E136" s="244" t="s">
        <v>518</v>
      </c>
      <c r="F136" s="244" t="s">
        <v>628</v>
      </c>
      <c r="G136" s="247">
        <v>19294.9481141</v>
      </c>
      <c r="H136" s="245" t="s">
        <v>505</v>
      </c>
      <c r="I136" s="245" t="s">
        <v>497</v>
      </c>
      <c r="J136" s="244" t="s">
        <v>507</v>
      </c>
      <c r="K136" s="244" t="s">
        <v>499</v>
      </c>
      <c r="L136" s="244" t="s">
        <v>433</v>
      </c>
    </row>
    <row r="137" spans="1:12" x14ac:dyDescent="0.25">
      <c r="A137" s="244" t="s">
        <v>546</v>
      </c>
      <c r="B137" s="244" t="s">
        <v>522</v>
      </c>
      <c r="C137" s="243"/>
      <c r="D137" s="244" t="s">
        <v>667</v>
      </c>
      <c r="E137" s="244" t="s">
        <v>518</v>
      </c>
      <c r="F137" s="244" t="s">
        <v>628</v>
      </c>
      <c r="G137" s="247">
        <v>19060.043640700002</v>
      </c>
      <c r="H137" s="245" t="s">
        <v>505</v>
      </c>
      <c r="I137" s="245" t="s">
        <v>497</v>
      </c>
      <c r="J137" s="244" t="s">
        <v>507</v>
      </c>
      <c r="K137" s="244" t="s">
        <v>499</v>
      </c>
      <c r="L137" s="244" t="s">
        <v>433</v>
      </c>
    </row>
    <row r="138" spans="1:12" x14ac:dyDescent="0.25">
      <c r="A138" s="244" t="s">
        <v>668</v>
      </c>
      <c r="B138" s="244" t="s">
        <v>552</v>
      </c>
      <c r="C138" s="243"/>
      <c r="D138" s="244" t="s">
        <v>669</v>
      </c>
      <c r="E138" s="244" t="s">
        <v>518</v>
      </c>
      <c r="F138" s="244" t="s">
        <v>628</v>
      </c>
      <c r="G138" s="247">
        <v>30.646322639600001</v>
      </c>
      <c r="H138" s="245" t="s">
        <v>505</v>
      </c>
      <c r="I138" s="245" t="s">
        <v>497</v>
      </c>
      <c r="J138" s="244" t="s">
        <v>507</v>
      </c>
      <c r="K138" s="244" t="s">
        <v>499</v>
      </c>
      <c r="L138" s="244" t="s">
        <v>433</v>
      </c>
    </row>
    <row r="139" spans="1:12" x14ac:dyDescent="0.25">
      <c r="A139" s="244" t="s">
        <v>601</v>
      </c>
      <c r="B139" s="244" t="s">
        <v>670</v>
      </c>
      <c r="C139" s="243"/>
      <c r="D139" s="244" t="s">
        <v>540</v>
      </c>
      <c r="E139" s="244" t="s">
        <v>578</v>
      </c>
      <c r="F139" s="244" t="s">
        <v>628</v>
      </c>
      <c r="G139" s="247">
        <v>5636.8827731499996</v>
      </c>
      <c r="H139" s="245" t="s">
        <v>534</v>
      </c>
      <c r="I139" s="245" t="s">
        <v>506</v>
      </c>
      <c r="J139" s="244" t="s">
        <v>507</v>
      </c>
      <c r="K139" s="244" t="s">
        <v>499</v>
      </c>
      <c r="L139" s="243" t="s">
        <v>434</v>
      </c>
    </row>
    <row r="140" spans="1:12" x14ac:dyDescent="0.25">
      <c r="A140" s="244" t="s">
        <v>601</v>
      </c>
      <c r="B140" s="244" t="s">
        <v>670</v>
      </c>
      <c r="C140" s="243"/>
      <c r="D140" s="244" t="s">
        <v>540</v>
      </c>
      <c r="E140" s="244" t="s">
        <v>578</v>
      </c>
      <c r="F140" s="244" t="s">
        <v>628</v>
      </c>
      <c r="G140" s="247">
        <v>3471.8994592499998</v>
      </c>
      <c r="H140" s="245" t="s">
        <v>534</v>
      </c>
      <c r="I140" s="245" t="s">
        <v>497</v>
      </c>
      <c r="J140" s="244" t="s">
        <v>507</v>
      </c>
      <c r="K140" s="244" t="s">
        <v>499</v>
      </c>
      <c r="L140" s="243" t="s">
        <v>434</v>
      </c>
    </row>
    <row r="141" spans="1:12" x14ac:dyDescent="0.25">
      <c r="A141" s="244" t="s">
        <v>524</v>
      </c>
      <c r="B141" s="244" t="s">
        <v>670</v>
      </c>
      <c r="C141" s="243"/>
      <c r="D141" s="244" t="s">
        <v>542</v>
      </c>
      <c r="E141" s="244" t="s">
        <v>578</v>
      </c>
      <c r="F141" s="244" t="s">
        <v>628</v>
      </c>
      <c r="G141" s="247">
        <v>4590.9927521099999</v>
      </c>
      <c r="H141" s="245" t="s">
        <v>534</v>
      </c>
      <c r="I141" s="245" t="s">
        <v>506</v>
      </c>
      <c r="J141" s="244" t="s">
        <v>507</v>
      </c>
      <c r="K141" s="244" t="s">
        <v>499</v>
      </c>
      <c r="L141" s="243" t="s">
        <v>434</v>
      </c>
    </row>
    <row r="142" spans="1:12" x14ac:dyDescent="0.25">
      <c r="A142" s="244" t="s">
        <v>524</v>
      </c>
      <c r="B142" s="244" t="s">
        <v>670</v>
      </c>
      <c r="C142" s="243"/>
      <c r="D142" s="244" t="s">
        <v>542</v>
      </c>
      <c r="E142" s="244" t="s">
        <v>578</v>
      </c>
      <c r="F142" s="244" t="s">
        <v>628</v>
      </c>
      <c r="G142" s="247">
        <v>3343.4929222400001</v>
      </c>
      <c r="H142" s="245" t="s">
        <v>534</v>
      </c>
      <c r="I142" s="245" t="s">
        <v>497</v>
      </c>
      <c r="J142" s="244" t="s">
        <v>507</v>
      </c>
      <c r="K142" s="244" t="s">
        <v>499</v>
      </c>
      <c r="L142" s="243" t="s">
        <v>434</v>
      </c>
    </row>
    <row r="143" spans="1:12" x14ac:dyDescent="0.25">
      <c r="A143" s="244" t="s">
        <v>671</v>
      </c>
      <c r="B143" s="244" t="s">
        <v>522</v>
      </c>
      <c r="C143" s="243"/>
      <c r="D143" s="244" t="s">
        <v>543</v>
      </c>
      <c r="E143" s="244" t="s">
        <v>578</v>
      </c>
      <c r="F143" s="244" t="s">
        <v>628</v>
      </c>
      <c r="G143" s="247">
        <v>9119.9018451100001</v>
      </c>
      <c r="H143" s="245" t="s">
        <v>534</v>
      </c>
      <c r="I143" s="245" t="s">
        <v>506</v>
      </c>
      <c r="J143" s="244" t="s">
        <v>507</v>
      </c>
      <c r="K143" s="244" t="s">
        <v>499</v>
      </c>
      <c r="L143" s="243" t="s">
        <v>434</v>
      </c>
    </row>
    <row r="144" spans="1:12" x14ac:dyDescent="0.25">
      <c r="A144" s="244" t="s">
        <v>671</v>
      </c>
      <c r="B144" s="244" t="s">
        <v>522</v>
      </c>
      <c r="C144" s="243"/>
      <c r="D144" s="244" t="s">
        <v>543</v>
      </c>
      <c r="E144" s="244" t="s">
        <v>578</v>
      </c>
      <c r="F144" s="244" t="s">
        <v>628</v>
      </c>
      <c r="G144" s="247">
        <v>11153.2668042</v>
      </c>
      <c r="H144" s="245" t="s">
        <v>534</v>
      </c>
      <c r="I144" s="245" t="s">
        <v>497</v>
      </c>
      <c r="J144" s="244" t="s">
        <v>507</v>
      </c>
      <c r="K144" s="244" t="s">
        <v>499</v>
      </c>
      <c r="L144" s="243" t="s">
        <v>434</v>
      </c>
    </row>
    <row r="145" spans="1:12" x14ac:dyDescent="0.25">
      <c r="A145" s="244" t="s">
        <v>515</v>
      </c>
      <c r="B145" s="244" t="s">
        <v>672</v>
      </c>
      <c r="C145" s="243"/>
      <c r="D145" s="244" t="s">
        <v>544</v>
      </c>
      <c r="E145" s="244" t="s">
        <v>578</v>
      </c>
      <c r="F145" s="244" t="s">
        <v>628</v>
      </c>
      <c r="G145" s="247">
        <v>2894.9364867300001</v>
      </c>
      <c r="H145" s="245" t="s">
        <v>534</v>
      </c>
      <c r="I145" s="245" t="s">
        <v>506</v>
      </c>
      <c r="J145" s="244" t="s">
        <v>507</v>
      </c>
      <c r="K145" s="244" t="s">
        <v>499</v>
      </c>
      <c r="L145" s="243" t="s">
        <v>434</v>
      </c>
    </row>
    <row r="146" spans="1:12" x14ac:dyDescent="0.25">
      <c r="A146" s="244" t="s">
        <v>515</v>
      </c>
      <c r="B146" s="244" t="s">
        <v>672</v>
      </c>
      <c r="C146" s="243"/>
      <c r="D146" s="244" t="s">
        <v>544</v>
      </c>
      <c r="E146" s="244" t="s">
        <v>578</v>
      </c>
      <c r="F146" s="244" t="s">
        <v>628</v>
      </c>
      <c r="G146" s="247">
        <v>1442.2182962099998</v>
      </c>
      <c r="H146" s="245" t="s">
        <v>534</v>
      </c>
      <c r="I146" s="245" t="s">
        <v>497</v>
      </c>
      <c r="J146" s="244" t="s">
        <v>507</v>
      </c>
      <c r="K146" s="244" t="s">
        <v>499</v>
      </c>
      <c r="L146" s="243" t="s">
        <v>434</v>
      </c>
    </row>
    <row r="147" spans="1:12" x14ac:dyDescent="0.25">
      <c r="A147" s="244" t="s">
        <v>519</v>
      </c>
      <c r="B147" s="244" t="s">
        <v>672</v>
      </c>
      <c r="C147" s="243"/>
      <c r="D147" s="244" t="s">
        <v>546</v>
      </c>
      <c r="E147" s="244" t="s">
        <v>578</v>
      </c>
      <c r="F147" s="244" t="s">
        <v>628</v>
      </c>
      <c r="G147" s="247">
        <v>10462.8349456</v>
      </c>
      <c r="H147" s="245" t="s">
        <v>534</v>
      </c>
      <c r="I147" s="245" t="s">
        <v>506</v>
      </c>
      <c r="J147" s="244" t="s">
        <v>507</v>
      </c>
      <c r="K147" s="244" t="s">
        <v>499</v>
      </c>
      <c r="L147" s="243" t="s">
        <v>434</v>
      </c>
    </row>
    <row r="148" spans="1:12" x14ac:dyDescent="0.25">
      <c r="A148" s="244" t="s">
        <v>519</v>
      </c>
      <c r="B148" s="244" t="s">
        <v>672</v>
      </c>
      <c r="C148" s="243"/>
      <c r="D148" s="244" t="s">
        <v>546</v>
      </c>
      <c r="E148" s="244" t="s">
        <v>578</v>
      </c>
      <c r="F148" s="244" t="s">
        <v>628</v>
      </c>
      <c r="G148" s="247">
        <v>10271.1718848</v>
      </c>
      <c r="H148" s="245" t="s">
        <v>534</v>
      </c>
      <c r="I148" s="245" t="s">
        <v>497</v>
      </c>
      <c r="J148" s="244" t="s">
        <v>507</v>
      </c>
      <c r="K148" s="244" t="s">
        <v>499</v>
      </c>
      <c r="L148" s="243" t="s">
        <v>434</v>
      </c>
    </row>
    <row r="149" spans="1:12" x14ac:dyDescent="0.25">
      <c r="A149" s="244" t="s">
        <v>577</v>
      </c>
      <c r="B149" s="244" t="s">
        <v>522</v>
      </c>
      <c r="C149" s="243"/>
      <c r="D149" s="244" t="s">
        <v>548</v>
      </c>
      <c r="E149" s="244" t="s">
        <v>578</v>
      </c>
      <c r="F149" s="244" t="s">
        <v>628</v>
      </c>
      <c r="G149" s="247">
        <v>12473.836578300001</v>
      </c>
      <c r="H149" s="245" t="s">
        <v>534</v>
      </c>
      <c r="I149" s="245" t="s">
        <v>506</v>
      </c>
      <c r="J149" s="244" t="s">
        <v>507</v>
      </c>
      <c r="K149" s="244" t="s">
        <v>499</v>
      </c>
      <c r="L149" s="243" t="s">
        <v>434</v>
      </c>
    </row>
    <row r="150" spans="1:12" x14ac:dyDescent="0.25">
      <c r="A150" s="244" t="s">
        <v>577</v>
      </c>
      <c r="B150" s="244" t="s">
        <v>522</v>
      </c>
      <c r="C150" s="243"/>
      <c r="D150" s="244" t="s">
        <v>548</v>
      </c>
      <c r="E150" s="244" t="s">
        <v>578</v>
      </c>
      <c r="F150" s="244" t="s">
        <v>628</v>
      </c>
      <c r="G150" s="247">
        <v>2901.3585749600002</v>
      </c>
      <c r="H150" s="245" t="s">
        <v>534</v>
      </c>
      <c r="I150" s="245" t="s">
        <v>497</v>
      </c>
      <c r="J150" s="244" t="s">
        <v>507</v>
      </c>
      <c r="K150" s="244" t="s">
        <v>499</v>
      </c>
      <c r="L150" s="243" t="s">
        <v>434</v>
      </c>
    </row>
    <row r="151" spans="1:12" x14ac:dyDescent="0.25">
      <c r="A151" s="244" t="s">
        <v>530</v>
      </c>
      <c r="B151" s="244" t="s">
        <v>580</v>
      </c>
      <c r="C151" s="243"/>
      <c r="D151" s="244" t="s">
        <v>581</v>
      </c>
      <c r="E151" s="244" t="s">
        <v>578</v>
      </c>
      <c r="F151" s="244" t="s">
        <v>628</v>
      </c>
      <c r="G151" s="247">
        <v>2.6278428959600002</v>
      </c>
      <c r="H151" s="245" t="s">
        <v>534</v>
      </c>
      <c r="I151" s="245" t="s">
        <v>506</v>
      </c>
      <c r="J151" s="244" t="s">
        <v>507</v>
      </c>
      <c r="K151" s="244" t="s">
        <v>499</v>
      </c>
      <c r="L151" s="243" t="s">
        <v>434</v>
      </c>
    </row>
    <row r="152" spans="1:12" x14ac:dyDescent="0.25">
      <c r="A152" s="244" t="s">
        <v>530</v>
      </c>
      <c r="B152" s="244" t="s">
        <v>580</v>
      </c>
      <c r="C152" s="243"/>
      <c r="D152" s="244" t="s">
        <v>581</v>
      </c>
      <c r="E152" s="244" t="s">
        <v>578</v>
      </c>
      <c r="F152" s="244" t="s">
        <v>628</v>
      </c>
      <c r="G152" s="247">
        <v>1.3372246401300001</v>
      </c>
      <c r="H152" s="245" t="s">
        <v>534</v>
      </c>
      <c r="I152" s="245" t="s">
        <v>497</v>
      </c>
      <c r="J152" s="244" t="s">
        <v>507</v>
      </c>
      <c r="K152" s="244" t="s">
        <v>499</v>
      </c>
      <c r="L152" s="243" t="s">
        <v>434</v>
      </c>
    </row>
    <row r="153" spans="1:12" x14ac:dyDescent="0.25">
      <c r="A153" s="244" t="s">
        <v>587</v>
      </c>
      <c r="B153" s="244" t="s">
        <v>588</v>
      </c>
      <c r="C153" s="243"/>
      <c r="D153" s="244" t="s">
        <v>530</v>
      </c>
      <c r="E153" s="244" t="s">
        <v>589</v>
      </c>
      <c r="F153" s="244" t="s">
        <v>628</v>
      </c>
      <c r="G153" s="247">
        <v>1073.1382547600001</v>
      </c>
      <c r="H153" s="245" t="s">
        <v>534</v>
      </c>
      <c r="I153" s="245" t="s">
        <v>506</v>
      </c>
      <c r="J153" s="244" t="s">
        <v>507</v>
      </c>
      <c r="K153" s="244" t="s">
        <v>499</v>
      </c>
      <c r="L153" s="243" t="s">
        <v>434</v>
      </c>
    </row>
    <row r="154" spans="1:12" x14ac:dyDescent="0.25">
      <c r="A154" s="244" t="s">
        <v>587</v>
      </c>
      <c r="B154" s="244" t="s">
        <v>588</v>
      </c>
      <c r="C154" s="243"/>
      <c r="D154" s="244" t="s">
        <v>530</v>
      </c>
      <c r="E154" s="244" t="s">
        <v>589</v>
      </c>
      <c r="F154" s="244" t="s">
        <v>628</v>
      </c>
      <c r="G154" s="247">
        <v>683.69602240400002</v>
      </c>
      <c r="H154" s="245" t="s">
        <v>534</v>
      </c>
      <c r="I154" s="245" t="s">
        <v>497</v>
      </c>
      <c r="J154" s="244" t="s">
        <v>507</v>
      </c>
      <c r="K154" s="244" t="s">
        <v>499</v>
      </c>
      <c r="L154" s="243" t="s">
        <v>434</v>
      </c>
    </row>
    <row r="155" spans="1:12" x14ac:dyDescent="0.25">
      <c r="A155" s="244" t="s">
        <v>673</v>
      </c>
      <c r="B155" s="244" t="s">
        <v>674</v>
      </c>
      <c r="C155" s="243"/>
      <c r="D155" s="244" t="s">
        <v>536</v>
      </c>
      <c r="E155" s="244" t="s">
        <v>589</v>
      </c>
      <c r="F155" s="244" t="s">
        <v>628</v>
      </c>
      <c r="G155" s="247">
        <v>4021.56672441</v>
      </c>
      <c r="H155" s="245" t="s">
        <v>534</v>
      </c>
      <c r="I155" s="245" t="s">
        <v>506</v>
      </c>
      <c r="J155" s="244" t="s">
        <v>507</v>
      </c>
      <c r="K155" s="244" t="s">
        <v>499</v>
      </c>
      <c r="L155" s="243" t="s">
        <v>434</v>
      </c>
    </row>
    <row r="156" spans="1:12" x14ac:dyDescent="0.25">
      <c r="A156" s="244" t="s">
        <v>673</v>
      </c>
      <c r="B156" s="244" t="s">
        <v>674</v>
      </c>
      <c r="C156" s="243"/>
      <c r="D156" s="244" t="s">
        <v>536</v>
      </c>
      <c r="E156" s="244" t="s">
        <v>589</v>
      </c>
      <c r="F156" s="244" t="s">
        <v>628</v>
      </c>
      <c r="G156" s="247">
        <v>11693.623557299999</v>
      </c>
      <c r="H156" s="245" t="s">
        <v>534</v>
      </c>
      <c r="I156" s="245" t="s">
        <v>497</v>
      </c>
      <c r="J156" s="244" t="s">
        <v>507</v>
      </c>
      <c r="K156" s="244" t="s">
        <v>499</v>
      </c>
      <c r="L156" s="243" t="s">
        <v>434</v>
      </c>
    </row>
    <row r="157" spans="1:12" x14ac:dyDescent="0.25">
      <c r="A157" s="244" t="s">
        <v>675</v>
      </c>
      <c r="B157" s="244" t="s">
        <v>676</v>
      </c>
      <c r="C157" s="243"/>
      <c r="D157" s="244" t="s">
        <v>532</v>
      </c>
      <c r="E157" s="244" t="s">
        <v>589</v>
      </c>
      <c r="F157" s="244" t="s">
        <v>628</v>
      </c>
      <c r="G157" s="247">
        <v>149.15188828500001</v>
      </c>
      <c r="H157" s="245" t="s">
        <v>534</v>
      </c>
      <c r="I157" s="245" t="s">
        <v>506</v>
      </c>
      <c r="J157" s="244" t="s">
        <v>507</v>
      </c>
      <c r="K157" s="244" t="s">
        <v>499</v>
      </c>
      <c r="L157" s="243" t="s">
        <v>434</v>
      </c>
    </row>
    <row r="158" spans="1:12" x14ac:dyDescent="0.25">
      <c r="A158" s="244" t="s">
        <v>675</v>
      </c>
      <c r="B158" s="244" t="s">
        <v>676</v>
      </c>
      <c r="C158" s="243"/>
      <c r="D158" s="244" t="s">
        <v>532</v>
      </c>
      <c r="E158" s="244" t="s">
        <v>589</v>
      </c>
      <c r="F158" s="244" t="s">
        <v>628</v>
      </c>
      <c r="G158" s="247">
        <v>19612.334511599998</v>
      </c>
      <c r="H158" s="245" t="s">
        <v>534</v>
      </c>
      <c r="I158" s="245" t="s">
        <v>497</v>
      </c>
      <c r="J158" s="244" t="s">
        <v>507</v>
      </c>
      <c r="K158" s="244" t="s">
        <v>499</v>
      </c>
      <c r="L158" s="243" t="s">
        <v>434</v>
      </c>
    </row>
    <row r="159" spans="1:12" x14ac:dyDescent="0.25">
      <c r="A159" s="244" t="s">
        <v>677</v>
      </c>
      <c r="B159" s="244" t="s">
        <v>678</v>
      </c>
      <c r="C159" s="243"/>
      <c r="D159" s="244" t="s">
        <v>537</v>
      </c>
      <c r="E159" s="244" t="s">
        <v>589</v>
      </c>
      <c r="F159" s="244" t="s">
        <v>628</v>
      </c>
      <c r="G159" s="247">
        <v>19718.874751799998</v>
      </c>
      <c r="H159" s="245" t="s">
        <v>534</v>
      </c>
      <c r="I159" s="245" t="s">
        <v>497</v>
      </c>
      <c r="J159" s="244" t="s">
        <v>507</v>
      </c>
      <c r="K159" s="244" t="s">
        <v>499</v>
      </c>
      <c r="L159" s="243" t="s">
        <v>434</v>
      </c>
    </row>
    <row r="160" spans="1:12" x14ac:dyDescent="0.25">
      <c r="A160" s="244" t="s">
        <v>515</v>
      </c>
      <c r="B160" s="244" t="s">
        <v>679</v>
      </c>
      <c r="C160" s="243"/>
      <c r="D160" s="244" t="s">
        <v>540</v>
      </c>
      <c r="E160" s="244" t="s">
        <v>589</v>
      </c>
      <c r="F160" s="244" t="s">
        <v>628</v>
      </c>
      <c r="G160" s="247">
        <v>6.1507760224499997</v>
      </c>
      <c r="H160" s="245" t="s">
        <v>534</v>
      </c>
      <c r="I160" s="245" t="s">
        <v>506</v>
      </c>
      <c r="J160" s="244" t="s">
        <v>507</v>
      </c>
      <c r="K160" s="244" t="s">
        <v>499</v>
      </c>
      <c r="L160" s="243" t="s">
        <v>434</v>
      </c>
    </row>
    <row r="161" spans="1:12" x14ac:dyDescent="0.25">
      <c r="A161" s="244" t="s">
        <v>515</v>
      </c>
      <c r="B161" s="244" t="s">
        <v>679</v>
      </c>
      <c r="C161" s="243"/>
      <c r="D161" s="244" t="s">
        <v>540</v>
      </c>
      <c r="E161" s="244" t="s">
        <v>589</v>
      </c>
      <c r="F161" s="244" t="s">
        <v>628</v>
      </c>
      <c r="G161" s="247">
        <v>19812.427372099999</v>
      </c>
      <c r="H161" s="245" t="s">
        <v>534</v>
      </c>
      <c r="I161" s="245" t="s">
        <v>497</v>
      </c>
      <c r="J161" s="244" t="s">
        <v>507</v>
      </c>
      <c r="K161" s="244" t="s">
        <v>499</v>
      </c>
      <c r="L161" s="243" t="s">
        <v>434</v>
      </c>
    </row>
    <row r="162" spans="1:12" x14ac:dyDescent="0.25">
      <c r="A162" s="244" t="s">
        <v>536</v>
      </c>
      <c r="B162" s="244" t="s">
        <v>680</v>
      </c>
      <c r="C162" s="243"/>
      <c r="D162" s="244" t="s">
        <v>665</v>
      </c>
      <c r="E162" s="244" t="s">
        <v>589</v>
      </c>
      <c r="F162" s="244" t="s">
        <v>628</v>
      </c>
      <c r="G162" s="247">
        <v>20089.931368900001</v>
      </c>
      <c r="H162" s="245" t="s">
        <v>534</v>
      </c>
      <c r="I162" s="245" t="s">
        <v>497</v>
      </c>
      <c r="J162" s="244" t="s">
        <v>507</v>
      </c>
      <c r="K162" s="244" t="s">
        <v>499</v>
      </c>
      <c r="L162" s="244" t="s">
        <v>435</v>
      </c>
    </row>
    <row r="163" spans="1:12" x14ac:dyDescent="0.25">
      <c r="A163" s="244" t="s">
        <v>681</v>
      </c>
      <c r="B163" s="244" t="s">
        <v>522</v>
      </c>
      <c r="C163" s="243"/>
      <c r="D163" s="244" t="s">
        <v>517</v>
      </c>
      <c r="E163" s="244" t="s">
        <v>624</v>
      </c>
      <c r="F163" s="244" t="s">
        <v>628</v>
      </c>
      <c r="G163" s="247">
        <v>26753.615051600002</v>
      </c>
      <c r="H163" s="245" t="s">
        <v>534</v>
      </c>
      <c r="I163" s="245" t="s">
        <v>497</v>
      </c>
      <c r="J163" s="244" t="s">
        <v>507</v>
      </c>
      <c r="K163" s="244" t="s">
        <v>499</v>
      </c>
      <c r="L163" s="244" t="s">
        <v>435</v>
      </c>
    </row>
    <row r="164" spans="1:12" x14ac:dyDescent="0.25">
      <c r="A164" s="244" t="s">
        <v>540</v>
      </c>
      <c r="B164" s="244" t="s">
        <v>650</v>
      </c>
      <c r="C164" s="243"/>
      <c r="D164" s="244" t="s">
        <v>651</v>
      </c>
      <c r="E164" s="244" t="s">
        <v>454</v>
      </c>
      <c r="F164" s="244" t="s">
        <v>682</v>
      </c>
      <c r="G164" s="247">
        <v>5313.8829260800003</v>
      </c>
      <c r="H164" s="245" t="s">
        <v>500</v>
      </c>
      <c r="I164" s="245" t="s">
        <v>506</v>
      </c>
      <c r="J164" s="244" t="s">
        <v>507</v>
      </c>
      <c r="K164" s="244" t="s">
        <v>499</v>
      </c>
      <c r="L164" s="244" t="s">
        <v>258</v>
      </c>
    </row>
    <row r="165" spans="1:12" x14ac:dyDescent="0.25">
      <c r="A165" s="244" t="s">
        <v>540</v>
      </c>
      <c r="B165" s="244" t="s">
        <v>650</v>
      </c>
      <c r="C165" s="243"/>
      <c r="D165" s="244" t="s">
        <v>651</v>
      </c>
      <c r="E165" s="244" t="s">
        <v>454</v>
      </c>
      <c r="F165" s="244" t="s">
        <v>682</v>
      </c>
      <c r="G165" s="247">
        <v>1084.50002206</v>
      </c>
      <c r="H165" s="245" t="s">
        <v>500</v>
      </c>
      <c r="I165" s="245" t="s">
        <v>497</v>
      </c>
      <c r="J165" s="244" t="s">
        <v>507</v>
      </c>
      <c r="K165" s="244" t="s">
        <v>499</v>
      </c>
      <c r="L165" s="244" t="s">
        <v>258</v>
      </c>
    </row>
    <row r="166" spans="1:12" x14ac:dyDescent="0.25">
      <c r="A166" s="244" t="s">
        <v>671</v>
      </c>
      <c r="B166" s="244" t="s">
        <v>683</v>
      </c>
      <c r="C166" s="243"/>
      <c r="D166" s="244" t="s">
        <v>684</v>
      </c>
      <c r="E166" s="244" t="s">
        <v>494</v>
      </c>
      <c r="F166" s="244" t="s">
        <v>682</v>
      </c>
      <c r="G166" s="247">
        <v>3051.1188985600002</v>
      </c>
      <c r="H166" s="245" t="s">
        <v>500</v>
      </c>
      <c r="I166" s="245" t="s">
        <v>497</v>
      </c>
      <c r="J166" s="244" t="s">
        <v>507</v>
      </c>
      <c r="K166" s="244" t="s">
        <v>499</v>
      </c>
      <c r="L166" s="244" t="s">
        <v>258</v>
      </c>
    </row>
    <row r="167" spans="1:12" x14ac:dyDescent="0.25">
      <c r="A167" s="244" t="s">
        <v>685</v>
      </c>
      <c r="B167" s="244" t="s">
        <v>522</v>
      </c>
      <c r="C167" s="243"/>
      <c r="D167" s="244" t="s">
        <v>591</v>
      </c>
      <c r="E167" s="244" t="s">
        <v>578</v>
      </c>
      <c r="F167" s="244" t="s">
        <v>682</v>
      </c>
      <c r="G167" s="247">
        <v>4432.37031819</v>
      </c>
      <c r="H167" s="245" t="s">
        <v>534</v>
      </c>
      <c r="I167" s="245" t="s">
        <v>497</v>
      </c>
      <c r="J167" s="244" t="s">
        <v>507</v>
      </c>
      <c r="K167" s="244" t="s">
        <v>499</v>
      </c>
      <c r="L167" s="244" t="s">
        <v>265</v>
      </c>
    </row>
    <row r="168" spans="1:12" x14ac:dyDescent="0.25">
      <c r="A168" s="244" t="s">
        <v>686</v>
      </c>
      <c r="B168" s="244" t="s">
        <v>522</v>
      </c>
      <c r="C168" s="243"/>
      <c r="D168" s="244" t="s">
        <v>687</v>
      </c>
      <c r="E168" s="244" t="s">
        <v>533</v>
      </c>
      <c r="F168" s="244" t="s">
        <v>682</v>
      </c>
      <c r="G168" s="247">
        <v>4754.91651989</v>
      </c>
      <c r="H168" s="245" t="s">
        <v>534</v>
      </c>
      <c r="I168" s="245" t="s">
        <v>497</v>
      </c>
      <c r="J168" s="244" t="s">
        <v>507</v>
      </c>
      <c r="K168" s="244" t="s">
        <v>499</v>
      </c>
      <c r="L168" s="244" t="s">
        <v>265</v>
      </c>
    </row>
    <row r="169" spans="1:12" x14ac:dyDescent="0.25">
      <c r="A169" s="244" t="s">
        <v>530</v>
      </c>
      <c r="B169" s="244" t="s">
        <v>531</v>
      </c>
      <c r="C169" s="243"/>
      <c r="D169" s="244" t="s">
        <v>532</v>
      </c>
      <c r="E169" s="244" t="s">
        <v>533</v>
      </c>
      <c r="F169" s="244" t="s">
        <v>682</v>
      </c>
      <c r="G169" s="247">
        <v>2.5850722133200001</v>
      </c>
      <c r="H169" s="245" t="s">
        <v>505</v>
      </c>
      <c r="I169" s="245" t="s">
        <v>506</v>
      </c>
      <c r="J169" s="244" t="s">
        <v>507</v>
      </c>
      <c r="K169" s="244" t="s">
        <v>499</v>
      </c>
      <c r="L169" s="244" t="s">
        <v>14</v>
      </c>
    </row>
    <row r="170" spans="1:12" x14ac:dyDescent="0.25">
      <c r="A170" s="244" t="s">
        <v>530</v>
      </c>
      <c r="B170" s="244" t="s">
        <v>531</v>
      </c>
      <c r="C170" s="243"/>
      <c r="D170" s="244" t="s">
        <v>532</v>
      </c>
      <c r="E170" s="244" t="s">
        <v>533</v>
      </c>
      <c r="F170" s="244" t="s">
        <v>682</v>
      </c>
      <c r="G170" s="247">
        <v>129.37591712599999</v>
      </c>
      <c r="H170" s="245" t="s">
        <v>505</v>
      </c>
      <c r="I170" s="245" t="s">
        <v>497</v>
      </c>
      <c r="J170" s="244" t="s">
        <v>507</v>
      </c>
      <c r="K170" s="244" t="s">
        <v>499</v>
      </c>
      <c r="L170" s="244" t="s">
        <v>14</v>
      </c>
    </row>
    <row r="171" spans="1:12" x14ac:dyDescent="0.25">
      <c r="A171" s="244" t="s">
        <v>536</v>
      </c>
      <c r="B171" s="244" t="s">
        <v>531</v>
      </c>
      <c r="C171" s="243"/>
      <c r="D171" s="244" t="s">
        <v>537</v>
      </c>
      <c r="E171" s="244" t="s">
        <v>533</v>
      </c>
      <c r="F171" s="244" t="s">
        <v>682</v>
      </c>
      <c r="G171" s="247">
        <v>6.5809266212799997</v>
      </c>
      <c r="H171" s="245" t="s">
        <v>505</v>
      </c>
      <c r="I171" s="245" t="s">
        <v>506</v>
      </c>
      <c r="J171" s="244" t="s">
        <v>507</v>
      </c>
      <c r="K171" s="244" t="s">
        <v>499</v>
      </c>
      <c r="L171" s="244" t="s">
        <v>14</v>
      </c>
    </row>
    <row r="172" spans="1:12" x14ac:dyDescent="0.25">
      <c r="A172" s="244" t="s">
        <v>536</v>
      </c>
      <c r="B172" s="244" t="s">
        <v>531</v>
      </c>
      <c r="C172" s="243"/>
      <c r="D172" s="244" t="s">
        <v>537</v>
      </c>
      <c r="E172" s="244" t="s">
        <v>533</v>
      </c>
      <c r="F172" s="244" t="s">
        <v>682</v>
      </c>
      <c r="G172" s="247">
        <v>1777.9752748599999</v>
      </c>
      <c r="H172" s="245" t="s">
        <v>505</v>
      </c>
      <c r="I172" s="245" t="s">
        <v>497</v>
      </c>
      <c r="J172" s="244" t="s">
        <v>507</v>
      </c>
      <c r="K172" s="244" t="s">
        <v>499</v>
      </c>
      <c r="L172" s="244" t="s">
        <v>14</v>
      </c>
    </row>
    <row r="173" spans="1:12" x14ac:dyDescent="0.25">
      <c r="A173" s="244" t="s">
        <v>539</v>
      </c>
      <c r="B173" s="244" t="s">
        <v>531</v>
      </c>
      <c r="C173" s="243"/>
      <c r="D173" s="244" t="s">
        <v>540</v>
      </c>
      <c r="E173" s="244" t="s">
        <v>533</v>
      </c>
      <c r="F173" s="244" t="s">
        <v>682</v>
      </c>
      <c r="G173" s="247">
        <v>133.53289626500001</v>
      </c>
      <c r="H173" s="245" t="s">
        <v>505</v>
      </c>
      <c r="I173" s="245" t="s">
        <v>497</v>
      </c>
      <c r="J173" s="244" t="s">
        <v>507</v>
      </c>
      <c r="K173" s="244" t="s">
        <v>499</v>
      </c>
      <c r="L173" s="244" t="s">
        <v>14</v>
      </c>
    </row>
    <row r="174" spans="1:12" x14ac:dyDescent="0.25">
      <c r="A174" s="244" t="s">
        <v>551</v>
      </c>
      <c r="B174" s="244" t="s">
        <v>552</v>
      </c>
      <c r="C174" s="243"/>
      <c r="D174" s="244" t="s">
        <v>553</v>
      </c>
      <c r="E174" s="244" t="s">
        <v>518</v>
      </c>
      <c r="F174" s="244" t="s">
        <v>682</v>
      </c>
      <c r="G174" s="247">
        <v>1832.65663206</v>
      </c>
      <c r="H174" s="245" t="s">
        <v>505</v>
      </c>
      <c r="I174" s="245" t="s">
        <v>506</v>
      </c>
      <c r="J174" s="244" t="s">
        <v>507</v>
      </c>
      <c r="K174" s="244" t="s">
        <v>499</v>
      </c>
      <c r="L174" s="244" t="s">
        <v>14</v>
      </c>
    </row>
    <row r="175" spans="1:12" x14ac:dyDescent="0.25">
      <c r="A175" s="244" t="s">
        <v>555</v>
      </c>
      <c r="B175" s="244" t="s">
        <v>552</v>
      </c>
      <c r="C175" s="243"/>
      <c r="D175" s="244" t="s">
        <v>553</v>
      </c>
      <c r="E175" s="244" t="s">
        <v>518</v>
      </c>
      <c r="F175" s="244" t="s">
        <v>682</v>
      </c>
      <c r="G175" s="247">
        <v>2461.56606908</v>
      </c>
      <c r="H175" s="245" t="s">
        <v>505</v>
      </c>
      <c r="I175" s="245" t="s">
        <v>506</v>
      </c>
      <c r="J175" s="244" t="s">
        <v>507</v>
      </c>
      <c r="K175" s="244" t="s">
        <v>499</v>
      </c>
      <c r="L175" s="244" t="s">
        <v>14</v>
      </c>
    </row>
    <row r="176" spans="1:12" x14ac:dyDescent="0.25">
      <c r="A176" s="244" t="s">
        <v>554</v>
      </c>
      <c r="B176" s="244" t="s">
        <v>552</v>
      </c>
      <c r="C176" s="243"/>
      <c r="D176" s="244" t="s">
        <v>553</v>
      </c>
      <c r="E176" s="244" t="s">
        <v>518</v>
      </c>
      <c r="F176" s="244" t="s">
        <v>682</v>
      </c>
      <c r="G176" s="247">
        <v>1697.0898172699999</v>
      </c>
      <c r="H176" s="245" t="s">
        <v>534</v>
      </c>
      <c r="I176" s="245" t="s">
        <v>506</v>
      </c>
      <c r="J176" s="244" t="s">
        <v>507</v>
      </c>
      <c r="K176" s="244" t="s">
        <v>499</v>
      </c>
      <c r="L176" s="244" t="s">
        <v>14</v>
      </c>
    </row>
    <row r="177" spans="1:12" x14ac:dyDescent="0.25">
      <c r="A177" s="244" t="s">
        <v>555</v>
      </c>
      <c r="B177" s="244" t="s">
        <v>552</v>
      </c>
      <c r="C177" s="243"/>
      <c r="D177" s="244" t="s">
        <v>553</v>
      </c>
      <c r="E177" s="244" t="s">
        <v>518</v>
      </c>
      <c r="F177" s="244" t="s">
        <v>682</v>
      </c>
      <c r="G177" s="247">
        <v>11.578546576800001</v>
      </c>
      <c r="H177" s="245" t="s">
        <v>505</v>
      </c>
      <c r="I177" s="245" t="s">
        <v>497</v>
      </c>
      <c r="J177" s="244" t="s">
        <v>507</v>
      </c>
      <c r="K177" s="244" t="s">
        <v>499</v>
      </c>
      <c r="L177" s="244" t="s">
        <v>14</v>
      </c>
    </row>
    <row r="178" spans="1:12" x14ac:dyDescent="0.25">
      <c r="A178" s="244" t="s">
        <v>551</v>
      </c>
      <c r="B178" s="244" t="s">
        <v>552</v>
      </c>
      <c r="C178" s="243"/>
      <c r="D178" s="244" t="s">
        <v>553</v>
      </c>
      <c r="E178" s="244" t="s">
        <v>518</v>
      </c>
      <c r="F178" s="244" t="s">
        <v>682</v>
      </c>
      <c r="G178" s="247">
        <v>548.09989817600001</v>
      </c>
      <c r="H178" s="245" t="s">
        <v>505</v>
      </c>
      <c r="I178" s="245" t="s">
        <v>497</v>
      </c>
      <c r="J178" s="244" t="s">
        <v>507</v>
      </c>
      <c r="K178" s="244" t="s">
        <v>499</v>
      </c>
      <c r="L178" s="244" t="s">
        <v>14</v>
      </c>
    </row>
    <row r="179" spans="1:12" x14ac:dyDescent="0.25">
      <c r="A179" s="244" t="s">
        <v>519</v>
      </c>
      <c r="B179" s="244" t="s">
        <v>688</v>
      </c>
      <c r="C179" s="243"/>
      <c r="D179" s="244" t="s">
        <v>544</v>
      </c>
      <c r="E179" s="244" t="s">
        <v>589</v>
      </c>
      <c r="F179" s="244" t="s">
        <v>682</v>
      </c>
      <c r="G179" s="247">
        <v>1540.0863144800001</v>
      </c>
      <c r="H179" s="245" t="s">
        <v>534</v>
      </c>
      <c r="I179" s="245" t="s">
        <v>506</v>
      </c>
      <c r="J179" s="244" t="s">
        <v>507</v>
      </c>
      <c r="K179" s="244" t="s">
        <v>499</v>
      </c>
      <c r="L179" s="244" t="s">
        <v>214</v>
      </c>
    </row>
    <row r="180" spans="1:12" x14ac:dyDescent="0.25">
      <c r="A180" s="244" t="s">
        <v>519</v>
      </c>
      <c r="B180" s="244" t="s">
        <v>688</v>
      </c>
      <c r="C180" s="243"/>
      <c r="D180" s="244" t="s">
        <v>544</v>
      </c>
      <c r="E180" s="244" t="s">
        <v>589</v>
      </c>
      <c r="F180" s="244" t="s">
        <v>682</v>
      </c>
      <c r="G180" s="247">
        <v>1688.7965766899999</v>
      </c>
      <c r="H180" s="245" t="s">
        <v>534</v>
      </c>
      <c r="I180" s="245" t="s">
        <v>497</v>
      </c>
      <c r="J180" s="244" t="s">
        <v>507</v>
      </c>
      <c r="K180" s="244" t="s">
        <v>499</v>
      </c>
      <c r="L180" s="244" t="s">
        <v>214</v>
      </c>
    </row>
    <row r="181" spans="1:12" x14ac:dyDescent="0.25">
      <c r="A181" s="244" t="s">
        <v>515</v>
      </c>
      <c r="B181" s="244" t="s">
        <v>688</v>
      </c>
      <c r="C181" s="243"/>
      <c r="D181" s="244" t="s">
        <v>546</v>
      </c>
      <c r="E181" s="244" t="s">
        <v>589</v>
      </c>
      <c r="F181" s="244" t="s">
        <v>682</v>
      </c>
      <c r="G181" s="247">
        <v>1631.3987904799999</v>
      </c>
      <c r="H181" s="245" t="s">
        <v>534</v>
      </c>
      <c r="I181" s="245" t="s">
        <v>497</v>
      </c>
      <c r="J181" s="244" t="s">
        <v>507</v>
      </c>
      <c r="K181" s="244" t="s">
        <v>499</v>
      </c>
      <c r="L181" s="244" t="s">
        <v>214</v>
      </c>
    </row>
    <row r="182" spans="1:12" x14ac:dyDescent="0.25">
      <c r="A182" s="244" t="s">
        <v>541</v>
      </c>
      <c r="B182" s="244" t="s">
        <v>618</v>
      </c>
      <c r="C182" s="243"/>
      <c r="D182" s="244" t="s">
        <v>689</v>
      </c>
      <c r="E182" s="244" t="s">
        <v>620</v>
      </c>
      <c r="F182" s="245" t="s">
        <v>690</v>
      </c>
      <c r="G182" s="247">
        <v>213.70570242700001</v>
      </c>
      <c r="H182" s="245" t="s">
        <v>621</v>
      </c>
      <c r="I182" s="245" t="s">
        <v>497</v>
      </c>
      <c r="J182" s="244" t="s">
        <v>507</v>
      </c>
      <c r="K182" s="244" t="s">
        <v>499</v>
      </c>
      <c r="L182" s="244" t="s">
        <v>691</v>
      </c>
    </row>
    <row r="183" spans="1:12" x14ac:dyDescent="0.25">
      <c r="A183" s="244" t="s">
        <v>519</v>
      </c>
      <c r="B183" s="244" t="s">
        <v>618</v>
      </c>
      <c r="C183" s="243"/>
      <c r="D183" s="244" t="s">
        <v>692</v>
      </c>
      <c r="E183" s="244" t="s">
        <v>620</v>
      </c>
      <c r="F183" s="245" t="s">
        <v>690</v>
      </c>
      <c r="G183" s="247">
        <v>206.790246755</v>
      </c>
      <c r="H183" s="245" t="s">
        <v>621</v>
      </c>
      <c r="I183" s="245" t="s">
        <v>497</v>
      </c>
      <c r="J183" s="244" t="s">
        <v>507</v>
      </c>
      <c r="K183" s="244" t="s">
        <v>499</v>
      </c>
      <c r="L183" s="244" t="s">
        <v>691</v>
      </c>
    </row>
    <row r="184" spans="1:12" x14ac:dyDescent="0.25">
      <c r="A184" s="244" t="s">
        <v>519</v>
      </c>
      <c r="B184" s="244" t="s">
        <v>618</v>
      </c>
      <c r="C184" s="243"/>
      <c r="D184" s="244" t="s">
        <v>692</v>
      </c>
      <c r="E184" s="244" t="s">
        <v>620</v>
      </c>
      <c r="F184" s="245" t="s">
        <v>690</v>
      </c>
      <c r="G184" s="247">
        <v>395.73172469899998</v>
      </c>
      <c r="H184" s="245" t="s">
        <v>621</v>
      </c>
      <c r="I184" s="245" t="s">
        <v>497</v>
      </c>
      <c r="J184" s="244" t="s">
        <v>507</v>
      </c>
      <c r="K184" s="244" t="s">
        <v>622</v>
      </c>
      <c r="L184" s="244" t="s">
        <v>691</v>
      </c>
    </row>
    <row r="185" spans="1:12" x14ac:dyDescent="0.25">
      <c r="A185" s="244" t="s">
        <v>536</v>
      </c>
      <c r="B185" s="244" t="s">
        <v>625</v>
      </c>
      <c r="C185" s="243"/>
      <c r="D185" s="244" t="s">
        <v>693</v>
      </c>
      <c r="E185" s="244" t="s">
        <v>620</v>
      </c>
      <c r="F185" s="245" t="s">
        <v>690</v>
      </c>
      <c r="G185" s="247">
        <v>86.180712065199998</v>
      </c>
      <c r="H185" s="245" t="s">
        <v>500</v>
      </c>
      <c r="I185" s="245" t="s">
        <v>497</v>
      </c>
      <c r="J185" s="244" t="s">
        <v>507</v>
      </c>
      <c r="K185" s="244" t="s">
        <v>622</v>
      </c>
      <c r="L185" s="244" t="s">
        <v>691</v>
      </c>
    </row>
    <row r="186" spans="1:12" x14ac:dyDescent="0.25">
      <c r="A186" s="244" t="s">
        <v>515</v>
      </c>
      <c r="B186" s="244" t="s">
        <v>618</v>
      </c>
      <c r="C186" s="243"/>
      <c r="D186" s="244" t="s">
        <v>623</v>
      </c>
      <c r="E186" s="244" t="s">
        <v>620</v>
      </c>
      <c r="F186" s="244" t="s">
        <v>690</v>
      </c>
      <c r="G186" s="247">
        <v>2936.45147851</v>
      </c>
      <c r="H186" s="245" t="s">
        <v>621</v>
      </c>
      <c r="I186" s="245" t="s">
        <v>497</v>
      </c>
      <c r="J186" s="244" t="s">
        <v>507</v>
      </c>
      <c r="K186" s="244" t="s">
        <v>622</v>
      </c>
      <c r="L186" s="244" t="s">
        <v>691</v>
      </c>
    </row>
    <row r="187" spans="1:12" x14ac:dyDescent="0.25">
      <c r="A187" s="244" t="s">
        <v>519</v>
      </c>
      <c r="B187" s="244" t="s">
        <v>625</v>
      </c>
      <c r="C187" s="243"/>
      <c r="D187" s="244" t="s">
        <v>626</v>
      </c>
      <c r="E187" s="244" t="s">
        <v>620</v>
      </c>
      <c r="F187" s="244" t="s">
        <v>690</v>
      </c>
      <c r="G187" s="247">
        <v>2638.4040777399996</v>
      </c>
      <c r="H187" s="245" t="s">
        <v>621</v>
      </c>
      <c r="I187" s="245" t="s">
        <v>497</v>
      </c>
      <c r="J187" s="244" t="s">
        <v>507</v>
      </c>
      <c r="K187" s="244" t="s">
        <v>622</v>
      </c>
      <c r="L187" s="244" t="s">
        <v>691</v>
      </c>
    </row>
    <row r="188" spans="1:12" x14ac:dyDescent="0.25">
      <c r="A188" s="244" t="s">
        <v>519</v>
      </c>
      <c r="B188" s="244" t="s">
        <v>625</v>
      </c>
      <c r="C188" s="243"/>
      <c r="D188" s="244" t="s">
        <v>626</v>
      </c>
      <c r="E188" s="244" t="s">
        <v>620</v>
      </c>
      <c r="F188" s="244" t="s">
        <v>690</v>
      </c>
      <c r="G188" s="247">
        <v>1134.3560390499999</v>
      </c>
      <c r="H188" s="245" t="s">
        <v>621</v>
      </c>
      <c r="I188" s="245" t="s">
        <v>497</v>
      </c>
      <c r="J188" s="244" t="s">
        <v>507</v>
      </c>
      <c r="K188" s="244" t="s">
        <v>499</v>
      </c>
      <c r="L188" s="244" t="s">
        <v>691</v>
      </c>
    </row>
    <row r="189" spans="1:12" x14ac:dyDescent="0.25">
      <c r="A189" s="244" t="s">
        <v>515</v>
      </c>
      <c r="B189" s="244" t="s">
        <v>694</v>
      </c>
      <c r="C189" s="243"/>
      <c r="D189" s="244" t="s">
        <v>593</v>
      </c>
      <c r="E189" s="244" t="s">
        <v>619</v>
      </c>
      <c r="F189" s="244" t="s">
        <v>690</v>
      </c>
      <c r="G189" s="247">
        <v>137.30439836899998</v>
      </c>
      <c r="H189" s="245" t="s">
        <v>621</v>
      </c>
      <c r="I189" s="245" t="s">
        <v>497</v>
      </c>
      <c r="J189" s="244" t="s">
        <v>507</v>
      </c>
      <c r="K189" s="244" t="s">
        <v>622</v>
      </c>
      <c r="L189" s="244" t="s">
        <v>691</v>
      </c>
    </row>
    <row r="190" spans="1:12" x14ac:dyDescent="0.25">
      <c r="A190" s="244" t="s">
        <v>609</v>
      </c>
      <c r="B190" s="244" t="s">
        <v>556</v>
      </c>
      <c r="C190" s="243"/>
      <c r="D190" s="244" t="s">
        <v>519</v>
      </c>
      <c r="E190" s="244" t="s">
        <v>518</v>
      </c>
      <c r="F190" s="244" t="s">
        <v>690</v>
      </c>
      <c r="G190" s="247">
        <v>122.961352675</v>
      </c>
      <c r="H190" s="245" t="s">
        <v>500</v>
      </c>
      <c r="I190" s="245" t="s">
        <v>497</v>
      </c>
      <c r="J190" s="244" t="s">
        <v>507</v>
      </c>
      <c r="K190" s="244" t="s">
        <v>499</v>
      </c>
      <c r="L190" s="244" t="s">
        <v>16</v>
      </c>
    </row>
    <row r="191" spans="1:12" x14ac:dyDescent="0.25">
      <c r="A191" s="244" t="s">
        <v>537</v>
      </c>
      <c r="B191" s="244" t="s">
        <v>556</v>
      </c>
      <c r="C191" s="243"/>
      <c r="D191" s="244" t="s">
        <v>530</v>
      </c>
      <c r="E191" s="244" t="s">
        <v>518</v>
      </c>
      <c r="F191" s="244" t="s">
        <v>690</v>
      </c>
      <c r="G191" s="247">
        <v>467.27021505200003</v>
      </c>
      <c r="H191" s="245" t="s">
        <v>500</v>
      </c>
      <c r="I191" s="245" t="s">
        <v>497</v>
      </c>
      <c r="J191" s="244" t="s">
        <v>507</v>
      </c>
      <c r="K191" s="244" t="s">
        <v>499</v>
      </c>
      <c r="L191" s="244" t="s">
        <v>16</v>
      </c>
    </row>
    <row r="192" spans="1:12" x14ac:dyDescent="0.25">
      <c r="A192" s="244" t="s">
        <v>695</v>
      </c>
      <c r="B192" s="244" t="s">
        <v>556</v>
      </c>
      <c r="C192" s="243"/>
      <c r="D192" s="244" t="s">
        <v>536</v>
      </c>
      <c r="E192" s="244" t="s">
        <v>518</v>
      </c>
      <c r="F192" s="244" t="s">
        <v>690</v>
      </c>
      <c r="G192" s="247">
        <v>60.535705114700001</v>
      </c>
      <c r="H192" s="245" t="s">
        <v>696</v>
      </c>
      <c r="I192" s="245" t="s">
        <v>506</v>
      </c>
      <c r="J192" s="244" t="s">
        <v>507</v>
      </c>
      <c r="K192" s="244" t="s">
        <v>499</v>
      </c>
      <c r="L192" s="244" t="s">
        <v>16</v>
      </c>
    </row>
    <row r="193" spans="1:12" x14ac:dyDescent="0.25">
      <c r="A193" s="244" t="s">
        <v>695</v>
      </c>
      <c r="B193" s="244" t="s">
        <v>556</v>
      </c>
      <c r="C193" s="243"/>
      <c r="D193" s="244" t="s">
        <v>536</v>
      </c>
      <c r="E193" s="244" t="s">
        <v>518</v>
      </c>
      <c r="F193" s="244" t="s">
        <v>690</v>
      </c>
      <c r="G193" s="247">
        <v>130.293247909</v>
      </c>
      <c r="H193" s="245" t="s">
        <v>696</v>
      </c>
      <c r="I193" s="245" t="s">
        <v>497</v>
      </c>
      <c r="J193" s="244" t="s">
        <v>507</v>
      </c>
      <c r="K193" s="244" t="s">
        <v>499</v>
      </c>
      <c r="L193" s="244" t="s">
        <v>16</v>
      </c>
    </row>
    <row r="194" spans="1:12" x14ac:dyDescent="0.25">
      <c r="A194" s="244" t="s">
        <v>557</v>
      </c>
      <c r="B194" s="244" t="s">
        <v>492</v>
      </c>
      <c r="C194" s="243"/>
      <c r="D194" s="244" t="s">
        <v>697</v>
      </c>
      <c r="E194" s="244" t="s">
        <v>518</v>
      </c>
      <c r="F194" s="244" t="s">
        <v>690</v>
      </c>
      <c r="G194" s="247">
        <v>3370.4491165199997</v>
      </c>
      <c r="H194" s="245" t="s">
        <v>500</v>
      </c>
      <c r="I194" s="245" t="s">
        <v>497</v>
      </c>
      <c r="J194" s="244" t="s">
        <v>507</v>
      </c>
      <c r="K194" s="244" t="s">
        <v>499</v>
      </c>
      <c r="L194" s="244" t="s">
        <v>16</v>
      </c>
    </row>
    <row r="195" spans="1:12" x14ac:dyDescent="0.25">
      <c r="A195" s="244" t="s">
        <v>532</v>
      </c>
      <c r="B195" s="244" t="s">
        <v>556</v>
      </c>
      <c r="C195" s="243"/>
      <c r="D195" s="244" t="s">
        <v>532</v>
      </c>
      <c r="E195" s="244" t="s">
        <v>518</v>
      </c>
      <c r="F195" s="244" t="s">
        <v>690</v>
      </c>
      <c r="G195" s="247">
        <v>166.49503272199999</v>
      </c>
      <c r="H195" s="245" t="s">
        <v>696</v>
      </c>
      <c r="I195" s="245" t="s">
        <v>506</v>
      </c>
      <c r="J195" s="244" t="s">
        <v>507</v>
      </c>
      <c r="K195" s="244" t="s">
        <v>499</v>
      </c>
      <c r="L195" s="244" t="s">
        <v>176</v>
      </c>
    </row>
    <row r="196" spans="1:12" x14ac:dyDescent="0.25">
      <c r="A196" s="244" t="s">
        <v>532</v>
      </c>
      <c r="B196" s="244" t="s">
        <v>556</v>
      </c>
      <c r="C196" s="243"/>
      <c r="D196" s="244" t="s">
        <v>532</v>
      </c>
      <c r="E196" s="244" t="s">
        <v>518</v>
      </c>
      <c r="F196" s="244" t="s">
        <v>690</v>
      </c>
      <c r="G196" s="247">
        <v>44.100591275100001</v>
      </c>
      <c r="H196" s="245" t="s">
        <v>696</v>
      </c>
      <c r="I196" s="245" t="s">
        <v>497</v>
      </c>
      <c r="J196" s="244" t="s">
        <v>507</v>
      </c>
      <c r="K196" s="244" t="s">
        <v>499</v>
      </c>
      <c r="L196" s="244" t="s">
        <v>176</v>
      </c>
    </row>
    <row r="197" spans="1:12" x14ac:dyDescent="0.25">
      <c r="A197" s="244" t="s">
        <v>515</v>
      </c>
      <c r="B197" s="244" t="s">
        <v>556</v>
      </c>
      <c r="C197" s="243"/>
      <c r="D197" s="244" t="s">
        <v>649</v>
      </c>
      <c r="E197" s="244" t="s">
        <v>518</v>
      </c>
      <c r="F197" s="244" t="s">
        <v>690</v>
      </c>
      <c r="G197" s="247">
        <v>39.779421786199997</v>
      </c>
      <c r="H197" s="245" t="s">
        <v>696</v>
      </c>
      <c r="I197" s="245" t="s">
        <v>497</v>
      </c>
      <c r="J197" s="244" t="s">
        <v>507</v>
      </c>
      <c r="K197" s="244" t="s">
        <v>499</v>
      </c>
      <c r="L197" s="244" t="s">
        <v>176</v>
      </c>
    </row>
    <row r="198" spans="1:12" x14ac:dyDescent="0.25">
      <c r="A198" s="244" t="s">
        <v>540</v>
      </c>
      <c r="B198" s="244" t="s">
        <v>556</v>
      </c>
      <c r="C198" s="243"/>
      <c r="D198" s="244" t="s">
        <v>649</v>
      </c>
      <c r="E198" s="244" t="s">
        <v>518</v>
      </c>
      <c r="F198" s="244" t="s">
        <v>690</v>
      </c>
      <c r="G198" s="247">
        <v>40.600259882800003</v>
      </c>
      <c r="H198" s="245" t="s">
        <v>696</v>
      </c>
      <c r="I198" s="245" t="s">
        <v>497</v>
      </c>
      <c r="J198" s="244" t="s">
        <v>507</v>
      </c>
      <c r="K198" s="244" t="s">
        <v>499</v>
      </c>
      <c r="L198" s="244" t="s">
        <v>176</v>
      </c>
    </row>
    <row r="199" spans="1:12" x14ac:dyDescent="0.25">
      <c r="A199" s="244" t="s">
        <v>539</v>
      </c>
      <c r="B199" s="244" t="s">
        <v>556</v>
      </c>
      <c r="C199" s="243"/>
      <c r="D199" s="244" t="s">
        <v>649</v>
      </c>
      <c r="E199" s="244" t="s">
        <v>518</v>
      </c>
      <c r="F199" s="244" t="s">
        <v>690</v>
      </c>
      <c r="G199" s="247">
        <v>171.74117394800001</v>
      </c>
      <c r="H199" s="245" t="s">
        <v>696</v>
      </c>
      <c r="I199" s="245" t="s">
        <v>497</v>
      </c>
      <c r="J199" s="244" t="s">
        <v>507</v>
      </c>
      <c r="K199" s="244" t="s">
        <v>499</v>
      </c>
      <c r="L199" s="244" t="s">
        <v>176</v>
      </c>
    </row>
    <row r="200" spans="1:12" x14ac:dyDescent="0.25">
      <c r="A200" s="244" t="s">
        <v>536</v>
      </c>
      <c r="B200" s="244" t="s">
        <v>556</v>
      </c>
      <c r="C200" s="243"/>
      <c r="D200" s="244" t="s">
        <v>649</v>
      </c>
      <c r="E200" s="244" t="s">
        <v>518</v>
      </c>
      <c r="F200" s="244" t="s">
        <v>690</v>
      </c>
      <c r="G200" s="247">
        <v>242.98305888499999</v>
      </c>
      <c r="H200" s="245" t="s">
        <v>696</v>
      </c>
      <c r="I200" s="245" t="s">
        <v>497</v>
      </c>
      <c r="J200" s="244" t="s">
        <v>507</v>
      </c>
      <c r="K200" s="244" t="s">
        <v>499</v>
      </c>
      <c r="L200" s="244" t="s">
        <v>176</v>
      </c>
    </row>
    <row r="201" spans="1:12" x14ac:dyDescent="0.25">
      <c r="A201" s="244" t="s">
        <v>648</v>
      </c>
      <c r="B201" s="244" t="s">
        <v>556</v>
      </c>
      <c r="C201" s="243"/>
      <c r="D201" s="244" t="s">
        <v>649</v>
      </c>
      <c r="E201" s="244" t="s">
        <v>518</v>
      </c>
      <c r="F201" s="244" t="s">
        <v>690</v>
      </c>
      <c r="G201" s="247">
        <v>199.57355909399999</v>
      </c>
      <c r="H201" s="245" t="s">
        <v>534</v>
      </c>
      <c r="I201" s="245" t="s">
        <v>497</v>
      </c>
      <c r="J201" s="244" t="s">
        <v>507</v>
      </c>
      <c r="K201" s="244" t="s">
        <v>499</v>
      </c>
      <c r="L201" s="244" t="s">
        <v>176</v>
      </c>
    </row>
    <row r="202" spans="1:12" x14ac:dyDescent="0.25">
      <c r="A202" s="244" t="s">
        <v>530</v>
      </c>
      <c r="B202" s="244" t="s">
        <v>556</v>
      </c>
      <c r="C202" s="243"/>
      <c r="D202" s="244" t="s">
        <v>555</v>
      </c>
      <c r="E202" s="244" t="s">
        <v>518</v>
      </c>
      <c r="F202" s="244" t="s">
        <v>690</v>
      </c>
      <c r="G202" s="247">
        <v>146.81351231900001</v>
      </c>
      <c r="H202" s="245" t="s">
        <v>696</v>
      </c>
      <c r="I202" s="245" t="s">
        <v>497</v>
      </c>
      <c r="J202" s="244" t="s">
        <v>507</v>
      </c>
      <c r="K202" s="244" t="s">
        <v>499</v>
      </c>
      <c r="L202" s="244" t="s">
        <v>180</v>
      </c>
    </row>
    <row r="203" spans="1:12" x14ac:dyDescent="0.25">
      <c r="A203" s="244" t="s">
        <v>541</v>
      </c>
      <c r="B203" s="244" t="s">
        <v>556</v>
      </c>
      <c r="C203" s="243"/>
      <c r="D203" s="244" t="s">
        <v>491</v>
      </c>
      <c r="E203" s="244" t="s">
        <v>518</v>
      </c>
      <c r="F203" s="244" t="s">
        <v>690</v>
      </c>
      <c r="G203" s="247">
        <v>107.014349217</v>
      </c>
      <c r="H203" s="245" t="s">
        <v>696</v>
      </c>
      <c r="I203" s="245" t="s">
        <v>506</v>
      </c>
      <c r="J203" s="244" t="s">
        <v>507</v>
      </c>
      <c r="K203" s="244" t="s">
        <v>499</v>
      </c>
      <c r="L203" s="244" t="s">
        <v>180</v>
      </c>
    </row>
    <row r="204" spans="1:12" x14ac:dyDescent="0.25">
      <c r="A204" s="244" t="s">
        <v>541</v>
      </c>
      <c r="B204" s="244" t="s">
        <v>556</v>
      </c>
      <c r="C204" s="243"/>
      <c r="D204" s="244" t="s">
        <v>491</v>
      </c>
      <c r="E204" s="244" t="s">
        <v>518</v>
      </c>
      <c r="F204" s="244" t="s">
        <v>690</v>
      </c>
      <c r="G204" s="247">
        <v>41.593405413799999</v>
      </c>
      <c r="H204" s="245" t="s">
        <v>696</v>
      </c>
      <c r="I204" s="245" t="s">
        <v>497</v>
      </c>
      <c r="J204" s="244" t="s">
        <v>507</v>
      </c>
      <c r="K204" s="244" t="s">
        <v>499</v>
      </c>
      <c r="L204" s="244" t="s">
        <v>180</v>
      </c>
    </row>
    <row r="205" spans="1:12" x14ac:dyDescent="0.25">
      <c r="A205" s="244" t="s">
        <v>519</v>
      </c>
      <c r="B205" s="244" t="s">
        <v>556</v>
      </c>
      <c r="C205" s="243"/>
      <c r="D205" s="244" t="s">
        <v>557</v>
      </c>
      <c r="E205" s="244" t="s">
        <v>518</v>
      </c>
      <c r="F205" s="244" t="s">
        <v>690</v>
      </c>
      <c r="G205" s="247">
        <v>12.709570685299999</v>
      </c>
      <c r="H205" s="245" t="s">
        <v>696</v>
      </c>
      <c r="I205" s="245" t="s">
        <v>506</v>
      </c>
      <c r="J205" s="244" t="s">
        <v>507</v>
      </c>
      <c r="K205" s="244" t="s">
        <v>499</v>
      </c>
      <c r="L205" s="244" t="s">
        <v>180</v>
      </c>
    </row>
    <row r="206" spans="1:12" x14ac:dyDescent="0.25">
      <c r="A206" s="244" t="s">
        <v>519</v>
      </c>
      <c r="B206" s="244" t="s">
        <v>556</v>
      </c>
      <c r="C206" s="243"/>
      <c r="D206" s="244" t="s">
        <v>557</v>
      </c>
      <c r="E206" s="244" t="s">
        <v>518</v>
      </c>
      <c r="F206" s="244" t="s">
        <v>690</v>
      </c>
      <c r="G206" s="247">
        <v>5.7125904086999997</v>
      </c>
      <c r="H206" s="245" t="s">
        <v>696</v>
      </c>
      <c r="I206" s="245" t="s">
        <v>497</v>
      </c>
      <c r="J206" s="244" t="s">
        <v>507</v>
      </c>
      <c r="K206" s="244" t="s">
        <v>499</v>
      </c>
      <c r="L206" s="244" t="s">
        <v>180</v>
      </c>
    </row>
    <row r="207" spans="1:12" x14ac:dyDescent="0.25">
      <c r="A207" s="244" t="s">
        <v>539</v>
      </c>
      <c r="B207" s="244" t="s">
        <v>531</v>
      </c>
      <c r="C207" s="243"/>
      <c r="D207" s="244" t="s">
        <v>540</v>
      </c>
      <c r="E207" s="244" t="s">
        <v>533</v>
      </c>
      <c r="F207" s="244" t="s">
        <v>690</v>
      </c>
      <c r="G207" s="247">
        <v>20.236616522399999</v>
      </c>
      <c r="H207" s="245" t="s">
        <v>505</v>
      </c>
      <c r="I207" s="245" t="s">
        <v>497</v>
      </c>
      <c r="J207" s="244" t="s">
        <v>507</v>
      </c>
      <c r="K207" s="244" t="s">
        <v>499</v>
      </c>
      <c r="L207" s="244" t="s">
        <v>213</v>
      </c>
    </row>
    <row r="208" spans="1:12" x14ac:dyDescent="0.25">
      <c r="A208" s="244" t="s">
        <v>541</v>
      </c>
      <c r="B208" s="244" t="s">
        <v>531</v>
      </c>
      <c r="C208" s="243"/>
      <c r="D208" s="244" t="s">
        <v>542</v>
      </c>
      <c r="E208" s="244" t="s">
        <v>533</v>
      </c>
      <c r="F208" s="244" t="s">
        <v>690</v>
      </c>
      <c r="G208" s="247">
        <v>66.410338700699995</v>
      </c>
      <c r="H208" s="245" t="s">
        <v>505</v>
      </c>
      <c r="I208" s="245" t="s">
        <v>497</v>
      </c>
      <c r="J208" s="244" t="s">
        <v>507</v>
      </c>
      <c r="K208" s="244" t="s">
        <v>499</v>
      </c>
      <c r="L208" s="244" t="s">
        <v>213</v>
      </c>
    </row>
    <row r="209" spans="1:12" x14ac:dyDescent="0.25">
      <c r="A209" s="244" t="s">
        <v>519</v>
      </c>
      <c r="B209" s="244" t="s">
        <v>531</v>
      </c>
      <c r="C209" s="243"/>
      <c r="D209" s="244" t="s">
        <v>543</v>
      </c>
      <c r="E209" s="244" t="s">
        <v>533</v>
      </c>
      <c r="F209" s="244" t="s">
        <v>690</v>
      </c>
      <c r="G209" s="247">
        <v>55.174002530000003</v>
      </c>
      <c r="H209" s="245" t="s">
        <v>505</v>
      </c>
      <c r="I209" s="245" t="s">
        <v>497</v>
      </c>
      <c r="J209" s="244" t="s">
        <v>507</v>
      </c>
      <c r="K209" s="244" t="s">
        <v>499</v>
      </c>
      <c r="L209" s="244" t="s">
        <v>213</v>
      </c>
    </row>
    <row r="210" spans="1:12" x14ac:dyDescent="0.25">
      <c r="A210" s="244" t="s">
        <v>515</v>
      </c>
      <c r="B210" s="244" t="s">
        <v>531</v>
      </c>
      <c r="C210" s="243"/>
      <c r="D210" s="244" t="s">
        <v>544</v>
      </c>
      <c r="E210" s="244" t="s">
        <v>533</v>
      </c>
      <c r="F210" s="244" t="s">
        <v>690</v>
      </c>
      <c r="G210" s="247">
        <v>39.646226740400003</v>
      </c>
      <c r="H210" s="245" t="s">
        <v>505</v>
      </c>
      <c r="I210" s="245" t="s">
        <v>497</v>
      </c>
      <c r="J210" s="244" t="s">
        <v>507</v>
      </c>
      <c r="K210" s="244" t="s">
        <v>499</v>
      </c>
      <c r="L210" s="244" t="s">
        <v>213</v>
      </c>
    </row>
    <row r="211" spans="1:12" x14ac:dyDescent="0.25">
      <c r="A211" s="244" t="s">
        <v>698</v>
      </c>
      <c r="B211" s="244" t="s">
        <v>522</v>
      </c>
      <c r="C211" s="243"/>
      <c r="D211" s="244" t="s">
        <v>583</v>
      </c>
      <c r="E211" s="244" t="s">
        <v>533</v>
      </c>
      <c r="F211" s="244" t="s">
        <v>690</v>
      </c>
      <c r="G211" s="247">
        <v>45.970582415700001</v>
      </c>
      <c r="H211" s="245" t="s">
        <v>505</v>
      </c>
      <c r="I211" s="245" t="s">
        <v>497</v>
      </c>
      <c r="J211" s="244" t="s">
        <v>507</v>
      </c>
      <c r="K211" s="244" t="s">
        <v>499</v>
      </c>
      <c r="L211" s="244" t="s">
        <v>213</v>
      </c>
    </row>
    <row r="212" spans="1:12" x14ac:dyDescent="0.25">
      <c r="A212" s="244" t="s">
        <v>699</v>
      </c>
      <c r="B212" s="244" t="s">
        <v>522</v>
      </c>
      <c r="C212" s="243"/>
      <c r="D212" s="244" t="s">
        <v>584</v>
      </c>
      <c r="E212" s="244" t="s">
        <v>533</v>
      </c>
      <c r="F212" s="244" t="s">
        <v>690</v>
      </c>
      <c r="G212" s="247">
        <v>74.205980801600006</v>
      </c>
      <c r="H212" s="245" t="s">
        <v>505</v>
      </c>
      <c r="I212" s="245" t="s">
        <v>497</v>
      </c>
      <c r="J212" s="244" t="s">
        <v>507</v>
      </c>
      <c r="K212" s="244" t="s">
        <v>499</v>
      </c>
      <c r="L212" s="244" t="s">
        <v>213</v>
      </c>
    </row>
    <row r="213" spans="1:12" x14ac:dyDescent="0.25">
      <c r="A213" s="244" t="s">
        <v>515</v>
      </c>
      <c r="B213" s="244" t="s">
        <v>700</v>
      </c>
      <c r="C213" s="243"/>
      <c r="D213" s="244" t="s">
        <v>593</v>
      </c>
      <c r="E213" s="244" t="s">
        <v>589</v>
      </c>
      <c r="F213" s="244" t="s">
        <v>690</v>
      </c>
      <c r="G213" s="247">
        <v>1237.39482174</v>
      </c>
      <c r="H213" s="245" t="s">
        <v>534</v>
      </c>
      <c r="I213" s="245" t="s">
        <v>497</v>
      </c>
      <c r="J213" s="244" t="s">
        <v>507</v>
      </c>
      <c r="K213" s="244" t="s">
        <v>499</v>
      </c>
      <c r="L213" s="244" t="s">
        <v>215</v>
      </c>
    </row>
    <row r="214" spans="1:12" x14ac:dyDescent="0.25">
      <c r="A214" s="244" t="s">
        <v>536</v>
      </c>
      <c r="B214" s="244" t="s">
        <v>680</v>
      </c>
      <c r="C214" s="243"/>
      <c r="D214" s="244" t="s">
        <v>665</v>
      </c>
      <c r="E214" s="244" t="s">
        <v>589</v>
      </c>
      <c r="F214" s="244" t="s">
        <v>690</v>
      </c>
      <c r="G214" s="247">
        <v>2566.52124512</v>
      </c>
      <c r="H214" s="245" t="s">
        <v>534</v>
      </c>
      <c r="I214" s="245" t="s">
        <v>497</v>
      </c>
      <c r="J214" s="244" t="s">
        <v>507</v>
      </c>
      <c r="K214" s="244" t="s">
        <v>499</v>
      </c>
      <c r="L214" s="244" t="s">
        <v>215</v>
      </c>
    </row>
    <row r="215" spans="1:12" x14ac:dyDescent="0.25">
      <c r="A215" s="244" t="s">
        <v>515</v>
      </c>
      <c r="B215" s="244" t="s">
        <v>701</v>
      </c>
      <c r="C215" s="243"/>
      <c r="D215" s="244" t="s">
        <v>630</v>
      </c>
      <c r="E215" s="244" t="s">
        <v>624</v>
      </c>
      <c r="F215" s="244" t="s">
        <v>690</v>
      </c>
      <c r="G215" s="247">
        <v>679.38449127199999</v>
      </c>
      <c r="H215" s="245" t="s">
        <v>534</v>
      </c>
      <c r="I215" s="245" t="s">
        <v>497</v>
      </c>
      <c r="J215" s="244" t="s">
        <v>507</v>
      </c>
      <c r="K215" s="244" t="s">
        <v>499</v>
      </c>
      <c r="L215" s="244" t="s">
        <v>215</v>
      </c>
    </row>
    <row r="216" spans="1:12" x14ac:dyDescent="0.25">
      <c r="A216" s="244" t="s">
        <v>519</v>
      </c>
      <c r="B216" s="244" t="s">
        <v>701</v>
      </c>
      <c r="C216" s="243"/>
      <c r="D216" s="244" t="s">
        <v>653</v>
      </c>
      <c r="E216" s="244" t="s">
        <v>624</v>
      </c>
      <c r="F216" s="244" t="s">
        <v>690</v>
      </c>
      <c r="G216" s="247">
        <v>440.40210571900002</v>
      </c>
      <c r="H216" s="245" t="s">
        <v>534</v>
      </c>
      <c r="I216" s="245" t="s">
        <v>497</v>
      </c>
      <c r="J216" s="244" t="s">
        <v>507</v>
      </c>
      <c r="K216" s="244" t="s">
        <v>499</v>
      </c>
      <c r="L216" s="244" t="s">
        <v>215</v>
      </c>
    </row>
    <row r="217" spans="1:12" x14ac:dyDescent="0.25">
      <c r="A217" s="244" t="s">
        <v>515</v>
      </c>
      <c r="B217" s="244" t="s">
        <v>618</v>
      </c>
      <c r="C217" s="243"/>
      <c r="D217" s="244" t="s">
        <v>623</v>
      </c>
      <c r="E217" s="244" t="s">
        <v>620</v>
      </c>
      <c r="F217" s="244" t="s">
        <v>690</v>
      </c>
      <c r="G217" s="247">
        <v>872.06161385899998</v>
      </c>
      <c r="H217" s="245" t="s">
        <v>621</v>
      </c>
      <c r="I217" s="245" t="s">
        <v>497</v>
      </c>
      <c r="J217" s="244" t="s">
        <v>507</v>
      </c>
      <c r="K217" s="244" t="s">
        <v>622</v>
      </c>
      <c r="L217" s="244" t="s">
        <v>19</v>
      </c>
    </row>
    <row r="218" spans="1:12" x14ac:dyDescent="0.25">
      <c r="A218" s="244" t="s">
        <v>519</v>
      </c>
      <c r="B218" s="244" t="s">
        <v>625</v>
      </c>
      <c r="C218" s="243"/>
      <c r="D218" s="244" t="s">
        <v>626</v>
      </c>
      <c r="E218" s="244" t="s">
        <v>620</v>
      </c>
      <c r="F218" s="244" t="s">
        <v>690</v>
      </c>
      <c r="G218" s="247">
        <v>3721.1707991899998</v>
      </c>
      <c r="H218" s="245" t="s">
        <v>621</v>
      </c>
      <c r="I218" s="245" t="s">
        <v>497</v>
      </c>
      <c r="J218" s="244" t="s">
        <v>507</v>
      </c>
      <c r="K218" s="244" t="s">
        <v>622</v>
      </c>
      <c r="L218" s="244" t="s">
        <v>19</v>
      </c>
    </row>
    <row r="219" spans="1:12" x14ac:dyDescent="0.25">
      <c r="A219" s="244" t="s">
        <v>681</v>
      </c>
      <c r="B219" s="244" t="s">
        <v>522</v>
      </c>
      <c r="C219" s="243"/>
      <c r="D219" s="244" t="s">
        <v>517</v>
      </c>
      <c r="E219" s="244" t="s">
        <v>624</v>
      </c>
      <c r="F219" s="244" t="s">
        <v>690</v>
      </c>
      <c r="G219" s="247">
        <v>873.85439451499997</v>
      </c>
      <c r="H219" s="245" t="s">
        <v>534</v>
      </c>
      <c r="I219" s="245" t="s">
        <v>497</v>
      </c>
      <c r="J219" s="244" t="s">
        <v>507</v>
      </c>
      <c r="K219" s="244" t="s">
        <v>499</v>
      </c>
      <c r="L219" s="244" t="s">
        <v>19</v>
      </c>
    </row>
    <row r="220" spans="1:12" x14ac:dyDescent="0.25">
      <c r="A220" s="244" t="s">
        <v>702</v>
      </c>
      <c r="B220" s="244" t="s">
        <v>522</v>
      </c>
      <c r="C220" s="243"/>
      <c r="D220" s="244" t="s">
        <v>703</v>
      </c>
      <c r="E220" s="244" t="s">
        <v>624</v>
      </c>
      <c r="F220" s="244" t="s">
        <v>690</v>
      </c>
      <c r="G220" s="247">
        <v>869.23542191000001</v>
      </c>
      <c r="H220" s="245" t="s">
        <v>621</v>
      </c>
      <c r="I220" s="245" t="s">
        <v>497</v>
      </c>
      <c r="J220" s="244" t="s">
        <v>507</v>
      </c>
      <c r="K220" s="244" t="s">
        <v>622</v>
      </c>
      <c r="L220" s="244" t="s">
        <v>19</v>
      </c>
    </row>
    <row r="221" spans="1:12" x14ac:dyDescent="0.25">
      <c r="A221" s="244" t="s">
        <v>519</v>
      </c>
      <c r="B221" s="244" t="s">
        <v>704</v>
      </c>
      <c r="C221" s="243"/>
      <c r="D221" s="244" t="s">
        <v>543</v>
      </c>
      <c r="E221" s="244" t="s">
        <v>705</v>
      </c>
      <c r="F221" s="244" t="s">
        <v>706</v>
      </c>
      <c r="G221" s="247">
        <v>1635.8649768600001</v>
      </c>
      <c r="H221" s="244" t="s">
        <v>505</v>
      </c>
      <c r="I221" s="245" t="s">
        <v>497</v>
      </c>
      <c r="J221" s="248" t="s">
        <v>707</v>
      </c>
      <c r="K221" s="244" t="s">
        <v>499</v>
      </c>
      <c r="L221" s="244" t="s">
        <v>496</v>
      </c>
    </row>
    <row r="222" spans="1:12" x14ac:dyDescent="0.25">
      <c r="A222" s="244" t="s">
        <v>584</v>
      </c>
      <c r="B222" s="244" t="s">
        <v>522</v>
      </c>
      <c r="C222" s="243"/>
      <c r="D222" s="244" t="s">
        <v>655</v>
      </c>
      <c r="E222" s="244" t="s">
        <v>518</v>
      </c>
      <c r="F222" s="244" t="s">
        <v>708</v>
      </c>
      <c r="G222" s="247">
        <v>15786.658667199999</v>
      </c>
      <c r="H222" s="244" t="s">
        <v>505</v>
      </c>
      <c r="I222" s="245" t="s">
        <v>506</v>
      </c>
      <c r="J222" s="244" t="s">
        <v>709</v>
      </c>
      <c r="K222" s="244" t="s">
        <v>499</v>
      </c>
      <c r="L222" s="244" t="s">
        <v>496</v>
      </c>
    </row>
    <row r="223" spans="1:12" x14ac:dyDescent="0.25">
      <c r="A223" s="244" t="s">
        <v>584</v>
      </c>
      <c r="B223" s="244" t="s">
        <v>522</v>
      </c>
      <c r="C223" s="243"/>
      <c r="D223" s="244" t="s">
        <v>655</v>
      </c>
      <c r="E223" s="244" t="s">
        <v>518</v>
      </c>
      <c r="F223" s="244" t="s">
        <v>708</v>
      </c>
      <c r="G223" s="247">
        <v>13888.366076599999</v>
      </c>
      <c r="H223" s="244" t="s">
        <v>505</v>
      </c>
      <c r="I223" s="245" t="s">
        <v>497</v>
      </c>
      <c r="J223" s="244" t="s">
        <v>709</v>
      </c>
      <c r="K223" s="244" t="s">
        <v>499</v>
      </c>
      <c r="L223" s="244" t="s">
        <v>496</v>
      </c>
    </row>
    <row r="224" spans="1:12" x14ac:dyDescent="0.25">
      <c r="A224" s="244" t="s">
        <v>656</v>
      </c>
      <c r="B224" s="244" t="s">
        <v>522</v>
      </c>
      <c r="C224" s="243"/>
      <c r="D224" s="244" t="s">
        <v>657</v>
      </c>
      <c r="E224" s="244" t="s">
        <v>518</v>
      </c>
      <c r="F224" s="244" t="s">
        <v>708</v>
      </c>
      <c r="G224" s="247">
        <v>216.74872087200001</v>
      </c>
      <c r="H224" s="244" t="s">
        <v>505</v>
      </c>
      <c r="I224" s="245" t="s">
        <v>506</v>
      </c>
      <c r="J224" s="244" t="s">
        <v>709</v>
      </c>
      <c r="K224" s="244" t="s">
        <v>499</v>
      </c>
      <c r="L224" s="244" t="s">
        <v>496</v>
      </c>
    </row>
    <row r="225" spans="1:12" x14ac:dyDescent="0.25">
      <c r="A225" s="244" t="s">
        <v>656</v>
      </c>
      <c r="B225" s="244" t="s">
        <v>522</v>
      </c>
      <c r="C225" s="243"/>
      <c r="D225" s="244" t="s">
        <v>657</v>
      </c>
      <c r="E225" s="244" t="s">
        <v>518</v>
      </c>
      <c r="F225" s="244" t="s">
        <v>708</v>
      </c>
      <c r="G225" s="247">
        <v>3.7787388441499998</v>
      </c>
      <c r="H225" s="244" t="s">
        <v>505</v>
      </c>
      <c r="I225" s="245" t="s">
        <v>497</v>
      </c>
      <c r="J225" s="244" t="s">
        <v>709</v>
      </c>
      <c r="K225" s="244" t="s">
        <v>499</v>
      </c>
      <c r="L225" s="244" t="s">
        <v>496</v>
      </c>
    </row>
    <row r="226" spans="1:12" x14ac:dyDescent="0.25">
      <c r="A226" s="244" t="s">
        <v>656</v>
      </c>
      <c r="B226" s="244" t="s">
        <v>522</v>
      </c>
      <c r="C226" s="243"/>
      <c r="D226" s="244" t="s">
        <v>657</v>
      </c>
      <c r="E226" s="244" t="s">
        <v>518</v>
      </c>
      <c r="F226" s="244" t="s">
        <v>708</v>
      </c>
      <c r="G226" s="247">
        <v>27942.282121600001</v>
      </c>
      <c r="H226" s="244" t="s">
        <v>505</v>
      </c>
      <c r="I226" s="245" t="s">
        <v>497</v>
      </c>
      <c r="J226" s="244" t="s">
        <v>709</v>
      </c>
      <c r="K226" s="244" t="s">
        <v>499</v>
      </c>
      <c r="L226" s="244" t="s">
        <v>496</v>
      </c>
    </row>
    <row r="227" spans="1:12" x14ac:dyDescent="0.25">
      <c r="A227" s="244" t="s">
        <v>515</v>
      </c>
      <c r="B227" s="244" t="s">
        <v>658</v>
      </c>
      <c r="C227" s="243"/>
      <c r="D227" s="244" t="s">
        <v>659</v>
      </c>
      <c r="E227" s="244" t="s">
        <v>518</v>
      </c>
      <c r="F227" s="244" t="s">
        <v>708</v>
      </c>
      <c r="G227" s="247">
        <v>1.3463039885800001</v>
      </c>
      <c r="H227" s="244" t="s">
        <v>505</v>
      </c>
      <c r="I227" s="245" t="s">
        <v>497</v>
      </c>
      <c r="J227" s="244" t="s">
        <v>709</v>
      </c>
      <c r="K227" s="244" t="s">
        <v>499</v>
      </c>
      <c r="L227" s="244" t="s">
        <v>496</v>
      </c>
    </row>
    <row r="228" spans="1:12" x14ac:dyDescent="0.25">
      <c r="A228" s="244" t="s">
        <v>515</v>
      </c>
      <c r="B228" s="244" t="s">
        <v>658</v>
      </c>
      <c r="C228" s="243"/>
      <c r="D228" s="244" t="s">
        <v>659</v>
      </c>
      <c r="E228" s="244" t="s">
        <v>518</v>
      </c>
      <c r="F228" s="244" t="s">
        <v>708</v>
      </c>
      <c r="G228" s="247">
        <v>21.899028765299999</v>
      </c>
      <c r="H228" s="244" t="s">
        <v>505</v>
      </c>
      <c r="I228" s="245" t="s">
        <v>497</v>
      </c>
      <c r="J228" s="244" t="s">
        <v>709</v>
      </c>
      <c r="K228" s="244" t="s">
        <v>499</v>
      </c>
      <c r="L228" s="244" t="s">
        <v>496</v>
      </c>
    </row>
    <row r="229" spans="1:12" x14ac:dyDescent="0.25">
      <c r="A229" s="244" t="s">
        <v>515</v>
      </c>
      <c r="B229" s="244" t="s">
        <v>658</v>
      </c>
      <c r="C229" s="243"/>
      <c r="D229" s="244" t="s">
        <v>659</v>
      </c>
      <c r="E229" s="244" t="s">
        <v>518</v>
      </c>
      <c r="F229" s="244" t="s">
        <v>708</v>
      </c>
      <c r="G229" s="247">
        <v>25.8064517438</v>
      </c>
      <c r="H229" s="244" t="s">
        <v>505</v>
      </c>
      <c r="I229" s="245" t="s">
        <v>497</v>
      </c>
      <c r="J229" s="244" t="s">
        <v>709</v>
      </c>
      <c r="K229" s="244" t="s">
        <v>499</v>
      </c>
      <c r="L229" s="244" t="s">
        <v>496</v>
      </c>
    </row>
    <row r="230" spans="1:12" x14ac:dyDescent="0.25">
      <c r="A230" s="244" t="s">
        <v>515</v>
      </c>
      <c r="B230" s="244" t="s">
        <v>658</v>
      </c>
      <c r="C230" s="243"/>
      <c r="D230" s="244" t="s">
        <v>659</v>
      </c>
      <c r="E230" s="244" t="s">
        <v>518</v>
      </c>
      <c r="F230" s="244" t="s">
        <v>708</v>
      </c>
      <c r="G230" s="247">
        <v>18928.719785900001</v>
      </c>
      <c r="H230" s="244" t="s">
        <v>505</v>
      </c>
      <c r="I230" s="245" t="s">
        <v>497</v>
      </c>
      <c r="J230" s="244" t="s">
        <v>709</v>
      </c>
      <c r="K230" s="244" t="s">
        <v>499</v>
      </c>
      <c r="L230" s="244" t="s">
        <v>496</v>
      </c>
    </row>
    <row r="231" spans="1:12" x14ac:dyDescent="0.25">
      <c r="E231" s="244"/>
      <c r="F231" s="244"/>
      <c r="G231" s="290"/>
      <c r="H231" s="244"/>
      <c r="I231" s="244"/>
      <c r="J231" s="244"/>
      <c r="K231" s="244"/>
      <c r="L231" s="244"/>
    </row>
    <row r="232" spans="1:12" x14ac:dyDescent="0.25">
      <c r="E232" s="244"/>
      <c r="F232" s="244"/>
      <c r="G232" s="290"/>
      <c r="H232" s="244"/>
      <c r="I232" s="244"/>
      <c r="J232" s="244"/>
      <c r="K232" s="244"/>
      <c r="L232" s="244"/>
    </row>
    <row r="235" spans="1:12" x14ac:dyDescent="0.25">
      <c r="G235" s="289"/>
    </row>
    <row r="236" spans="1:12" x14ac:dyDescent="0.25">
      <c r="G236" s="289"/>
    </row>
  </sheetData>
  <autoFilter ref="A1:L230"/>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D93"/>
  <sheetViews>
    <sheetView topLeftCell="A10" workbookViewId="0">
      <selection activeCell="M17" sqref="M17"/>
    </sheetView>
  </sheetViews>
  <sheetFormatPr defaultRowHeight="15" x14ac:dyDescent="0.25"/>
  <cols>
    <col min="2" max="2" width="44" customWidth="1"/>
    <col min="3" max="3" width="21" customWidth="1"/>
    <col min="4" max="4" width="80.140625" customWidth="1"/>
    <col min="5" max="5" width="7.7109375" customWidth="1"/>
  </cols>
  <sheetData>
    <row r="3" spans="2:4" x14ac:dyDescent="0.25">
      <c r="B3" s="204" t="s">
        <v>375</v>
      </c>
    </row>
    <row r="4" spans="2:4" x14ac:dyDescent="0.25">
      <c r="B4" s="203" t="s">
        <v>45</v>
      </c>
      <c r="C4" s="203" t="s">
        <v>380</v>
      </c>
      <c r="D4" s="203" t="s">
        <v>377</v>
      </c>
    </row>
    <row r="5" spans="2:4" x14ac:dyDescent="0.25">
      <c r="B5" s="2" t="s">
        <v>376</v>
      </c>
      <c r="C5" s="202">
        <v>1548150</v>
      </c>
      <c r="D5" s="2" t="s">
        <v>393</v>
      </c>
    </row>
    <row r="6" spans="2:4" x14ac:dyDescent="0.25">
      <c r="B6" s="2" t="s">
        <v>378</v>
      </c>
      <c r="C6" s="202">
        <v>2383250</v>
      </c>
      <c r="D6" s="2" t="s">
        <v>393</v>
      </c>
    </row>
    <row r="7" spans="2:4" x14ac:dyDescent="0.25">
      <c r="B7" s="2" t="s">
        <v>394</v>
      </c>
      <c r="C7" s="207">
        <f>13400+15000+37600</f>
        <v>66000</v>
      </c>
      <c r="D7" s="2" t="s">
        <v>882</v>
      </c>
    </row>
    <row r="8" spans="2:4" x14ac:dyDescent="0.25">
      <c r="B8" s="201" t="s">
        <v>379</v>
      </c>
      <c r="C8" s="202">
        <f>SUM(C5:C7)</f>
        <v>3997400</v>
      </c>
      <c r="D8" s="2"/>
    </row>
    <row r="9" spans="2:4" x14ac:dyDescent="0.25">
      <c r="B9" s="2" t="s">
        <v>381</v>
      </c>
      <c r="C9" s="202">
        <f>C8*15%</f>
        <v>599610</v>
      </c>
      <c r="D9" s="2" t="s">
        <v>393</v>
      </c>
    </row>
    <row r="10" spans="2:4" x14ac:dyDescent="0.25">
      <c r="B10" s="201" t="s">
        <v>379</v>
      </c>
      <c r="C10" s="202">
        <f>SUM(C8:C9)</f>
        <v>4597010</v>
      </c>
      <c r="D10" s="2"/>
    </row>
    <row r="11" spans="2:4" x14ac:dyDescent="0.25">
      <c r="B11" s="2" t="s">
        <v>382</v>
      </c>
      <c r="C11" s="202">
        <f>C10*6%</f>
        <v>275820.59999999998</v>
      </c>
      <c r="D11" s="2" t="s">
        <v>393</v>
      </c>
    </row>
    <row r="12" spans="2:4" x14ac:dyDescent="0.25">
      <c r="B12" s="2" t="s">
        <v>383</v>
      </c>
      <c r="C12" s="202">
        <f>10000+10682+10000</f>
        <v>30682</v>
      </c>
      <c r="D12" s="2" t="s">
        <v>393</v>
      </c>
    </row>
    <row r="13" spans="2:4" x14ac:dyDescent="0.25">
      <c r="B13" s="205" t="s">
        <v>39</v>
      </c>
      <c r="C13" s="202">
        <f>SUM(C10:C12)</f>
        <v>4903512.5999999996</v>
      </c>
      <c r="D13" s="2"/>
    </row>
    <row r="16" spans="2:4" x14ac:dyDescent="0.25">
      <c r="B16" s="204" t="s">
        <v>396</v>
      </c>
    </row>
    <row r="17" spans="2:4" x14ac:dyDescent="0.25">
      <c r="B17" s="203" t="s">
        <v>45</v>
      </c>
      <c r="C17" s="203" t="s">
        <v>380</v>
      </c>
      <c r="D17" s="203" t="s">
        <v>377</v>
      </c>
    </row>
    <row r="18" spans="2:4" x14ac:dyDescent="0.25">
      <c r="B18" s="2" t="s">
        <v>376</v>
      </c>
      <c r="C18" s="202">
        <v>1477256.9</v>
      </c>
      <c r="D18" s="2" t="s">
        <v>393</v>
      </c>
    </row>
    <row r="19" spans="2:4" x14ac:dyDescent="0.25">
      <c r="B19" s="2" t="s">
        <v>403</v>
      </c>
      <c r="C19" s="202">
        <v>2089850</v>
      </c>
      <c r="D19" s="2" t="s">
        <v>393</v>
      </c>
    </row>
    <row r="20" spans="2:4" x14ac:dyDescent="0.25">
      <c r="B20" s="2" t="s">
        <v>394</v>
      </c>
      <c r="C20" s="207">
        <f>20210+15000+51600</f>
        <v>86810</v>
      </c>
      <c r="D20" s="2" t="s">
        <v>882</v>
      </c>
    </row>
    <row r="21" spans="2:4" x14ac:dyDescent="0.25">
      <c r="B21" s="201" t="s">
        <v>379</v>
      </c>
      <c r="C21" s="202">
        <f>SUM(C18:C20)</f>
        <v>3653916.9</v>
      </c>
      <c r="D21" s="2"/>
    </row>
    <row r="22" spans="2:4" x14ac:dyDescent="0.25">
      <c r="B22" s="2" t="s">
        <v>381</v>
      </c>
      <c r="C22" s="202">
        <f>C21*15%</f>
        <v>548087.53499999992</v>
      </c>
      <c r="D22" s="2" t="s">
        <v>393</v>
      </c>
    </row>
    <row r="23" spans="2:4" x14ac:dyDescent="0.25">
      <c r="B23" s="201" t="s">
        <v>379</v>
      </c>
      <c r="C23" s="202">
        <f>SUM(C21:C22)</f>
        <v>4202004.4349999996</v>
      </c>
      <c r="D23" s="2"/>
    </row>
    <row r="24" spans="2:4" x14ac:dyDescent="0.25">
      <c r="B24" s="2" t="s">
        <v>382</v>
      </c>
      <c r="C24" s="202">
        <f>C23*6%</f>
        <v>252120.26609999998</v>
      </c>
      <c r="D24" s="2" t="s">
        <v>393</v>
      </c>
    </row>
    <row r="25" spans="2:4" x14ac:dyDescent="0.25">
      <c r="B25" s="2" t="s">
        <v>383</v>
      </c>
      <c r="C25" s="202">
        <f>10000+9961+10000</f>
        <v>29961</v>
      </c>
      <c r="D25" s="2" t="s">
        <v>393</v>
      </c>
    </row>
    <row r="26" spans="2:4" x14ac:dyDescent="0.25">
      <c r="B26" s="205" t="s">
        <v>39</v>
      </c>
      <c r="C26" s="202">
        <f>SUM(C23:C25)</f>
        <v>4484085.7010999992</v>
      </c>
      <c r="D26" s="2"/>
    </row>
    <row r="29" spans="2:4" x14ac:dyDescent="0.25">
      <c r="B29" s="204" t="s">
        <v>397</v>
      </c>
    </row>
    <row r="30" spans="2:4" x14ac:dyDescent="0.25">
      <c r="B30" s="203" t="s">
        <v>45</v>
      </c>
      <c r="C30" s="203" t="s">
        <v>380</v>
      </c>
      <c r="D30" s="203" t="s">
        <v>377</v>
      </c>
    </row>
    <row r="31" spans="2:4" x14ac:dyDescent="0.25">
      <c r="B31" s="2" t="s">
        <v>376</v>
      </c>
      <c r="C31" s="202">
        <v>3694040</v>
      </c>
      <c r="D31" s="2" t="s">
        <v>398</v>
      </c>
    </row>
    <row r="32" spans="2:4" x14ac:dyDescent="0.25">
      <c r="B32" s="2" t="s">
        <v>402</v>
      </c>
      <c r="C32" s="202">
        <v>630750</v>
      </c>
      <c r="D32" s="2" t="s">
        <v>398</v>
      </c>
    </row>
    <row r="33" spans="2:4" x14ac:dyDescent="0.25">
      <c r="B33" s="2" t="s">
        <v>394</v>
      </c>
      <c r="C33" s="207">
        <v>216000</v>
      </c>
      <c r="D33" s="2" t="s">
        <v>882</v>
      </c>
    </row>
    <row r="34" spans="2:4" x14ac:dyDescent="0.25">
      <c r="B34" s="201" t="s">
        <v>379</v>
      </c>
      <c r="C34" s="202">
        <f>SUM(C31:C33)</f>
        <v>4540790</v>
      </c>
      <c r="D34" s="2"/>
    </row>
    <row r="35" spans="2:4" x14ac:dyDescent="0.25">
      <c r="B35" s="2" t="s">
        <v>381</v>
      </c>
      <c r="C35" s="202">
        <f>C34*15%</f>
        <v>681118.5</v>
      </c>
      <c r="D35" s="2" t="s">
        <v>398</v>
      </c>
    </row>
    <row r="36" spans="2:4" x14ac:dyDescent="0.25">
      <c r="B36" s="201" t="s">
        <v>379</v>
      </c>
      <c r="C36" s="202">
        <f>SUM(C34:C35)</f>
        <v>5221908.5</v>
      </c>
      <c r="D36" s="2"/>
    </row>
    <row r="37" spans="2:4" x14ac:dyDescent="0.25">
      <c r="B37" s="2" t="s">
        <v>382</v>
      </c>
      <c r="C37" s="202">
        <f>C36*6%</f>
        <v>313314.51</v>
      </c>
      <c r="D37" s="2" t="s">
        <v>398</v>
      </c>
    </row>
    <row r="38" spans="2:4" x14ac:dyDescent="0.25">
      <c r="B38" s="2" t="s">
        <v>383</v>
      </c>
      <c r="C38" s="202">
        <f>10000+12035+10000</f>
        <v>32035</v>
      </c>
      <c r="D38" s="2" t="s">
        <v>398</v>
      </c>
    </row>
    <row r="39" spans="2:4" x14ac:dyDescent="0.25">
      <c r="B39" s="205" t="s">
        <v>39</v>
      </c>
      <c r="C39" s="202">
        <f>SUM(C36:C38)</f>
        <v>5567258.0099999998</v>
      </c>
      <c r="D39" s="2"/>
    </row>
    <row r="42" spans="2:4" x14ac:dyDescent="0.25">
      <c r="B42" s="204" t="s">
        <v>399</v>
      </c>
    </row>
    <row r="43" spans="2:4" x14ac:dyDescent="0.25">
      <c r="B43" s="203" t="s">
        <v>45</v>
      </c>
      <c r="C43" s="203" t="s">
        <v>380</v>
      </c>
      <c r="D43" s="203" t="s">
        <v>377</v>
      </c>
    </row>
    <row r="44" spans="2:4" x14ac:dyDescent="0.25">
      <c r="B44" s="2" t="s">
        <v>376</v>
      </c>
      <c r="C44" s="202">
        <v>1719000</v>
      </c>
      <c r="D44" s="2" t="s">
        <v>393</v>
      </c>
    </row>
    <row r="45" spans="2:4" x14ac:dyDescent="0.25">
      <c r="B45" s="2" t="s">
        <v>401</v>
      </c>
      <c r="C45" s="202">
        <v>1480000</v>
      </c>
      <c r="D45" s="2" t="s">
        <v>393</v>
      </c>
    </row>
    <row r="46" spans="2:4" x14ac:dyDescent="0.25">
      <c r="B46" s="2" t="s">
        <v>394</v>
      </c>
      <c r="C46" s="207">
        <f>20625+15000+33000</f>
        <v>68625</v>
      </c>
      <c r="D46" s="2" t="s">
        <v>882</v>
      </c>
    </row>
    <row r="47" spans="2:4" x14ac:dyDescent="0.25">
      <c r="B47" s="201" t="s">
        <v>379</v>
      </c>
      <c r="C47" s="202">
        <f>SUM(C44:C46)</f>
        <v>3267625</v>
      </c>
      <c r="D47" s="2"/>
    </row>
    <row r="48" spans="2:4" x14ac:dyDescent="0.25">
      <c r="B48" s="2" t="s">
        <v>381</v>
      </c>
      <c r="C48" s="202">
        <f>C47*15%</f>
        <v>490143.75</v>
      </c>
      <c r="D48" s="2" t="s">
        <v>393</v>
      </c>
    </row>
    <row r="49" spans="2:4" x14ac:dyDescent="0.25">
      <c r="B49" s="201" t="s">
        <v>379</v>
      </c>
      <c r="C49" s="202">
        <f>SUM(C47:C48)</f>
        <v>3757768.75</v>
      </c>
      <c r="D49" s="2"/>
    </row>
    <row r="50" spans="2:4" x14ac:dyDescent="0.25">
      <c r="B50" s="2" t="s">
        <v>382</v>
      </c>
      <c r="C50" s="202">
        <f>C49*6%</f>
        <v>225466.125</v>
      </c>
      <c r="D50" s="2" t="s">
        <v>393</v>
      </c>
    </row>
    <row r="51" spans="2:4" x14ac:dyDescent="0.25">
      <c r="B51" s="2" t="s">
        <v>383</v>
      </c>
      <c r="C51" s="202">
        <f>10000+8946+10000</f>
        <v>28946</v>
      </c>
      <c r="D51" s="2" t="s">
        <v>393</v>
      </c>
    </row>
    <row r="52" spans="2:4" x14ac:dyDescent="0.25">
      <c r="B52" s="205" t="s">
        <v>39</v>
      </c>
      <c r="C52" s="202">
        <f>SUM(C49:C51)</f>
        <v>4012180.875</v>
      </c>
      <c r="D52" s="2"/>
    </row>
    <row r="55" spans="2:4" x14ac:dyDescent="0.25">
      <c r="B55" s="204" t="s">
        <v>400</v>
      </c>
    </row>
    <row r="56" spans="2:4" x14ac:dyDescent="0.25">
      <c r="B56" s="203" t="s">
        <v>45</v>
      </c>
      <c r="C56" s="203" t="s">
        <v>380</v>
      </c>
      <c r="D56" s="203" t="s">
        <v>377</v>
      </c>
    </row>
    <row r="57" spans="2:4" x14ac:dyDescent="0.25">
      <c r="B57" s="2" t="s">
        <v>376</v>
      </c>
      <c r="C57" s="202">
        <v>1801035</v>
      </c>
      <c r="D57" s="2" t="s">
        <v>393</v>
      </c>
    </row>
    <row r="58" spans="2:4" x14ac:dyDescent="0.25">
      <c r="B58" s="2" t="s">
        <v>404</v>
      </c>
      <c r="C58" s="202">
        <v>872600</v>
      </c>
      <c r="D58" s="2" t="s">
        <v>393</v>
      </c>
    </row>
    <row r="59" spans="2:4" x14ac:dyDescent="0.25">
      <c r="B59" s="2" t="s">
        <v>394</v>
      </c>
      <c r="C59" s="207">
        <v>39600</v>
      </c>
      <c r="D59" s="2" t="s">
        <v>882</v>
      </c>
    </row>
    <row r="60" spans="2:4" x14ac:dyDescent="0.25">
      <c r="B60" s="201" t="s">
        <v>379</v>
      </c>
      <c r="C60" s="202">
        <f>SUM(C57:C59)</f>
        <v>2713235</v>
      </c>
      <c r="D60" s="2"/>
    </row>
    <row r="61" spans="2:4" x14ac:dyDescent="0.25">
      <c r="B61" s="2" t="s">
        <v>381</v>
      </c>
      <c r="C61" s="202">
        <f>C60*15%</f>
        <v>406985.25</v>
      </c>
      <c r="D61" s="2" t="s">
        <v>393</v>
      </c>
    </row>
    <row r="62" spans="2:4" x14ac:dyDescent="0.25">
      <c r="B62" s="201" t="s">
        <v>379</v>
      </c>
      <c r="C62" s="202">
        <f>SUM(C60:C61)</f>
        <v>3120220.25</v>
      </c>
      <c r="D62" s="2"/>
    </row>
    <row r="63" spans="2:4" x14ac:dyDescent="0.25">
      <c r="B63" s="2" t="s">
        <v>382</v>
      </c>
      <c r="C63" s="202">
        <f>C62*6%</f>
        <v>187213.215</v>
      </c>
      <c r="D63" s="2" t="s">
        <v>393</v>
      </c>
    </row>
    <row r="64" spans="2:4" x14ac:dyDescent="0.25">
      <c r="B64" s="2" t="s">
        <v>383</v>
      </c>
      <c r="C64" s="202">
        <f>10000+7835+10000</f>
        <v>27835</v>
      </c>
      <c r="D64" s="2" t="s">
        <v>393</v>
      </c>
    </row>
    <row r="65" spans="2:4" x14ac:dyDescent="0.25">
      <c r="B65" s="205" t="s">
        <v>39</v>
      </c>
      <c r="C65" s="202">
        <f>SUM(C62:C64)</f>
        <v>3335268.4649999999</v>
      </c>
      <c r="D65" s="2"/>
    </row>
    <row r="68" spans="2:4" x14ac:dyDescent="0.25">
      <c r="B68" s="204" t="s">
        <v>405</v>
      </c>
    </row>
    <row r="69" spans="2:4" x14ac:dyDescent="0.25">
      <c r="B69" s="203" t="s">
        <v>45</v>
      </c>
      <c r="C69" s="203" t="s">
        <v>380</v>
      </c>
      <c r="D69" s="203" t="s">
        <v>377</v>
      </c>
    </row>
    <row r="70" spans="2:4" x14ac:dyDescent="0.25">
      <c r="B70" s="2" t="s">
        <v>376</v>
      </c>
      <c r="C70" s="202">
        <v>730100</v>
      </c>
      <c r="D70" s="2" t="s">
        <v>393</v>
      </c>
    </row>
    <row r="71" spans="2:4" x14ac:dyDescent="0.25">
      <c r="B71" s="2" t="s">
        <v>406</v>
      </c>
      <c r="C71" s="202">
        <v>246167</v>
      </c>
      <c r="D71" s="2" t="s">
        <v>393</v>
      </c>
    </row>
    <row r="72" spans="2:4" x14ac:dyDescent="0.25">
      <c r="B72" s="2" t="s">
        <v>407</v>
      </c>
      <c r="C72" s="202">
        <v>223667</v>
      </c>
      <c r="D72" s="2" t="s">
        <v>393</v>
      </c>
    </row>
    <row r="73" spans="2:4" x14ac:dyDescent="0.25">
      <c r="B73" s="2" t="s">
        <v>394</v>
      </c>
      <c r="C73" s="207">
        <f>7600+15000</f>
        <v>22600</v>
      </c>
      <c r="D73" s="2" t="s">
        <v>882</v>
      </c>
    </row>
    <row r="74" spans="2:4" x14ac:dyDescent="0.25">
      <c r="B74" s="201" t="s">
        <v>379</v>
      </c>
      <c r="C74" s="202">
        <f>SUM(C70:C73)</f>
        <v>1222534</v>
      </c>
      <c r="D74" s="2"/>
    </row>
    <row r="75" spans="2:4" x14ac:dyDescent="0.25">
      <c r="B75" s="2" t="s">
        <v>381</v>
      </c>
      <c r="C75" s="202">
        <f>C74*15%</f>
        <v>183380.1</v>
      </c>
      <c r="D75" s="2" t="s">
        <v>393</v>
      </c>
    </row>
    <row r="76" spans="2:4" x14ac:dyDescent="0.25">
      <c r="B76" s="201" t="s">
        <v>379</v>
      </c>
      <c r="C76" s="202">
        <f>SUM(C74:C75)</f>
        <v>1405914.1</v>
      </c>
      <c r="D76" s="2"/>
    </row>
    <row r="77" spans="2:4" x14ac:dyDescent="0.25">
      <c r="B77" s="2" t="s">
        <v>382</v>
      </c>
      <c r="C77" s="202">
        <f>C76*6%</f>
        <v>84354.846000000005</v>
      </c>
      <c r="D77" s="2" t="s">
        <v>393</v>
      </c>
    </row>
    <row r="78" spans="2:4" x14ac:dyDescent="0.25">
      <c r="B78" s="2" t="s">
        <v>383</v>
      </c>
      <c r="C78" s="202">
        <f>10000+4123+10000</f>
        <v>24123</v>
      </c>
      <c r="D78" s="2" t="s">
        <v>393</v>
      </c>
    </row>
    <row r="79" spans="2:4" x14ac:dyDescent="0.25">
      <c r="B79" s="205" t="s">
        <v>39</v>
      </c>
      <c r="C79" s="202">
        <f>SUM(C76:C78)</f>
        <v>1518103.946</v>
      </c>
      <c r="D79" s="2"/>
    </row>
    <row r="82" spans="2:4" x14ac:dyDescent="0.25">
      <c r="B82" s="204" t="s">
        <v>408</v>
      </c>
    </row>
    <row r="83" spans="2:4" x14ac:dyDescent="0.25">
      <c r="B83" s="203" t="s">
        <v>45</v>
      </c>
      <c r="C83" s="203" t="s">
        <v>380</v>
      </c>
      <c r="D83" s="203" t="s">
        <v>377</v>
      </c>
    </row>
    <row r="84" spans="2:4" x14ac:dyDescent="0.25">
      <c r="B84" s="2" t="s">
        <v>376</v>
      </c>
      <c r="C84" s="202">
        <v>4404800</v>
      </c>
      <c r="D84" s="2" t="s">
        <v>393</v>
      </c>
    </row>
    <row r="85" spans="2:4" x14ac:dyDescent="0.25">
      <c r="B85" s="2" t="s">
        <v>409</v>
      </c>
      <c r="C85" s="202">
        <v>1349500</v>
      </c>
      <c r="D85" s="2" t="s">
        <v>393</v>
      </c>
    </row>
    <row r="86" spans="2:4" x14ac:dyDescent="0.25">
      <c r="B86" s="2" t="s">
        <v>410</v>
      </c>
      <c r="C86" s="208" t="s">
        <v>411</v>
      </c>
      <c r="D86" s="2" t="s">
        <v>393</v>
      </c>
    </row>
    <row r="87" spans="2:4" x14ac:dyDescent="0.25">
      <c r="B87" s="2" t="s">
        <v>394</v>
      </c>
      <c r="C87" s="207">
        <v>30000</v>
      </c>
      <c r="D87" s="2" t="s">
        <v>882</v>
      </c>
    </row>
    <row r="88" spans="2:4" x14ac:dyDescent="0.25">
      <c r="B88" s="201" t="s">
        <v>379</v>
      </c>
      <c r="C88" s="202">
        <f>SUM(C84:C87)</f>
        <v>5784300</v>
      </c>
      <c r="D88" s="2"/>
    </row>
    <row r="89" spans="2:4" x14ac:dyDescent="0.25">
      <c r="B89" s="2" t="s">
        <v>381</v>
      </c>
      <c r="C89" s="202">
        <f>C88*15%</f>
        <v>867645</v>
      </c>
      <c r="D89" s="2" t="s">
        <v>393</v>
      </c>
    </row>
    <row r="90" spans="2:4" x14ac:dyDescent="0.25">
      <c r="B90" s="201" t="s">
        <v>379</v>
      </c>
      <c r="C90" s="202">
        <f>SUM(C88:C89)</f>
        <v>6651945</v>
      </c>
      <c r="D90" s="2"/>
    </row>
    <row r="91" spans="2:4" x14ac:dyDescent="0.25">
      <c r="B91" s="2" t="s">
        <v>382</v>
      </c>
      <c r="C91" s="202">
        <f>C90*6%</f>
        <v>399116.7</v>
      </c>
      <c r="D91" s="2" t="s">
        <v>393</v>
      </c>
    </row>
    <row r="92" spans="2:4" x14ac:dyDescent="0.25">
      <c r="B92" s="2" t="s">
        <v>383</v>
      </c>
      <c r="C92" s="202">
        <f>10000+15299+10000</f>
        <v>35299</v>
      </c>
      <c r="D92" s="2" t="s">
        <v>393</v>
      </c>
    </row>
    <row r="93" spans="2:4" x14ac:dyDescent="0.25">
      <c r="B93" s="205" t="s">
        <v>39</v>
      </c>
      <c r="C93" s="202">
        <f>SUM(C90:C92)</f>
        <v>7086360.7000000002</v>
      </c>
      <c r="D93" s="2"/>
    </row>
  </sheetData>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I261"/>
  <sheetViews>
    <sheetView workbookViewId="0">
      <selection activeCell="I177" sqref="I177"/>
    </sheetView>
  </sheetViews>
  <sheetFormatPr defaultRowHeight="15" x14ac:dyDescent="0.25"/>
  <cols>
    <col min="1" max="1" width="3.85546875" customWidth="1"/>
    <col min="2" max="2" width="14" customWidth="1"/>
    <col min="3" max="3" width="10" customWidth="1"/>
    <col min="4" max="4" width="21" hidden="1" customWidth="1"/>
    <col min="5" max="5" width="45.140625" customWidth="1"/>
    <col min="6" max="6" width="8.28515625" bestFit="1" customWidth="1"/>
    <col min="7" max="7" width="10.85546875" customWidth="1"/>
    <col min="8" max="8" width="12" customWidth="1"/>
    <col min="9" max="9" width="19.42578125" customWidth="1"/>
  </cols>
  <sheetData>
    <row r="1" spans="1:9" x14ac:dyDescent="0.25">
      <c r="A1" s="3" t="s">
        <v>53</v>
      </c>
    </row>
    <row r="3" spans="1:9" x14ac:dyDescent="0.25">
      <c r="A3" s="657" t="s">
        <v>82</v>
      </c>
      <c r="B3" s="657"/>
      <c r="C3" s="657"/>
      <c r="D3" s="657"/>
      <c r="E3" s="657"/>
      <c r="F3" s="657"/>
      <c r="G3" s="657"/>
      <c r="H3" s="657"/>
      <c r="I3" s="657"/>
    </row>
    <row r="4" spans="1:9" x14ac:dyDescent="0.25">
      <c r="A4" s="658" t="s">
        <v>171</v>
      </c>
      <c r="B4" s="659"/>
      <c r="C4" s="659"/>
      <c r="D4" s="659"/>
      <c r="E4" s="659"/>
      <c r="F4" s="659"/>
      <c r="G4" s="659"/>
      <c r="H4" s="659"/>
      <c r="I4" s="660"/>
    </row>
    <row r="5" spans="1:9" s="4" customFormat="1" x14ac:dyDescent="0.25">
      <c r="A5" s="5" t="s">
        <v>49</v>
      </c>
      <c r="B5" s="5" t="s">
        <v>55</v>
      </c>
      <c r="C5" s="5" t="s">
        <v>50</v>
      </c>
      <c r="D5" s="5" t="s">
        <v>47</v>
      </c>
      <c r="E5" s="5" t="s">
        <v>51</v>
      </c>
      <c r="F5" s="5" t="s">
        <v>52</v>
      </c>
      <c r="G5" s="5" t="s">
        <v>43</v>
      </c>
      <c r="H5" s="5" t="s">
        <v>38</v>
      </c>
      <c r="I5" s="5" t="s">
        <v>63</v>
      </c>
    </row>
    <row r="6" spans="1:9" ht="15" customHeight="1" x14ac:dyDescent="0.25">
      <c r="A6" s="661">
        <v>1</v>
      </c>
      <c r="B6" s="662" t="s">
        <v>65</v>
      </c>
      <c r="C6" s="665" t="s">
        <v>77</v>
      </c>
      <c r="D6" s="666" t="s">
        <v>54</v>
      </c>
      <c r="E6" s="6" t="s">
        <v>67</v>
      </c>
      <c r="F6" s="7" t="e">
        <f>#REF!</f>
        <v>#REF!</v>
      </c>
      <c r="G6" s="8" t="s">
        <v>41</v>
      </c>
      <c r="H6" s="17" t="e">
        <f>I6/F6</f>
        <v>#REF!</v>
      </c>
      <c r="I6" s="9">
        <v>8385650</v>
      </c>
    </row>
    <row r="7" spans="1:9" x14ac:dyDescent="0.25">
      <c r="A7" s="667"/>
      <c r="B7" s="667"/>
      <c r="C7" s="667"/>
      <c r="D7" s="623"/>
      <c r="E7" s="6" t="s">
        <v>66</v>
      </c>
      <c r="F7" s="7">
        <v>8200</v>
      </c>
      <c r="G7" s="8" t="s">
        <v>41</v>
      </c>
      <c r="H7" s="17">
        <f>I7/F7</f>
        <v>265.97560975609758</v>
      </c>
      <c r="I7" s="9">
        <v>2181000</v>
      </c>
    </row>
    <row r="8" spans="1:9" x14ac:dyDescent="0.25">
      <c r="A8" s="667"/>
      <c r="B8" s="667"/>
      <c r="C8" s="667"/>
      <c r="D8" s="623"/>
      <c r="E8" s="6" t="s">
        <v>68</v>
      </c>
      <c r="F8" s="7">
        <v>1600</v>
      </c>
      <c r="G8" s="8" t="s">
        <v>41</v>
      </c>
      <c r="H8" s="17">
        <f>I8/F8</f>
        <v>265.4375</v>
      </c>
      <c r="I8" s="9">
        <v>424700</v>
      </c>
    </row>
    <row r="9" spans="1:9" x14ac:dyDescent="0.25">
      <c r="A9" s="667"/>
      <c r="B9" s="667"/>
      <c r="C9" s="667"/>
      <c r="D9" s="623"/>
      <c r="E9" s="20" t="s">
        <v>64</v>
      </c>
      <c r="F9" s="21">
        <v>630</v>
      </c>
      <c r="G9" s="22" t="s">
        <v>41</v>
      </c>
      <c r="H9" s="23">
        <f>I9/F9</f>
        <v>539.68253968253964</v>
      </c>
      <c r="I9" s="24">
        <v>340000</v>
      </c>
    </row>
    <row r="10" spans="1:9" x14ac:dyDescent="0.25">
      <c r="A10" s="667"/>
      <c r="B10" s="667"/>
      <c r="C10" s="667"/>
      <c r="D10" s="623"/>
      <c r="E10" s="20" t="s">
        <v>61</v>
      </c>
      <c r="F10" s="21">
        <v>1</v>
      </c>
      <c r="G10" s="22" t="s">
        <v>60</v>
      </c>
      <c r="H10" s="27">
        <v>0.15</v>
      </c>
      <c r="I10" s="24">
        <f>SUM(I6:I9)*H10</f>
        <v>1699702.5</v>
      </c>
    </row>
    <row r="11" spans="1:9" x14ac:dyDescent="0.25">
      <c r="A11" s="667"/>
      <c r="B11" s="667"/>
      <c r="C11" s="667"/>
      <c r="D11" s="623"/>
      <c r="E11" s="6" t="s">
        <v>62</v>
      </c>
      <c r="F11" s="7">
        <v>1</v>
      </c>
      <c r="G11" s="8" t="s">
        <v>60</v>
      </c>
      <c r="H11" s="18">
        <v>0.15</v>
      </c>
      <c r="I11" s="9">
        <f>SUM(I6:I9)*H11</f>
        <v>1699702.5</v>
      </c>
    </row>
    <row r="12" spans="1:9" x14ac:dyDescent="0.25">
      <c r="A12" s="668"/>
      <c r="B12" s="668"/>
      <c r="C12" s="668"/>
      <c r="D12" s="624"/>
      <c r="E12" s="635" t="s">
        <v>48</v>
      </c>
      <c r="F12" s="636"/>
      <c r="G12" s="636"/>
      <c r="H12" s="637"/>
      <c r="I12" s="11">
        <f>SUM(I6:I11)</f>
        <v>14730755</v>
      </c>
    </row>
    <row r="13" spans="1:9" s="3" customFormat="1" hidden="1" x14ac:dyDescent="0.25">
      <c r="A13" s="12" t="s">
        <v>49</v>
      </c>
      <c r="B13" s="12" t="s">
        <v>55</v>
      </c>
      <c r="C13" s="5" t="s">
        <v>50</v>
      </c>
      <c r="D13" s="5" t="s">
        <v>47</v>
      </c>
      <c r="E13" s="5" t="s">
        <v>51</v>
      </c>
      <c r="F13" s="5" t="s">
        <v>52</v>
      </c>
      <c r="G13" s="5" t="s">
        <v>43</v>
      </c>
      <c r="H13" s="5" t="s">
        <v>38</v>
      </c>
      <c r="I13" s="5" t="s">
        <v>63</v>
      </c>
    </row>
    <row r="14" spans="1:9" x14ac:dyDescent="0.25">
      <c r="A14" s="661">
        <v>2</v>
      </c>
      <c r="B14" s="662" t="s">
        <v>69</v>
      </c>
      <c r="C14" s="665" t="s">
        <v>78</v>
      </c>
      <c r="D14" s="622" t="s">
        <v>54</v>
      </c>
      <c r="E14" s="6" t="s">
        <v>70</v>
      </c>
      <c r="F14" s="7" t="e">
        <f>#REF!</f>
        <v>#REF!</v>
      </c>
      <c r="G14" s="8" t="s">
        <v>41</v>
      </c>
      <c r="H14" s="9" t="e">
        <f>I14/F14</f>
        <v>#REF!</v>
      </c>
      <c r="I14" s="9">
        <v>6767990.5</v>
      </c>
    </row>
    <row r="15" spans="1:9" x14ac:dyDescent="0.25">
      <c r="A15" s="642"/>
      <c r="B15" s="663"/>
      <c r="C15" s="625"/>
      <c r="D15" s="623"/>
      <c r="E15" s="6" t="s">
        <v>71</v>
      </c>
      <c r="F15" s="8">
        <v>12000</v>
      </c>
      <c r="G15" s="8" t="s">
        <v>41</v>
      </c>
      <c r="H15" s="9">
        <f>I15/F15</f>
        <v>273.375</v>
      </c>
      <c r="I15" s="9">
        <v>3280500</v>
      </c>
    </row>
    <row r="16" spans="1:9" x14ac:dyDescent="0.25">
      <c r="A16" s="642"/>
      <c r="B16" s="663"/>
      <c r="C16" s="625"/>
      <c r="D16" s="623"/>
      <c r="E16" s="6" t="s">
        <v>72</v>
      </c>
      <c r="F16" s="8">
        <v>1200</v>
      </c>
      <c r="G16" s="8" t="s">
        <v>41</v>
      </c>
      <c r="H16" s="9">
        <f>I16/F16</f>
        <v>272.91666666666669</v>
      </c>
      <c r="I16" s="9">
        <v>327500</v>
      </c>
    </row>
    <row r="17" spans="1:9" x14ac:dyDescent="0.25">
      <c r="A17" s="642"/>
      <c r="B17" s="663"/>
      <c r="C17" s="625"/>
      <c r="D17" s="623"/>
      <c r="E17" s="6" t="s">
        <v>64</v>
      </c>
      <c r="F17" s="8">
        <v>630</v>
      </c>
      <c r="G17" s="8" t="s">
        <v>41</v>
      </c>
      <c r="H17" s="9">
        <f>I17/F17</f>
        <v>539.68253968253964</v>
      </c>
      <c r="I17" s="9">
        <v>340000</v>
      </c>
    </row>
    <row r="18" spans="1:9" x14ac:dyDescent="0.25">
      <c r="A18" s="642"/>
      <c r="B18" s="663"/>
      <c r="C18" s="625"/>
      <c r="D18" s="623"/>
      <c r="E18" s="6" t="s">
        <v>61</v>
      </c>
      <c r="F18" s="7">
        <v>1</v>
      </c>
      <c r="G18" s="8" t="s">
        <v>60</v>
      </c>
      <c r="H18" s="18">
        <v>0.15</v>
      </c>
      <c r="I18" s="13">
        <f>SUM(I14:I17)*H18</f>
        <v>1607398.575</v>
      </c>
    </row>
    <row r="19" spans="1:9" x14ac:dyDescent="0.25">
      <c r="A19" s="642"/>
      <c r="B19" s="663"/>
      <c r="C19" s="625"/>
      <c r="D19" s="623"/>
      <c r="E19" s="6" t="s">
        <v>62</v>
      </c>
      <c r="F19" s="7">
        <v>1</v>
      </c>
      <c r="G19" s="8" t="s">
        <v>60</v>
      </c>
      <c r="H19" s="18">
        <v>0.15</v>
      </c>
      <c r="I19" s="13">
        <f>SUM(I14:I17)*H19</f>
        <v>1607398.575</v>
      </c>
    </row>
    <row r="20" spans="1:9" x14ac:dyDescent="0.25">
      <c r="A20" s="643"/>
      <c r="B20" s="664"/>
      <c r="C20" s="626"/>
      <c r="D20" s="624"/>
      <c r="E20" s="638" t="s">
        <v>48</v>
      </c>
      <c r="F20" s="646"/>
      <c r="G20" s="646"/>
      <c r="H20" s="646"/>
      <c r="I20" s="14">
        <f>SUM(I14:I19)</f>
        <v>13930787.649999999</v>
      </c>
    </row>
    <row r="21" spans="1:9" hidden="1" x14ac:dyDescent="0.25">
      <c r="A21" s="12" t="s">
        <v>44</v>
      </c>
      <c r="B21" s="12" t="s">
        <v>55</v>
      </c>
      <c r="C21" s="5" t="s">
        <v>50</v>
      </c>
      <c r="D21" s="5" t="s">
        <v>47</v>
      </c>
      <c r="E21" s="5" t="s">
        <v>51</v>
      </c>
      <c r="F21" s="5" t="s">
        <v>52</v>
      </c>
      <c r="G21" s="5" t="s">
        <v>43</v>
      </c>
      <c r="H21" s="5" t="s">
        <v>38</v>
      </c>
      <c r="I21" s="5" t="s">
        <v>63</v>
      </c>
    </row>
    <row r="22" spans="1:9" x14ac:dyDescent="0.25">
      <c r="A22" s="661">
        <v>3</v>
      </c>
      <c r="B22" s="661" t="s">
        <v>59</v>
      </c>
      <c r="C22" s="665" t="s">
        <v>139</v>
      </c>
      <c r="D22" s="622"/>
      <c r="E22" s="6" t="s">
        <v>73</v>
      </c>
      <c r="F22" s="7" t="e">
        <f>#REF!</f>
        <v>#REF!</v>
      </c>
      <c r="G22" s="8" t="s">
        <v>41</v>
      </c>
      <c r="H22" s="9" t="e">
        <f>I22/F22</f>
        <v>#REF!</v>
      </c>
      <c r="I22" s="9">
        <v>850750</v>
      </c>
    </row>
    <row r="23" spans="1:9" x14ac:dyDescent="0.25">
      <c r="A23" s="642"/>
      <c r="B23" s="642"/>
      <c r="C23" s="625"/>
      <c r="D23" s="623"/>
      <c r="E23" s="6" t="s">
        <v>74</v>
      </c>
      <c r="F23" s="7">
        <v>9650</v>
      </c>
      <c r="G23" s="8" t="s">
        <v>41</v>
      </c>
      <c r="H23" s="9">
        <f>I23/F23</f>
        <v>246.96891191709844</v>
      </c>
      <c r="I23" s="9">
        <v>2383250</v>
      </c>
    </row>
    <row r="24" spans="1:9" x14ac:dyDescent="0.25">
      <c r="A24" s="642"/>
      <c r="B24" s="642"/>
      <c r="C24" s="625"/>
      <c r="D24" s="623"/>
      <c r="E24" s="6" t="s">
        <v>64</v>
      </c>
      <c r="F24" s="7">
        <v>100</v>
      </c>
      <c r="G24" s="8" t="s">
        <v>41</v>
      </c>
      <c r="H24" s="13">
        <f>I24/F24</f>
        <v>420</v>
      </c>
      <c r="I24" s="9">
        <v>42000</v>
      </c>
    </row>
    <row r="25" spans="1:9" x14ac:dyDescent="0.25">
      <c r="A25" s="642"/>
      <c r="B25" s="642"/>
      <c r="C25" s="625"/>
      <c r="D25" s="623"/>
      <c r="E25" s="6" t="s">
        <v>61</v>
      </c>
      <c r="F25" s="7">
        <v>1</v>
      </c>
      <c r="G25" s="8" t="s">
        <v>60</v>
      </c>
      <c r="H25" s="18">
        <v>0.15</v>
      </c>
      <c r="I25" s="9">
        <f>SUM(I22:I24)*H25</f>
        <v>491400</v>
      </c>
    </row>
    <row r="26" spans="1:9" ht="18.75" customHeight="1" x14ac:dyDescent="0.25">
      <c r="A26" s="642"/>
      <c r="B26" s="642"/>
      <c r="C26" s="625"/>
      <c r="D26" s="623"/>
      <c r="E26" s="6" t="s">
        <v>62</v>
      </c>
      <c r="F26" s="7">
        <v>1</v>
      </c>
      <c r="G26" s="8" t="s">
        <v>60</v>
      </c>
      <c r="H26" s="18">
        <v>0.15</v>
      </c>
      <c r="I26" s="9">
        <f>SUM(I22:I24)*H26</f>
        <v>491400</v>
      </c>
    </row>
    <row r="27" spans="1:9" x14ac:dyDescent="0.25">
      <c r="A27" s="643"/>
      <c r="B27" s="643"/>
      <c r="C27" s="626"/>
      <c r="D27" s="624"/>
      <c r="E27" s="638" t="s">
        <v>48</v>
      </c>
      <c r="F27" s="646"/>
      <c r="G27" s="646"/>
      <c r="H27" s="646"/>
      <c r="I27" s="15">
        <f>SUM(I22:I26)</f>
        <v>4258800</v>
      </c>
    </row>
    <row r="28" spans="1:9" x14ac:dyDescent="0.25">
      <c r="A28" s="12" t="s">
        <v>49</v>
      </c>
      <c r="B28" s="12" t="s">
        <v>55</v>
      </c>
      <c r="C28" s="5" t="s">
        <v>50</v>
      </c>
      <c r="D28" s="5" t="s">
        <v>47</v>
      </c>
      <c r="E28" s="5" t="s">
        <v>51</v>
      </c>
      <c r="F28" s="5" t="s">
        <v>52</v>
      </c>
      <c r="G28" s="5" t="s">
        <v>43</v>
      </c>
      <c r="H28" s="5" t="s">
        <v>38</v>
      </c>
      <c r="I28" s="5" t="s">
        <v>63</v>
      </c>
    </row>
    <row r="29" spans="1:9" x14ac:dyDescent="0.25">
      <c r="A29" s="661">
        <v>4</v>
      </c>
      <c r="B29" s="661" t="s">
        <v>56</v>
      </c>
      <c r="C29" s="665" t="s">
        <v>138</v>
      </c>
      <c r="D29" s="622"/>
      <c r="E29" s="6" t="s">
        <v>75</v>
      </c>
      <c r="F29" s="7" t="e">
        <f>#REF!</f>
        <v>#REF!</v>
      </c>
      <c r="G29" s="8" t="s">
        <v>41</v>
      </c>
      <c r="H29" s="9" t="e">
        <f>I29/F29</f>
        <v>#REF!</v>
      </c>
      <c r="I29" s="9">
        <v>927006.9</v>
      </c>
    </row>
    <row r="30" spans="1:9" x14ac:dyDescent="0.25">
      <c r="A30" s="642"/>
      <c r="B30" s="642"/>
      <c r="C30" s="625"/>
      <c r="D30" s="623"/>
      <c r="E30" s="6" t="s">
        <v>76</v>
      </c>
      <c r="F30" s="7">
        <v>8250</v>
      </c>
      <c r="G30" s="8" t="s">
        <v>41</v>
      </c>
      <c r="H30" s="9">
        <f>I30/F30</f>
        <v>253.31515151515151</v>
      </c>
      <c r="I30" s="9">
        <v>2089850</v>
      </c>
    </row>
    <row r="31" spans="1:9" x14ac:dyDescent="0.25">
      <c r="A31" s="642"/>
      <c r="B31" s="642"/>
      <c r="C31" s="625"/>
      <c r="D31" s="623"/>
      <c r="E31" s="6" t="s">
        <v>64</v>
      </c>
      <c r="F31" s="7">
        <v>100</v>
      </c>
      <c r="G31" s="8" t="s">
        <v>41</v>
      </c>
      <c r="H31" s="13">
        <f>I31/F31</f>
        <v>1057.8</v>
      </c>
      <c r="I31" s="9">
        <v>105780</v>
      </c>
    </row>
    <row r="32" spans="1:9" x14ac:dyDescent="0.25">
      <c r="A32" s="642"/>
      <c r="B32" s="642"/>
      <c r="C32" s="625"/>
      <c r="D32" s="623"/>
      <c r="E32" s="6" t="s">
        <v>61</v>
      </c>
      <c r="F32" s="7">
        <v>1</v>
      </c>
      <c r="G32" s="8" t="s">
        <v>60</v>
      </c>
      <c r="H32" s="18">
        <v>0.15</v>
      </c>
      <c r="I32" s="9">
        <f>SUM(I29:I31)*H32</f>
        <v>468395.53499999997</v>
      </c>
    </row>
    <row r="33" spans="1:9" x14ac:dyDescent="0.25">
      <c r="A33" s="642"/>
      <c r="B33" s="642"/>
      <c r="C33" s="625"/>
      <c r="D33" s="623"/>
      <c r="E33" s="6" t="s">
        <v>62</v>
      </c>
      <c r="F33" s="7">
        <v>1</v>
      </c>
      <c r="G33" s="8" t="s">
        <v>60</v>
      </c>
      <c r="H33" s="18">
        <v>0.15</v>
      </c>
      <c r="I33" s="9">
        <f>SUM(I29:I31)*H33</f>
        <v>468395.53499999997</v>
      </c>
    </row>
    <row r="34" spans="1:9" x14ac:dyDescent="0.25">
      <c r="A34" s="643"/>
      <c r="B34" s="643"/>
      <c r="C34" s="626"/>
      <c r="D34" s="624"/>
      <c r="E34" s="638" t="s">
        <v>48</v>
      </c>
      <c r="F34" s="646"/>
      <c r="G34" s="646"/>
      <c r="H34" s="646"/>
      <c r="I34" s="11">
        <f>SUM(I29:I33)</f>
        <v>4059427.97</v>
      </c>
    </row>
    <row r="35" spans="1:9" x14ac:dyDescent="0.25">
      <c r="A35" s="12" t="s">
        <v>49</v>
      </c>
      <c r="B35" s="12" t="s">
        <v>55</v>
      </c>
      <c r="C35" s="5" t="s">
        <v>50</v>
      </c>
      <c r="D35" s="5" t="s">
        <v>47</v>
      </c>
      <c r="E35" s="5" t="s">
        <v>51</v>
      </c>
      <c r="F35" s="5" t="s">
        <v>52</v>
      </c>
      <c r="G35" s="5" t="s">
        <v>43</v>
      </c>
      <c r="H35" s="5" t="s">
        <v>38</v>
      </c>
      <c r="I35" s="5" t="s">
        <v>63</v>
      </c>
    </row>
    <row r="36" spans="1:9" x14ac:dyDescent="0.25">
      <c r="A36" s="661">
        <v>5</v>
      </c>
      <c r="B36" s="661" t="s">
        <v>80</v>
      </c>
      <c r="C36" s="665" t="s">
        <v>137</v>
      </c>
      <c r="D36" s="622"/>
      <c r="E36" s="6" t="s">
        <v>79</v>
      </c>
      <c r="F36" s="7" t="e">
        <f>#REF!</f>
        <v>#REF!</v>
      </c>
      <c r="G36" s="8" t="s">
        <v>41</v>
      </c>
      <c r="H36" s="9" t="e">
        <f>I36/F36</f>
        <v>#REF!</v>
      </c>
      <c r="I36" s="9">
        <v>3165290</v>
      </c>
    </row>
    <row r="37" spans="1:9" x14ac:dyDescent="0.25">
      <c r="A37" s="642"/>
      <c r="B37" s="642"/>
      <c r="C37" s="625"/>
      <c r="D37" s="623"/>
      <c r="E37" s="6" t="s">
        <v>81</v>
      </c>
      <c r="F37" s="7">
        <v>2000</v>
      </c>
      <c r="G37" s="8" t="s">
        <v>41</v>
      </c>
      <c r="H37" s="9">
        <f>I37/F37</f>
        <v>315.375</v>
      </c>
      <c r="I37" s="9">
        <v>630750</v>
      </c>
    </row>
    <row r="38" spans="1:9" x14ac:dyDescent="0.25">
      <c r="A38" s="642"/>
      <c r="B38" s="642"/>
      <c r="C38" s="625"/>
      <c r="D38" s="623"/>
      <c r="E38" s="6" t="s">
        <v>64</v>
      </c>
      <c r="F38" s="7">
        <v>380</v>
      </c>
      <c r="G38" s="8" t="s">
        <v>41</v>
      </c>
      <c r="H38" s="9">
        <f>I38/F38</f>
        <v>565.78947368421052</v>
      </c>
      <c r="I38" s="9">
        <v>215000</v>
      </c>
    </row>
    <row r="39" spans="1:9" x14ac:dyDescent="0.25">
      <c r="A39" s="642"/>
      <c r="B39" s="642"/>
      <c r="C39" s="625"/>
      <c r="D39" s="623"/>
      <c r="E39" s="6" t="s">
        <v>61</v>
      </c>
      <c r="F39" s="7">
        <v>1</v>
      </c>
      <c r="G39" s="8" t="s">
        <v>60</v>
      </c>
      <c r="H39" s="18">
        <v>0.15</v>
      </c>
      <c r="I39" s="9">
        <f>SUM(I36:I38)*H39</f>
        <v>601656</v>
      </c>
    </row>
    <row r="40" spans="1:9" x14ac:dyDescent="0.25">
      <c r="A40" s="642"/>
      <c r="B40" s="642"/>
      <c r="C40" s="625"/>
      <c r="D40" s="623"/>
      <c r="E40" s="6" t="s">
        <v>62</v>
      </c>
      <c r="F40" s="7">
        <v>1</v>
      </c>
      <c r="G40" s="8" t="s">
        <v>60</v>
      </c>
      <c r="H40" s="18">
        <v>0.15</v>
      </c>
      <c r="I40" s="9">
        <f>SUM(I36:I38)*H40</f>
        <v>601656</v>
      </c>
    </row>
    <row r="41" spans="1:9" x14ac:dyDescent="0.25">
      <c r="A41" s="643"/>
      <c r="B41" s="643"/>
      <c r="C41" s="626"/>
      <c r="D41" s="624"/>
      <c r="E41" s="638" t="s">
        <v>48</v>
      </c>
      <c r="F41" s="646"/>
      <c r="G41" s="646"/>
      <c r="H41" s="646"/>
      <c r="I41" s="11">
        <f>SUM(I36:I40)</f>
        <v>5214352</v>
      </c>
    </row>
    <row r="42" spans="1:9" hidden="1" x14ac:dyDescent="0.25">
      <c r="A42" s="12" t="s">
        <v>49</v>
      </c>
      <c r="B42" s="12" t="s">
        <v>55</v>
      </c>
      <c r="C42" s="5" t="s">
        <v>50</v>
      </c>
      <c r="D42" s="5" t="s">
        <v>47</v>
      </c>
      <c r="E42" s="5" t="s">
        <v>51</v>
      </c>
      <c r="F42" s="5" t="s">
        <v>52</v>
      </c>
      <c r="G42" s="5" t="s">
        <v>43</v>
      </c>
      <c r="H42" s="5" t="s">
        <v>38</v>
      </c>
      <c r="I42" s="5" t="s">
        <v>63</v>
      </c>
    </row>
    <row r="43" spans="1:9" x14ac:dyDescent="0.25">
      <c r="A43" s="661">
        <v>6</v>
      </c>
      <c r="B43" s="661" t="s">
        <v>57</v>
      </c>
      <c r="C43" s="665" t="s">
        <v>136</v>
      </c>
      <c r="D43" s="622"/>
      <c r="E43" s="6" t="s">
        <v>83</v>
      </c>
      <c r="F43" s="7" t="e">
        <f>#REF!</f>
        <v>#REF!</v>
      </c>
      <c r="G43" s="8" t="s">
        <v>41</v>
      </c>
      <c r="H43" s="9" t="e">
        <f>I43/F43</f>
        <v>#REF!</v>
      </c>
      <c r="I43" s="16">
        <v>1227000</v>
      </c>
    </row>
    <row r="44" spans="1:9" x14ac:dyDescent="0.25">
      <c r="A44" s="642"/>
      <c r="B44" s="642"/>
      <c r="C44" s="625"/>
      <c r="D44" s="623"/>
      <c r="E44" s="6" t="s">
        <v>84</v>
      </c>
      <c r="F44" s="7">
        <v>6600</v>
      </c>
      <c r="G44" s="8" t="s">
        <v>41</v>
      </c>
      <c r="H44" s="9">
        <f>I44/F44</f>
        <v>258.33333333333331</v>
      </c>
      <c r="I44" s="17">
        <v>1705000</v>
      </c>
    </row>
    <row r="45" spans="1:9" x14ac:dyDescent="0.25">
      <c r="A45" s="642"/>
      <c r="B45" s="642"/>
      <c r="C45" s="625"/>
      <c r="D45" s="623"/>
      <c r="E45" s="6" t="s">
        <v>64</v>
      </c>
      <c r="F45" s="7">
        <v>100</v>
      </c>
      <c r="G45" s="8" t="s">
        <v>41</v>
      </c>
      <c r="H45" s="9">
        <f>I45/F45</f>
        <v>490</v>
      </c>
      <c r="I45" s="19">
        <v>49000</v>
      </c>
    </row>
    <row r="46" spans="1:9" x14ac:dyDescent="0.25">
      <c r="A46" s="642"/>
      <c r="B46" s="642"/>
      <c r="C46" s="625"/>
      <c r="D46" s="623"/>
      <c r="E46" s="6" t="s">
        <v>61</v>
      </c>
      <c r="F46" s="7">
        <v>1</v>
      </c>
      <c r="G46" s="8" t="s">
        <v>60</v>
      </c>
      <c r="H46" s="18">
        <v>0.15</v>
      </c>
      <c r="I46" s="9">
        <f>SUM(I43:I45)*H46</f>
        <v>447150</v>
      </c>
    </row>
    <row r="47" spans="1:9" x14ac:dyDescent="0.25">
      <c r="A47" s="642"/>
      <c r="B47" s="642"/>
      <c r="C47" s="625"/>
      <c r="D47" s="623"/>
      <c r="E47" s="6" t="s">
        <v>62</v>
      </c>
      <c r="F47" s="7">
        <v>1</v>
      </c>
      <c r="G47" s="8" t="s">
        <v>60</v>
      </c>
      <c r="H47" s="18">
        <v>0.15</v>
      </c>
      <c r="I47" s="9">
        <f>SUM(I43:I45)*H47</f>
        <v>447150</v>
      </c>
    </row>
    <row r="48" spans="1:9" x14ac:dyDescent="0.25">
      <c r="A48" s="643"/>
      <c r="B48" s="643"/>
      <c r="C48" s="626"/>
      <c r="D48" s="624"/>
      <c r="E48" s="638" t="s">
        <v>48</v>
      </c>
      <c r="F48" s="646"/>
      <c r="G48" s="646"/>
      <c r="H48" s="646"/>
      <c r="I48" s="11">
        <f>SUM(I43:I47)</f>
        <v>3875300</v>
      </c>
    </row>
    <row r="49" spans="1:9" hidden="1" x14ac:dyDescent="0.25">
      <c r="A49" s="12" t="s">
        <v>49</v>
      </c>
      <c r="B49" s="12" t="s">
        <v>55</v>
      </c>
      <c r="C49" s="5" t="s">
        <v>50</v>
      </c>
      <c r="D49" s="5" t="s">
        <v>47</v>
      </c>
      <c r="E49" s="5" t="s">
        <v>51</v>
      </c>
      <c r="F49" s="5" t="s">
        <v>52</v>
      </c>
      <c r="G49" s="5" t="s">
        <v>43</v>
      </c>
      <c r="H49" s="5" t="s">
        <v>38</v>
      </c>
      <c r="I49" s="5" t="s">
        <v>63</v>
      </c>
    </row>
    <row r="50" spans="1:9" x14ac:dyDescent="0.25">
      <c r="A50" s="661">
        <v>7</v>
      </c>
      <c r="B50" s="661" t="s">
        <v>58</v>
      </c>
      <c r="C50" s="665" t="s">
        <v>135</v>
      </c>
      <c r="D50" s="622"/>
      <c r="E50" s="6" t="s">
        <v>85</v>
      </c>
      <c r="F50" s="7" t="e">
        <f>#REF!</f>
        <v>#REF!</v>
      </c>
      <c r="G50" s="8" t="s">
        <v>41</v>
      </c>
      <c r="H50" s="9" t="e">
        <f>I50/F50</f>
        <v>#REF!</v>
      </c>
      <c r="I50" s="16">
        <v>1275535</v>
      </c>
    </row>
    <row r="51" spans="1:9" x14ac:dyDescent="0.25">
      <c r="A51" s="642"/>
      <c r="B51" s="642"/>
      <c r="C51" s="625"/>
      <c r="D51" s="623"/>
      <c r="E51" s="6" t="s">
        <v>86</v>
      </c>
      <c r="F51" s="7">
        <v>3400</v>
      </c>
      <c r="G51" s="8" t="s">
        <v>41</v>
      </c>
      <c r="H51" s="9">
        <f>I51/F51</f>
        <v>256.64705882352939</v>
      </c>
      <c r="I51" s="17">
        <v>872600</v>
      </c>
    </row>
    <row r="52" spans="1:9" x14ac:dyDescent="0.25">
      <c r="A52" s="642"/>
      <c r="B52" s="642"/>
      <c r="C52" s="625"/>
      <c r="D52" s="623"/>
      <c r="E52" s="6" t="s">
        <v>64</v>
      </c>
      <c r="F52" s="7">
        <v>170</v>
      </c>
      <c r="G52" s="8" t="s">
        <v>41</v>
      </c>
      <c r="H52" s="9">
        <f>I52/F52</f>
        <v>647.05882352941171</v>
      </c>
      <c r="I52" s="17">
        <v>110000</v>
      </c>
    </row>
    <row r="53" spans="1:9" ht="15.75" customHeight="1" x14ac:dyDescent="0.25">
      <c r="A53" s="642"/>
      <c r="B53" s="642"/>
      <c r="C53" s="625"/>
      <c r="D53" s="623"/>
      <c r="E53" s="6" t="s">
        <v>61</v>
      </c>
      <c r="F53" s="7">
        <v>1</v>
      </c>
      <c r="G53" s="8" t="s">
        <v>60</v>
      </c>
      <c r="H53" s="18">
        <v>0.15</v>
      </c>
      <c r="I53" s="9">
        <f>SUM(I50:I52)*H53</f>
        <v>338720.25</v>
      </c>
    </row>
    <row r="54" spans="1:9" x14ac:dyDescent="0.25">
      <c r="A54" s="642"/>
      <c r="B54" s="642"/>
      <c r="C54" s="625"/>
      <c r="D54" s="623"/>
      <c r="E54" s="6" t="s">
        <v>62</v>
      </c>
      <c r="F54" s="7">
        <v>1</v>
      </c>
      <c r="G54" s="8" t="s">
        <v>60</v>
      </c>
      <c r="H54" s="18">
        <v>0.15</v>
      </c>
      <c r="I54" s="9">
        <f>SUM(I50:I52)*H54</f>
        <v>338720.25</v>
      </c>
    </row>
    <row r="55" spans="1:9" x14ac:dyDescent="0.25">
      <c r="A55" s="643"/>
      <c r="B55" s="643"/>
      <c r="C55" s="626"/>
      <c r="D55" s="624"/>
      <c r="E55" s="638" t="s">
        <v>48</v>
      </c>
      <c r="F55" s="646"/>
      <c r="G55" s="646"/>
      <c r="H55" s="646"/>
      <c r="I55" s="11">
        <f>SUM(I50:I54)</f>
        <v>2935575.5</v>
      </c>
    </row>
    <row r="56" spans="1:9" hidden="1" x14ac:dyDescent="0.25">
      <c r="A56" s="12" t="s">
        <v>49</v>
      </c>
      <c r="B56" s="12" t="s">
        <v>55</v>
      </c>
      <c r="C56" s="5" t="s">
        <v>50</v>
      </c>
      <c r="D56" s="5" t="s">
        <v>47</v>
      </c>
      <c r="E56" s="5" t="s">
        <v>51</v>
      </c>
      <c r="F56" s="5" t="s">
        <v>52</v>
      </c>
      <c r="G56" s="5" t="s">
        <v>43</v>
      </c>
      <c r="H56" s="5" t="s">
        <v>38</v>
      </c>
      <c r="I56" s="5" t="s">
        <v>63</v>
      </c>
    </row>
    <row r="57" spans="1:9" x14ac:dyDescent="0.25">
      <c r="A57" s="661">
        <v>8</v>
      </c>
      <c r="B57" s="669" t="s">
        <v>90</v>
      </c>
      <c r="C57" s="665" t="s">
        <v>134</v>
      </c>
      <c r="D57" s="622"/>
      <c r="E57" s="6" t="s">
        <v>87</v>
      </c>
      <c r="F57" s="7" t="e">
        <f>#REF!</f>
        <v>#REF!</v>
      </c>
      <c r="G57" s="8" t="s">
        <v>41</v>
      </c>
      <c r="H57" s="9" t="e">
        <f>I57/F57</f>
        <v>#REF!</v>
      </c>
      <c r="I57" s="16">
        <v>920700</v>
      </c>
    </row>
    <row r="58" spans="1:9" x14ac:dyDescent="0.25">
      <c r="A58" s="642"/>
      <c r="B58" s="644"/>
      <c r="C58" s="625"/>
      <c r="D58" s="623"/>
      <c r="E58" s="6" t="s">
        <v>88</v>
      </c>
      <c r="F58" s="7">
        <v>1500</v>
      </c>
      <c r="G58" s="8" t="s">
        <v>41</v>
      </c>
      <c r="H58" s="9">
        <f>I58/F58</f>
        <v>269.11133333333333</v>
      </c>
      <c r="I58" s="17">
        <v>403667</v>
      </c>
    </row>
    <row r="59" spans="1:9" x14ac:dyDescent="0.25">
      <c r="A59" s="642"/>
      <c r="B59" s="644"/>
      <c r="C59" s="625"/>
      <c r="D59" s="623"/>
      <c r="E59" s="6" t="s">
        <v>89</v>
      </c>
      <c r="F59" s="7">
        <v>1500</v>
      </c>
      <c r="G59" s="8" t="s">
        <v>41</v>
      </c>
      <c r="H59" s="9">
        <f>I59/F59</f>
        <v>269.11133333333333</v>
      </c>
      <c r="I59" s="17">
        <v>403667</v>
      </c>
    </row>
    <row r="60" spans="1:9" x14ac:dyDescent="0.25">
      <c r="A60" s="642"/>
      <c r="B60" s="644"/>
      <c r="C60" s="625"/>
      <c r="D60" s="623"/>
      <c r="E60" s="6" t="s">
        <v>64</v>
      </c>
      <c r="F60" s="7">
        <v>100</v>
      </c>
      <c r="G60" s="8" t="s">
        <v>41</v>
      </c>
      <c r="H60" s="9">
        <f>I60/F60</f>
        <v>320</v>
      </c>
      <c r="I60" s="17">
        <v>32000</v>
      </c>
    </row>
    <row r="61" spans="1:9" x14ac:dyDescent="0.25">
      <c r="A61" s="642"/>
      <c r="B61" s="644"/>
      <c r="C61" s="625"/>
      <c r="D61" s="623"/>
      <c r="E61" s="6" t="s">
        <v>61</v>
      </c>
      <c r="F61" s="7">
        <v>1</v>
      </c>
      <c r="G61" s="8" t="s">
        <v>60</v>
      </c>
      <c r="H61" s="18">
        <v>0.15</v>
      </c>
      <c r="I61" s="9">
        <f>SUM(I57:I60)*H61</f>
        <v>264005.09999999998</v>
      </c>
    </row>
    <row r="62" spans="1:9" x14ac:dyDescent="0.25">
      <c r="A62" s="642"/>
      <c r="B62" s="644"/>
      <c r="C62" s="625"/>
      <c r="D62" s="623"/>
      <c r="E62" s="6" t="s">
        <v>62</v>
      </c>
      <c r="F62" s="7">
        <v>1</v>
      </c>
      <c r="G62" s="8" t="s">
        <v>60</v>
      </c>
      <c r="H62" s="18">
        <v>0.15</v>
      </c>
      <c r="I62" s="9">
        <f>SUM(I57:I60)*H62</f>
        <v>264005.09999999998</v>
      </c>
    </row>
    <row r="63" spans="1:9" x14ac:dyDescent="0.25">
      <c r="A63" s="643"/>
      <c r="B63" s="645"/>
      <c r="C63" s="626"/>
      <c r="D63" s="624"/>
      <c r="E63" s="638" t="s">
        <v>48</v>
      </c>
      <c r="F63" s="646"/>
      <c r="G63" s="646"/>
      <c r="H63" s="646"/>
      <c r="I63" s="11">
        <f>SUM(I57:I62)</f>
        <v>2288044.2000000002</v>
      </c>
    </row>
    <row r="64" spans="1:9" hidden="1" x14ac:dyDescent="0.25">
      <c r="A64" s="12" t="s">
        <v>49</v>
      </c>
      <c r="B64" s="12" t="s">
        <v>55</v>
      </c>
      <c r="C64" s="5" t="s">
        <v>50</v>
      </c>
      <c r="D64" s="5" t="s">
        <v>47</v>
      </c>
      <c r="E64" s="5" t="s">
        <v>51</v>
      </c>
      <c r="F64" s="5" t="s">
        <v>52</v>
      </c>
      <c r="G64" s="5" t="s">
        <v>43</v>
      </c>
      <c r="H64" s="5" t="s">
        <v>38</v>
      </c>
      <c r="I64" s="5" t="s">
        <v>63</v>
      </c>
    </row>
    <row r="65" spans="1:9" x14ac:dyDescent="0.25">
      <c r="A65" s="661">
        <v>9</v>
      </c>
      <c r="B65" s="669" t="s">
        <v>94</v>
      </c>
      <c r="C65" s="665" t="s">
        <v>133</v>
      </c>
      <c r="D65" s="622"/>
      <c r="E65" s="6" t="s">
        <v>91</v>
      </c>
      <c r="F65" s="7" t="e">
        <f>#REF!</f>
        <v>#REF!</v>
      </c>
      <c r="G65" s="8" t="s">
        <v>41</v>
      </c>
      <c r="H65" s="9" t="e">
        <f>I65/F65</f>
        <v>#REF!</v>
      </c>
      <c r="I65" s="16">
        <v>2998300</v>
      </c>
    </row>
    <row r="66" spans="1:9" x14ac:dyDescent="0.25">
      <c r="A66" s="642"/>
      <c r="B66" s="644"/>
      <c r="C66" s="625"/>
      <c r="D66" s="623"/>
      <c r="E66" s="6" t="s">
        <v>92</v>
      </c>
      <c r="F66" s="7">
        <v>300</v>
      </c>
      <c r="G66" s="8" t="s">
        <v>41</v>
      </c>
      <c r="H66" s="9">
        <f>I66/F66</f>
        <v>373.33333333333331</v>
      </c>
      <c r="I66" s="17">
        <v>112000</v>
      </c>
    </row>
    <row r="67" spans="1:9" x14ac:dyDescent="0.25">
      <c r="A67" s="642"/>
      <c r="B67" s="644"/>
      <c r="C67" s="625"/>
      <c r="D67" s="623"/>
      <c r="E67" s="6" t="s">
        <v>93</v>
      </c>
      <c r="F67" s="7">
        <v>5000</v>
      </c>
      <c r="G67" s="8" t="s">
        <v>41</v>
      </c>
      <c r="H67" s="9">
        <f>I67/F67</f>
        <v>265.58</v>
      </c>
      <c r="I67" s="19">
        <v>1327900</v>
      </c>
    </row>
    <row r="68" spans="1:9" x14ac:dyDescent="0.25">
      <c r="A68" s="642"/>
      <c r="B68" s="644"/>
      <c r="C68" s="625"/>
      <c r="D68" s="623"/>
      <c r="E68" s="6" t="s">
        <v>64</v>
      </c>
      <c r="F68" s="7">
        <v>250</v>
      </c>
      <c r="G68" s="8" t="s">
        <v>41</v>
      </c>
      <c r="H68" s="9">
        <f>I68/F68</f>
        <v>600</v>
      </c>
      <c r="I68" s="19">
        <v>150000</v>
      </c>
    </row>
    <row r="69" spans="1:9" x14ac:dyDescent="0.25">
      <c r="A69" s="642"/>
      <c r="B69" s="644"/>
      <c r="C69" s="625"/>
      <c r="D69" s="623"/>
      <c r="E69" s="6" t="s">
        <v>61</v>
      </c>
      <c r="F69" s="7">
        <v>1</v>
      </c>
      <c r="G69" s="8" t="s">
        <v>60</v>
      </c>
      <c r="H69" s="18">
        <v>0.15</v>
      </c>
      <c r="I69" s="9">
        <f>SUM(I65:I68)*H69</f>
        <v>688230</v>
      </c>
    </row>
    <row r="70" spans="1:9" x14ac:dyDescent="0.25">
      <c r="A70" s="642"/>
      <c r="B70" s="644"/>
      <c r="C70" s="625"/>
      <c r="D70" s="623"/>
      <c r="E70" s="6" t="s">
        <v>62</v>
      </c>
      <c r="F70" s="7">
        <v>1</v>
      </c>
      <c r="G70" s="8" t="s">
        <v>60</v>
      </c>
      <c r="H70" s="18">
        <v>0.15</v>
      </c>
      <c r="I70" s="9">
        <f>SUM(I65:I68)*H70</f>
        <v>688230</v>
      </c>
    </row>
    <row r="71" spans="1:9" x14ac:dyDescent="0.25">
      <c r="A71" s="643"/>
      <c r="B71" s="645"/>
      <c r="C71" s="626"/>
      <c r="D71" s="624"/>
      <c r="E71" s="638" t="s">
        <v>48</v>
      </c>
      <c r="F71" s="646"/>
      <c r="G71" s="646"/>
      <c r="H71" s="646"/>
      <c r="I71" s="11">
        <f>SUM(I65:I70)</f>
        <v>5964660</v>
      </c>
    </row>
    <row r="72" spans="1:9" hidden="1" x14ac:dyDescent="0.25">
      <c r="A72" s="12" t="s">
        <v>49</v>
      </c>
      <c r="B72" s="12" t="s">
        <v>55</v>
      </c>
      <c r="C72" s="5" t="s">
        <v>50</v>
      </c>
      <c r="D72" s="5" t="s">
        <v>47</v>
      </c>
      <c r="E72" s="5" t="s">
        <v>51</v>
      </c>
      <c r="F72" s="5" t="s">
        <v>52</v>
      </c>
      <c r="G72" s="5" t="s">
        <v>43</v>
      </c>
      <c r="H72" s="5" t="s">
        <v>38</v>
      </c>
      <c r="I72" s="5" t="s">
        <v>63</v>
      </c>
    </row>
    <row r="73" spans="1:9" x14ac:dyDescent="0.25">
      <c r="A73" s="661">
        <v>10</v>
      </c>
      <c r="B73" s="669" t="s">
        <v>98</v>
      </c>
      <c r="C73" s="665" t="s">
        <v>132</v>
      </c>
      <c r="D73" s="622"/>
      <c r="E73" s="6" t="s">
        <v>95</v>
      </c>
      <c r="F73" s="7" t="e">
        <f>#REF!</f>
        <v>#REF!</v>
      </c>
      <c r="G73" s="8" t="s">
        <v>41</v>
      </c>
      <c r="H73" s="9" t="e">
        <f>I73/F73</f>
        <v>#REF!</v>
      </c>
      <c r="I73" s="25">
        <v>2348050</v>
      </c>
    </row>
    <row r="74" spans="1:9" x14ac:dyDescent="0.25">
      <c r="A74" s="642"/>
      <c r="B74" s="644"/>
      <c r="C74" s="625"/>
      <c r="D74" s="623"/>
      <c r="E74" s="6" t="s">
        <v>96</v>
      </c>
      <c r="F74" s="7">
        <v>3400</v>
      </c>
      <c r="G74" s="8" t="s">
        <v>41</v>
      </c>
      <c r="H74" s="9">
        <f>I74/F74</f>
        <v>257.70588235294116</v>
      </c>
      <c r="I74" s="17">
        <v>876200</v>
      </c>
    </row>
    <row r="75" spans="1:9" x14ac:dyDescent="0.25">
      <c r="A75" s="642"/>
      <c r="B75" s="644"/>
      <c r="C75" s="625"/>
      <c r="D75" s="623"/>
      <c r="E75" s="6" t="s">
        <v>97</v>
      </c>
      <c r="F75" s="7">
        <v>2300</v>
      </c>
      <c r="G75" s="8" t="s">
        <v>41</v>
      </c>
      <c r="H75" s="9">
        <f>I75/F75</f>
        <v>273.3478260869565</v>
      </c>
      <c r="I75" s="17">
        <v>628700</v>
      </c>
    </row>
    <row r="76" spans="1:9" x14ac:dyDescent="0.25">
      <c r="A76" s="642"/>
      <c r="B76" s="644"/>
      <c r="C76" s="625"/>
      <c r="D76" s="623"/>
      <c r="E76" s="6" t="s">
        <v>64</v>
      </c>
      <c r="F76" s="7">
        <v>100</v>
      </c>
      <c r="G76" s="8" t="s">
        <v>41</v>
      </c>
      <c r="H76" s="9">
        <f>I76/F76</f>
        <v>675</v>
      </c>
      <c r="I76" s="17">
        <v>67500</v>
      </c>
    </row>
    <row r="77" spans="1:9" x14ac:dyDescent="0.25">
      <c r="A77" s="642"/>
      <c r="B77" s="644"/>
      <c r="C77" s="625"/>
      <c r="D77" s="623"/>
      <c r="E77" s="6" t="s">
        <v>61</v>
      </c>
      <c r="F77" s="7">
        <v>1</v>
      </c>
      <c r="G77" s="8" t="s">
        <v>60</v>
      </c>
      <c r="H77" s="18">
        <v>0.15</v>
      </c>
      <c r="I77" s="9">
        <f>SUM(I73:I76)*0.15</f>
        <v>588067.5</v>
      </c>
    </row>
    <row r="78" spans="1:9" x14ac:dyDescent="0.25">
      <c r="A78" s="642"/>
      <c r="B78" s="644"/>
      <c r="C78" s="625"/>
      <c r="D78" s="623"/>
      <c r="E78" s="6" t="s">
        <v>62</v>
      </c>
      <c r="F78" s="7">
        <v>1</v>
      </c>
      <c r="G78" s="8" t="s">
        <v>60</v>
      </c>
      <c r="H78" s="18">
        <v>0.15</v>
      </c>
      <c r="I78" s="9">
        <f>SUM(I73:I76)*0.15</f>
        <v>588067.5</v>
      </c>
    </row>
    <row r="79" spans="1:9" x14ac:dyDescent="0.25">
      <c r="A79" s="643"/>
      <c r="B79" s="645"/>
      <c r="C79" s="626"/>
      <c r="D79" s="624"/>
      <c r="E79" s="638" t="s">
        <v>48</v>
      </c>
      <c r="F79" s="646"/>
      <c r="G79" s="646"/>
      <c r="H79" s="646"/>
      <c r="I79" s="11">
        <f>SUM(I73:I78)</f>
        <v>5096585</v>
      </c>
    </row>
    <row r="80" spans="1:9" hidden="1" x14ac:dyDescent="0.25">
      <c r="A80" s="12" t="s">
        <v>49</v>
      </c>
      <c r="B80" s="12" t="s">
        <v>55</v>
      </c>
      <c r="C80" s="5" t="s">
        <v>50</v>
      </c>
      <c r="D80" s="5" t="s">
        <v>47</v>
      </c>
      <c r="E80" s="5" t="s">
        <v>51</v>
      </c>
      <c r="F80" s="5" t="s">
        <v>52</v>
      </c>
      <c r="G80" s="5" t="s">
        <v>43</v>
      </c>
      <c r="H80" s="5" t="s">
        <v>38</v>
      </c>
      <c r="I80" s="5" t="s">
        <v>63</v>
      </c>
    </row>
    <row r="81" spans="1:9" x14ac:dyDescent="0.25">
      <c r="A81" s="661">
        <v>11</v>
      </c>
      <c r="B81" s="669" t="s">
        <v>102</v>
      </c>
      <c r="C81" s="665" t="s">
        <v>131</v>
      </c>
      <c r="D81" s="622"/>
      <c r="E81" s="6" t="s">
        <v>99</v>
      </c>
      <c r="F81" s="7" t="e">
        <f>#REF!</f>
        <v>#REF!</v>
      </c>
      <c r="G81" s="8" t="s">
        <v>41</v>
      </c>
      <c r="H81" s="9" t="e">
        <f>I81/F81</f>
        <v>#REF!</v>
      </c>
      <c r="I81" s="26">
        <v>5185500</v>
      </c>
    </row>
    <row r="82" spans="1:9" x14ac:dyDescent="0.25">
      <c r="A82" s="642"/>
      <c r="B82" s="644"/>
      <c r="C82" s="625"/>
      <c r="D82" s="623"/>
      <c r="E82" s="6" t="s">
        <v>100</v>
      </c>
      <c r="F82" s="7">
        <v>3000</v>
      </c>
      <c r="G82" s="8" t="s">
        <v>41</v>
      </c>
      <c r="H82" s="9">
        <f>I82/F82</f>
        <v>261.93333333333334</v>
      </c>
      <c r="I82" s="19">
        <v>785800</v>
      </c>
    </row>
    <row r="83" spans="1:9" x14ac:dyDescent="0.25">
      <c r="A83" s="642"/>
      <c r="B83" s="644"/>
      <c r="C83" s="625"/>
      <c r="D83" s="623"/>
      <c r="E83" s="6" t="s">
        <v>101</v>
      </c>
      <c r="F83" s="7">
        <v>2600</v>
      </c>
      <c r="G83" s="8" t="s">
        <v>41</v>
      </c>
      <c r="H83" s="9">
        <f>I83/F83</f>
        <v>267.61538461538464</v>
      </c>
      <c r="I83" s="19">
        <v>695800</v>
      </c>
    </row>
    <row r="84" spans="1:9" x14ac:dyDescent="0.25">
      <c r="A84" s="642"/>
      <c r="B84" s="644"/>
      <c r="C84" s="625"/>
      <c r="D84" s="623"/>
      <c r="E84" s="6" t="s">
        <v>64</v>
      </c>
      <c r="F84" s="7">
        <v>100</v>
      </c>
      <c r="G84" s="8" t="s">
        <v>41</v>
      </c>
      <c r="H84" s="9">
        <f>I84/F84</f>
        <v>24102</v>
      </c>
      <c r="I84" s="19">
        <v>2410200</v>
      </c>
    </row>
    <row r="85" spans="1:9" x14ac:dyDescent="0.25">
      <c r="A85" s="642"/>
      <c r="B85" s="644"/>
      <c r="C85" s="625"/>
      <c r="D85" s="623"/>
      <c r="E85" s="6" t="s">
        <v>61</v>
      </c>
      <c r="F85" s="7">
        <v>1</v>
      </c>
      <c r="G85" s="8" t="s">
        <v>60</v>
      </c>
      <c r="H85" s="18">
        <v>0.15</v>
      </c>
      <c r="I85" s="9">
        <f>SUM(I81:I84)*0.15</f>
        <v>1361595</v>
      </c>
    </row>
    <row r="86" spans="1:9" x14ac:dyDescent="0.25">
      <c r="A86" s="642"/>
      <c r="B86" s="644"/>
      <c r="C86" s="625"/>
      <c r="D86" s="623"/>
      <c r="E86" s="6" t="s">
        <v>62</v>
      </c>
      <c r="F86" s="7">
        <v>1</v>
      </c>
      <c r="G86" s="8" t="s">
        <v>60</v>
      </c>
      <c r="H86" s="18">
        <v>0.15</v>
      </c>
      <c r="I86" s="9">
        <f>SUM(I81:I84)*0.15</f>
        <v>1361595</v>
      </c>
    </row>
    <row r="87" spans="1:9" x14ac:dyDescent="0.25">
      <c r="A87" s="643"/>
      <c r="B87" s="645"/>
      <c r="C87" s="626"/>
      <c r="D87" s="624"/>
      <c r="E87" s="638" t="s">
        <v>48</v>
      </c>
      <c r="F87" s="646"/>
      <c r="G87" s="646"/>
      <c r="H87" s="646"/>
      <c r="I87" s="11">
        <f>SUM(I81:I86)</f>
        <v>11800490</v>
      </c>
    </row>
    <row r="88" spans="1:9" x14ac:dyDescent="0.25">
      <c r="A88" s="629" t="s">
        <v>173</v>
      </c>
      <c r="B88" s="630"/>
      <c r="C88" s="630"/>
      <c r="D88" s="630"/>
      <c r="E88" s="630"/>
      <c r="F88" s="630"/>
      <c r="G88" s="630"/>
      <c r="H88" s="630"/>
      <c r="I88" s="631"/>
    </row>
    <row r="89" spans="1:9" x14ac:dyDescent="0.25">
      <c r="A89" s="12" t="s">
        <v>49</v>
      </c>
      <c r="B89" s="12" t="s">
        <v>55</v>
      </c>
      <c r="C89" s="5" t="s">
        <v>50</v>
      </c>
      <c r="D89" s="5" t="s">
        <v>47</v>
      </c>
      <c r="E89" s="5" t="s">
        <v>51</v>
      </c>
      <c r="F89" s="5" t="s">
        <v>52</v>
      </c>
      <c r="G89" s="5" t="s">
        <v>43</v>
      </c>
      <c r="H89" s="5" t="s">
        <v>38</v>
      </c>
      <c r="I89" s="5" t="s">
        <v>63</v>
      </c>
    </row>
    <row r="90" spans="1:9" x14ac:dyDescent="0.25">
      <c r="A90" s="642">
        <v>12</v>
      </c>
      <c r="B90" s="644" t="s">
        <v>3</v>
      </c>
      <c r="C90" s="625" t="s">
        <v>104</v>
      </c>
      <c r="D90" s="623"/>
      <c r="E90" s="6" t="s">
        <v>103</v>
      </c>
      <c r="F90" s="7">
        <v>3200</v>
      </c>
      <c r="G90" s="8" t="s">
        <v>41</v>
      </c>
      <c r="H90" s="9">
        <f>I90/F90</f>
        <v>284.6875</v>
      </c>
      <c r="I90" s="19">
        <v>911000</v>
      </c>
    </row>
    <row r="91" spans="1:9" x14ac:dyDescent="0.25">
      <c r="A91" s="642"/>
      <c r="B91" s="644"/>
      <c r="C91" s="625"/>
      <c r="D91" s="623"/>
      <c r="E91" s="6" t="s">
        <v>61</v>
      </c>
      <c r="F91" s="7"/>
      <c r="G91" s="8" t="s">
        <v>60</v>
      </c>
      <c r="H91" s="18">
        <v>0.15</v>
      </c>
      <c r="I91" s="9">
        <f>I90*H91</f>
        <v>136650</v>
      </c>
    </row>
    <row r="92" spans="1:9" x14ac:dyDescent="0.25">
      <c r="A92" s="642"/>
      <c r="B92" s="644"/>
      <c r="C92" s="625"/>
      <c r="D92" s="623"/>
      <c r="E92" s="6" t="s">
        <v>62</v>
      </c>
      <c r="F92" s="7"/>
      <c r="G92" s="8" t="s">
        <v>60</v>
      </c>
      <c r="H92" s="18">
        <v>0.15</v>
      </c>
      <c r="I92" s="9">
        <f>I90*H92</f>
        <v>136650</v>
      </c>
    </row>
    <row r="93" spans="1:9" x14ac:dyDescent="0.25">
      <c r="A93" s="643"/>
      <c r="B93" s="645"/>
      <c r="C93" s="626"/>
      <c r="D93" s="624"/>
      <c r="E93" s="638" t="s">
        <v>48</v>
      </c>
      <c r="F93" s="646"/>
      <c r="G93" s="646"/>
      <c r="H93" s="646"/>
      <c r="I93" s="11">
        <f>SUM(I90:I92)</f>
        <v>1184300</v>
      </c>
    </row>
    <row r="94" spans="1:9" x14ac:dyDescent="0.25">
      <c r="A94" s="12" t="s">
        <v>49</v>
      </c>
      <c r="B94" s="12" t="s">
        <v>55</v>
      </c>
      <c r="C94" s="5" t="s">
        <v>50</v>
      </c>
      <c r="D94" s="5" t="s">
        <v>47</v>
      </c>
      <c r="E94" s="5" t="s">
        <v>51</v>
      </c>
      <c r="F94" s="5" t="s">
        <v>52</v>
      </c>
      <c r="G94" s="5" t="s">
        <v>43</v>
      </c>
      <c r="H94" s="5" t="s">
        <v>38</v>
      </c>
      <c r="I94" s="5" t="s">
        <v>63</v>
      </c>
    </row>
    <row r="95" spans="1:9" x14ac:dyDescent="0.25">
      <c r="A95" s="642">
        <v>13</v>
      </c>
      <c r="B95" s="644" t="s">
        <v>107</v>
      </c>
      <c r="C95" s="625" t="s">
        <v>108</v>
      </c>
      <c r="D95" s="623"/>
      <c r="E95" s="6" t="s">
        <v>109</v>
      </c>
      <c r="F95" s="7">
        <v>1</v>
      </c>
      <c r="G95" s="8" t="s">
        <v>60</v>
      </c>
      <c r="H95" s="9">
        <v>3115000</v>
      </c>
      <c r="I95" s="19">
        <v>5762750</v>
      </c>
    </row>
    <row r="96" spans="1:9" x14ac:dyDescent="0.25">
      <c r="A96" s="642"/>
      <c r="B96" s="644"/>
      <c r="C96" s="625"/>
      <c r="D96" s="623"/>
      <c r="E96" s="6" t="s">
        <v>61</v>
      </c>
      <c r="F96" s="7">
        <v>1</v>
      </c>
      <c r="G96" s="8" t="s">
        <v>60</v>
      </c>
      <c r="H96" s="18">
        <v>0.15</v>
      </c>
      <c r="I96" s="9">
        <f>I95*H96</f>
        <v>864412.5</v>
      </c>
    </row>
    <row r="97" spans="1:9" x14ac:dyDescent="0.25">
      <c r="A97" s="642"/>
      <c r="B97" s="644"/>
      <c r="C97" s="625"/>
      <c r="D97" s="623"/>
      <c r="E97" s="6" t="s">
        <v>62</v>
      </c>
      <c r="F97" s="7">
        <v>1</v>
      </c>
      <c r="G97" s="8" t="s">
        <v>60</v>
      </c>
      <c r="H97" s="18">
        <v>0.15</v>
      </c>
      <c r="I97" s="9">
        <f>I95*H97</f>
        <v>864412.5</v>
      </c>
    </row>
    <row r="98" spans="1:9" x14ac:dyDescent="0.25">
      <c r="A98" s="643"/>
      <c r="B98" s="645"/>
      <c r="C98" s="626"/>
      <c r="D98" s="624"/>
      <c r="E98" s="638" t="s">
        <v>48</v>
      </c>
      <c r="F98" s="646"/>
      <c r="G98" s="646"/>
      <c r="H98" s="646"/>
      <c r="I98" s="11">
        <f>SUM(I95:I97)</f>
        <v>7491575</v>
      </c>
    </row>
    <row r="99" spans="1:9" x14ac:dyDescent="0.25">
      <c r="A99" s="12" t="s">
        <v>49</v>
      </c>
      <c r="B99" s="12" t="s">
        <v>55</v>
      </c>
      <c r="C99" s="5" t="s">
        <v>50</v>
      </c>
      <c r="D99" s="5" t="s">
        <v>47</v>
      </c>
      <c r="E99" s="5" t="s">
        <v>51</v>
      </c>
      <c r="F99" s="5" t="s">
        <v>52</v>
      </c>
      <c r="G99" s="5" t="s">
        <v>43</v>
      </c>
      <c r="H99" s="5" t="s">
        <v>38</v>
      </c>
      <c r="I99" s="5" t="s">
        <v>63</v>
      </c>
    </row>
    <row r="100" spans="1:9" x14ac:dyDescent="0.25">
      <c r="A100" s="642">
        <v>14</v>
      </c>
      <c r="B100" s="644" t="s">
        <v>0</v>
      </c>
      <c r="C100" s="625" t="s">
        <v>105</v>
      </c>
      <c r="D100" s="623"/>
      <c r="E100" s="6" t="s">
        <v>103</v>
      </c>
      <c r="F100" s="7">
        <v>1200</v>
      </c>
      <c r="G100" s="8" t="s">
        <v>41</v>
      </c>
      <c r="H100" s="9">
        <f>I100/F100</f>
        <v>287.08333333333331</v>
      </c>
      <c r="I100" s="19">
        <v>344500</v>
      </c>
    </row>
    <row r="101" spans="1:9" x14ac:dyDescent="0.25">
      <c r="A101" s="642"/>
      <c r="B101" s="644"/>
      <c r="C101" s="625"/>
      <c r="D101" s="623"/>
      <c r="E101" s="6" t="s">
        <v>61</v>
      </c>
      <c r="F101" s="7">
        <v>1</v>
      </c>
      <c r="G101" s="8" t="s">
        <v>60</v>
      </c>
      <c r="H101" s="18">
        <v>0.15</v>
      </c>
      <c r="I101" s="9">
        <f>I100*H101</f>
        <v>51675</v>
      </c>
    </row>
    <row r="102" spans="1:9" x14ac:dyDescent="0.25">
      <c r="A102" s="642"/>
      <c r="B102" s="644"/>
      <c r="C102" s="625"/>
      <c r="D102" s="623"/>
      <c r="E102" s="6" t="s">
        <v>62</v>
      </c>
      <c r="F102" s="7">
        <v>1</v>
      </c>
      <c r="G102" s="8" t="s">
        <v>60</v>
      </c>
      <c r="H102" s="18">
        <v>0.15</v>
      </c>
      <c r="I102" s="9">
        <f>I100*H102</f>
        <v>51675</v>
      </c>
    </row>
    <row r="103" spans="1:9" x14ac:dyDescent="0.25">
      <c r="A103" s="643"/>
      <c r="B103" s="645"/>
      <c r="C103" s="626"/>
      <c r="D103" s="624"/>
      <c r="E103" s="638" t="s">
        <v>48</v>
      </c>
      <c r="F103" s="646"/>
      <c r="G103" s="646"/>
      <c r="H103" s="646"/>
      <c r="I103" s="11">
        <f>SUM(I100:I102)</f>
        <v>447850</v>
      </c>
    </row>
    <row r="104" spans="1:9" x14ac:dyDescent="0.25">
      <c r="A104" s="12" t="s">
        <v>49</v>
      </c>
      <c r="B104" s="12" t="s">
        <v>55</v>
      </c>
      <c r="C104" s="5" t="s">
        <v>50</v>
      </c>
      <c r="D104" s="5" t="s">
        <v>47</v>
      </c>
      <c r="E104" s="5" t="s">
        <v>51</v>
      </c>
      <c r="F104" s="5" t="s">
        <v>52</v>
      </c>
      <c r="G104" s="5" t="s">
        <v>43</v>
      </c>
      <c r="H104" s="5" t="s">
        <v>38</v>
      </c>
      <c r="I104" s="5" t="s">
        <v>63</v>
      </c>
    </row>
    <row r="105" spans="1:9" x14ac:dyDescent="0.25">
      <c r="A105" s="642">
        <v>15</v>
      </c>
      <c r="B105" s="644" t="s">
        <v>1</v>
      </c>
      <c r="C105" s="625" t="s">
        <v>110</v>
      </c>
      <c r="D105" s="623"/>
      <c r="E105" s="6" t="s">
        <v>106</v>
      </c>
      <c r="F105" s="7">
        <v>1400</v>
      </c>
      <c r="G105" s="8" t="s">
        <v>41</v>
      </c>
      <c r="H105" s="9">
        <f>I105/F105</f>
        <v>295.71428571428572</v>
      </c>
      <c r="I105" s="19">
        <v>414000</v>
      </c>
    </row>
    <row r="106" spans="1:9" x14ac:dyDescent="0.25">
      <c r="A106" s="642"/>
      <c r="B106" s="644"/>
      <c r="C106" s="625"/>
      <c r="D106" s="623"/>
      <c r="E106" s="6" t="s">
        <v>61</v>
      </c>
      <c r="F106" s="7">
        <v>1</v>
      </c>
      <c r="G106" s="8" t="s">
        <v>60</v>
      </c>
      <c r="H106" s="18">
        <v>0.15</v>
      </c>
      <c r="I106" s="9">
        <f>I105*H106</f>
        <v>62100</v>
      </c>
    </row>
    <row r="107" spans="1:9" x14ac:dyDescent="0.25">
      <c r="A107" s="642"/>
      <c r="B107" s="644"/>
      <c r="C107" s="625"/>
      <c r="D107" s="623"/>
      <c r="E107" s="6" t="s">
        <v>62</v>
      </c>
      <c r="F107" s="7">
        <v>1</v>
      </c>
      <c r="G107" s="8" t="s">
        <v>60</v>
      </c>
      <c r="H107" s="18">
        <v>0.15</v>
      </c>
      <c r="I107" s="9">
        <f>I105*H107</f>
        <v>62100</v>
      </c>
    </row>
    <row r="108" spans="1:9" x14ac:dyDescent="0.25">
      <c r="A108" s="643"/>
      <c r="B108" s="645"/>
      <c r="C108" s="626"/>
      <c r="D108" s="624"/>
      <c r="E108" s="638" t="s">
        <v>48</v>
      </c>
      <c r="F108" s="646"/>
      <c r="G108" s="646"/>
      <c r="H108" s="646"/>
      <c r="I108" s="11">
        <f>SUM(I105:I107)</f>
        <v>538200</v>
      </c>
    </row>
    <row r="109" spans="1:9" x14ac:dyDescent="0.25">
      <c r="A109" s="12" t="s">
        <v>49</v>
      </c>
      <c r="B109" s="12" t="s">
        <v>55</v>
      </c>
      <c r="C109" s="5" t="s">
        <v>50</v>
      </c>
      <c r="D109" s="5" t="s">
        <v>47</v>
      </c>
      <c r="E109" s="5" t="s">
        <v>51</v>
      </c>
      <c r="F109" s="5" t="s">
        <v>52</v>
      </c>
      <c r="G109" s="5" t="s">
        <v>43</v>
      </c>
      <c r="H109" s="5" t="s">
        <v>38</v>
      </c>
      <c r="I109" s="5" t="s">
        <v>63</v>
      </c>
    </row>
    <row r="110" spans="1:9" x14ac:dyDescent="0.25">
      <c r="A110" s="642">
        <v>16</v>
      </c>
      <c r="B110" s="644" t="s">
        <v>2</v>
      </c>
      <c r="C110" s="625" t="s">
        <v>111</v>
      </c>
      <c r="D110" s="623"/>
      <c r="E110" s="6" t="s">
        <v>112</v>
      </c>
      <c r="F110" s="7">
        <v>1100</v>
      </c>
      <c r="G110" s="8" t="s">
        <v>41</v>
      </c>
      <c r="H110" s="9">
        <f>I110/F110</f>
        <v>379</v>
      </c>
      <c r="I110" s="19">
        <v>416900</v>
      </c>
    </row>
    <row r="111" spans="1:9" x14ac:dyDescent="0.25">
      <c r="A111" s="642"/>
      <c r="B111" s="644"/>
      <c r="C111" s="625"/>
      <c r="D111" s="623"/>
      <c r="E111" s="6" t="s">
        <v>61</v>
      </c>
      <c r="F111" s="7">
        <v>1</v>
      </c>
      <c r="G111" s="8" t="s">
        <v>60</v>
      </c>
      <c r="H111" s="18">
        <v>0.15</v>
      </c>
      <c r="I111" s="9">
        <f>I110*H111</f>
        <v>62535</v>
      </c>
    </row>
    <row r="112" spans="1:9" x14ac:dyDescent="0.25">
      <c r="A112" s="642"/>
      <c r="B112" s="644"/>
      <c r="C112" s="625"/>
      <c r="D112" s="623"/>
      <c r="E112" s="6" t="s">
        <v>62</v>
      </c>
      <c r="F112" s="7">
        <v>1</v>
      </c>
      <c r="G112" s="8" t="s">
        <v>60</v>
      </c>
      <c r="H112" s="18">
        <v>0.15</v>
      </c>
      <c r="I112" s="9">
        <f>I110*H112</f>
        <v>62535</v>
      </c>
    </row>
    <row r="113" spans="1:9" x14ac:dyDescent="0.25">
      <c r="A113" s="643"/>
      <c r="B113" s="645"/>
      <c r="C113" s="626"/>
      <c r="D113" s="624"/>
      <c r="E113" s="638" t="s">
        <v>48</v>
      </c>
      <c r="F113" s="646"/>
      <c r="G113" s="646"/>
      <c r="H113" s="646"/>
      <c r="I113" s="11">
        <f>SUM(I110:I112)</f>
        <v>541970</v>
      </c>
    </row>
    <row r="114" spans="1:9" x14ac:dyDescent="0.25">
      <c r="A114" s="12" t="s">
        <v>49</v>
      </c>
      <c r="B114" s="12" t="s">
        <v>55</v>
      </c>
      <c r="C114" s="5" t="s">
        <v>50</v>
      </c>
      <c r="D114" s="5" t="s">
        <v>47</v>
      </c>
      <c r="E114" s="5" t="s">
        <v>51</v>
      </c>
      <c r="F114" s="5" t="s">
        <v>52</v>
      </c>
      <c r="G114" s="5" t="s">
        <v>43</v>
      </c>
      <c r="H114" s="5" t="s">
        <v>38</v>
      </c>
      <c r="I114" s="5" t="s">
        <v>63</v>
      </c>
    </row>
    <row r="115" spans="1:9" x14ac:dyDescent="0.25">
      <c r="A115" s="642">
        <v>17</v>
      </c>
      <c r="B115" s="644" t="s">
        <v>4</v>
      </c>
      <c r="C115" s="625" t="s">
        <v>113</v>
      </c>
      <c r="D115" s="623"/>
      <c r="E115" s="6" t="s">
        <v>114</v>
      </c>
      <c r="F115" s="7">
        <v>400</v>
      </c>
      <c r="G115" s="8" t="s">
        <v>41</v>
      </c>
      <c r="H115" s="9">
        <f>I115/F115</f>
        <v>417.08249999999998</v>
      </c>
      <c r="I115" s="19">
        <v>166833</v>
      </c>
    </row>
    <row r="116" spans="1:9" x14ac:dyDescent="0.25">
      <c r="A116" s="642"/>
      <c r="B116" s="644"/>
      <c r="C116" s="625"/>
      <c r="D116" s="623"/>
      <c r="E116" s="6" t="s">
        <v>61</v>
      </c>
      <c r="F116" s="7">
        <v>1</v>
      </c>
      <c r="G116" s="8" t="s">
        <v>60</v>
      </c>
      <c r="H116" s="18">
        <v>0.15</v>
      </c>
      <c r="I116" s="9">
        <f>I115*H116</f>
        <v>25024.95</v>
      </c>
    </row>
    <row r="117" spans="1:9" x14ac:dyDescent="0.25">
      <c r="A117" s="642"/>
      <c r="B117" s="644"/>
      <c r="C117" s="625"/>
      <c r="D117" s="623"/>
      <c r="E117" s="6" t="s">
        <v>62</v>
      </c>
      <c r="F117" s="7">
        <v>1</v>
      </c>
      <c r="G117" s="8" t="s">
        <v>60</v>
      </c>
      <c r="H117" s="18">
        <v>0.15</v>
      </c>
      <c r="I117" s="9">
        <f>I115*H117</f>
        <v>25024.95</v>
      </c>
    </row>
    <row r="118" spans="1:9" x14ac:dyDescent="0.25">
      <c r="A118" s="643"/>
      <c r="B118" s="645"/>
      <c r="C118" s="626"/>
      <c r="D118" s="624"/>
      <c r="E118" s="638" t="s">
        <v>48</v>
      </c>
      <c r="F118" s="646"/>
      <c r="G118" s="646"/>
      <c r="H118" s="646"/>
      <c r="I118" s="11">
        <f>SUM(I115:I117)</f>
        <v>216882.90000000002</v>
      </c>
    </row>
    <row r="119" spans="1:9" x14ac:dyDescent="0.25">
      <c r="A119" s="28" t="s">
        <v>49</v>
      </c>
      <c r="B119" s="28" t="s">
        <v>55</v>
      </c>
      <c r="C119" s="29" t="s">
        <v>50</v>
      </c>
      <c r="D119" s="29" t="s">
        <v>47</v>
      </c>
      <c r="E119" s="29" t="s">
        <v>51</v>
      </c>
      <c r="F119" s="29" t="s">
        <v>52</v>
      </c>
      <c r="G119" s="29" t="s">
        <v>43</v>
      </c>
      <c r="H119" s="29" t="s">
        <v>38</v>
      </c>
      <c r="I119" s="29" t="s">
        <v>63</v>
      </c>
    </row>
    <row r="120" spans="1:9" x14ac:dyDescent="0.25">
      <c r="A120" s="647">
        <v>18</v>
      </c>
      <c r="B120" s="649" t="s">
        <v>5</v>
      </c>
      <c r="C120" s="651" t="s">
        <v>115</v>
      </c>
      <c r="D120" s="653"/>
      <c r="E120" s="20" t="s">
        <v>116</v>
      </c>
      <c r="F120" s="21">
        <v>-3134.6111111111099</v>
      </c>
      <c r="G120" s="22" t="s">
        <v>41</v>
      </c>
      <c r="H120" s="24">
        <f>I120/F120</f>
        <v>-53.223189125002236</v>
      </c>
      <c r="I120" s="30">
        <v>166834</v>
      </c>
    </row>
    <row r="121" spans="1:9" x14ac:dyDescent="0.25">
      <c r="A121" s="647"/>
      <c r="B121" s="649"/>
      <c r="C121" s="651"/>
      <c r="D121" s="653"/>
      <c r="E121" s="20" t="s">
        <v>61</v>
      </c>
      <c r="F121" s="21">
        <v>-4249.9444444444498</v>
      </c>
      <c r="G121" s="22" t="s">
        <v>60</v>
      </c>
      <c r="H121" s="27">
        <v>0.15</v>
      </c>
      <c r="I121" s="24">
        <f>I120*H121</f>
        <v>25025.1</v>
      </c>
    </row>
    <row r="122" spans="1:9" x14ac:dyDescent="0.25">
      <c r="A122" s="647"/>
      <c r="B122" s="649"/>
      <c r="C122" s="651"/>
      <c r="D122" s="653"/>
      <c r="E122" s="20" t="s">
        <v>62</v>
      </c>
      <c r="F122" s="21">
        <v>-5365.2777777777801</v>
      </c>
      <c r="G122" s="22" t="s">
        <v>60</v>
      </c>
      <c r="H122" s="27">
        <v>0.15</v>
      </c>
      <c r="I122" s="24">
        <f>I120*H122</f>
        <v>25025.1</v>
      </c>
    </row>
    <row r="123" spans="1:9" x14ac:dyDescent="0.25">
      <c r="A123" s="648"/>
      <c r="B123" s="650"/>
      <c r="C123" s="652"/>
      <c r="D123" s="654"/>
      <c r="E123" s="655" t="s">
        <v>48</v>
      </c>
      <c r="F123" s="656"/>
      <c r="G123" s="656"/>
      <c r="H123" s="656"/>
      <c r="I123" s="31">
        <f>SUM(I120:I122)</f>
        <v>216884.2</v>
      </c>
    </row>
    <row r="124" spans="1:9" x14ac:dyDescent="0.25">
      <c r="A124" s="12" t="s">
        <v>49</v>
      </c>
      <c r="B124" s="12" t="s">
        <v>55</v>
      </c>
      <c r="C124" s="5" t="s">
        <v>50</v>
      </c>
      <c r="D124" s="5" t="s">
        <v>47</v>
      </c>
      <c r="E124" s="5" t="s">
        <v>51</v>
      </c>
      <c r="F124" s="5" t="s">
        <v>52</v>
      </c>
      <c r="G124" s="5" t="s">
        <v>43</v>
      </c>
      <c r="H124" s="5" t="s">
        <v>38</v>
      </c>
      <c r="I124" s="5" t="s">
        <v>63</v>
      </c>
    </row>
    <row r="125" spans="1:9" x14ac:dyDescent="0.25">
      <c r="A125" s="642">
        <v>19</v>
      </c>
      <c r="B125" s="644" t="s">
        <v>6</v>
      </c>
      <c r="C125" s="625" t="s">
        <v>117</v>
      </c>
      <c r="D125" s="623"/>
      <c r="E125" s="6" t="s">
        <v>118</v>
      </c>
      <c r="F125" s="7">
        <v>1000</v>
      </c>
      <c r="G125" s="8" t="s">
        <v>41</v>
      </c>
      <c r="H125" s="9">
        <f>I125/F125</f>
        <v>328</v>
      </c>
      <c r="I125" s="19">
        <v>328000</v>
      </c>
    </row>
    <row r="126" spans="1:9" x14ac:dyDescent="0.25">
      <c r="A126" s="642"/>
      <c r="B126" s="644"/>
      <c r="C126" s="625"/>
      <c r="D126" s="623"/>
      <c r="E126" s="6" t="s">
        <v>61</v>
      </c>
      <c r="F126" s="2">
        <v>1</v>
      </c>
      <c r="G126" s="8" t="s">
        <v>60</v>
      </c>
      <c r="H126" s="18">
        <v>0.15</v>
      </c>
      <c r="I126" s="9">
        <f>I125*H126</f>
        <v>49200</v>
      </c>
    </row>
    <row r="127" spans="1:9" x14ac:dyDescent="0.25">
      <c r="A127" s="642"/>
      <c r="B127" s="644"/>
      <c r="C127" s="625"/>
      <c r="D127" s="623"/>
      <c r="E127" s="6" t="s">
        <v>62</v>
      </c>
      <c r="F127" s="2">
        <v>1</v>
      </c>
      <c r="G127" s="8" t="s">
        <v>60</v>
      </c>
      <c r="H127" s="18">
        <v>0.15</v>
      </c>
      <c r="I127" s="9">
        <f>I125*H127</f>
        <v>49200</v>
      </c>
    </row>
    <row r="128" spans="1:9" x14ac:dyDescent="0.25">
      <c r="A128" s="643"/>
      <c r="B128" s="645"/>
      <c r="C128" s="626"/>
      <c r="D128" s="624"/>
      <c r="E128" s="638" t="s">
        <v>48</v>
      </c>
      <c r="F128" s="646"/>
      <c r="G128" s="646"/>
      <c r="H128" s="646"/>
      <c r="I128" s="11">
        <f>SUM(I125:I127)</f>
        <v>426400</v>
      </c>
    </row>
    <row r="129" spans="1:9" x14ac:dyDescent="0.25">
      <c r="A129" s="629" t="s">
        <v>172</v>
      </c>
      <c r="B129" s="630"/>
      <c r="C129" s="630"/>
      <c r="D129" s="630"/>
      <c r="E129" s="630"/>
      <c r="F129" s="630"/>
      <c r="G129" s="630"/>
      <c r="H129" s="630"/>
      <c r="I129" s="631"/>
    </row>
    <row r="130" spans="1:9" x14ac:dyDescent="0.25">
      <c r="A130" s="32" t="s">
        <v>49</v>
      </c>
      <c r="B130" s="32" t="s">
        <v>55</v>
      </c>
      <c r="C130" s="33" t="s">
        <v>50</v>
      </c>
      <c r="D130" s="33" t="s">
        <v>47</v>
      </c>
      <c r="E130" s="33" t="s">
        <v>51</v>
      </c>
      <c r="F130" s="33" t="s">
        <v>52</v>
      </c>
      <c r="G130" s="33" t="s">
        <v>43</v>
      </c>
      <c r="H130" s="33" t="s">
        <v>38</v>
      </c>
      <c r="I130" s="33" t="s">
        <v>63</v>
      </c>
    </row>
    <row r="131" spans="1:9" x14ac:dyDescent="0.25">
      <c r="A131" s="623">
        <v>20</v>
      </c>
      <c r="B131" s="640" t="s">
        <v>119</v>
      </c>
      <c r="C131" s="625" t="s">
        <v>120</v>
      </c>
      <c r="D131" s="623"/>
      <c r="E131" s="6" t="s">
        <v>121</v>
      </c>
      <c r="F131" s="7">
        <v>1000</v>
      </c>
      <c r="G131" s="8" t="s">
        <v>41</v>
      </c>
      <c r="H131" s="9">
        <f>I131/F131</f>
        <v>1319</v>
      </c>
      <c r="I131" s="19">
        <v>1319000</v>
      </c>
    </row>
    <row r="132" spans="1:9" x14ac:dyDescent="0.25">
      <c r="A132" s="623"/>
      <c r="B132" s="640"/>
      <c r="C132" s="625"/>
      <c r="D132" s="623"/>
      <c r="E132" s="6" t="s">
        <v>61</v>
      </c>
      <c r="F132" s="34">
        <v>1</v>
      </c>
      <c r="G132" s="8" t="s">
        <v>60</v>
      </c>
      <c r="H132" s="18">
        <v>0.15</v>
      </c>
      <c r="I132" s="9">
        <f>I131*H132</f>
        <v>197850</v>
      </c>
    </row>
    <row r="133" spans="1:9" x14ac:dyDescent="0.25">
      <c r="A133" s="623"/>
      <c r="B133" s="640"/>
      <c r="C133" s="625"/>
      <c r="D133" s="623"/>
      <c r="E133" s="6" t="s">
        <v>62</v>
      </c>
      <c r="F133" s="34">
        <v>1</v>
      </c>
      <c r="G133" s="8" t="s">
        <v>60</v>
      </c>
      <c r="H133" s="18">
        <v>0.15</v>
      </c>
      <c r="I133" s="9">
        <f>I131*H133</f>
        <v>197850</v>
      </c>
    </row>
    <row r="134" spans="1:9" x14ac:dyDescent="0.25">
      <c r="A134" s="624"/>
      <c r="B134" s="641"/>
      <c r="C134" s="626"/>
      <c r="D134" s="624"/>
      <c r="E134" s="638" t="s">
        <v>48</v>
      </c>
      <c r="F134" s="639"/>
      <c r="G134" s="639"/>
      <c r="H134" s="639"/>
      <c r="I134" s="11">
        <f>SUM(I131:I133)</f>
        <v>1714700</v>
      </c>
    </row>
    <row r="135" spans="1:9" x14ac:dyDescent="0.25">
      <c r="A135" s="32" t="s">
        <v>49</v>
      </c>
      <c r="B135" s="32" t="s">
        <v>55</v>
      </c>
      <c r="C135" s="33" t="s">
        <v>50</v>
      </c>
      <c r="D135" s="33" t="s">
        <v>47</v>
      </c>
      <c r="E135" s="33" t="s">
        <v>51</v>
      </c>
      <c r="F135" s="33" t="s">
        <v>52</v>
      </c>
      <c r="G135" s="33" t="s">
        <v>43</v>
      </c>
      <c r="H135" s="33" t="s">
        <v>38</v>
      </c>
      <c r="I135" s="33" t="s">
        <v>63</v>
      </c>
    </row>
    <row r="136" spans="1:9" x14ac:dyDescent="0.25">
      <c r="A136" s="623">
        <v>21</v>
      </c>
      <c r="B136" s="640" t="s">
        <v>124</v>
      </c>
      <c r="C136" s="625" t="s">
        <v>122</v>
      </c>
      <c r="D136" s="623"/>
      <c r="E136" s="6" t="s">
        <v>123</v>
      </c>
      <c r="F136" s="7">
        <v>1000</v>
      </c>
      <c r="G136" s="8" t="s">
        <v>41</v>
      </c>
      <c r="H136" s="9">
        <f>I136/F136</f>
        <v>1319</v>
      </c>
      <c r="I136" s="19">
        <v>1319000</v>
      </c>
    </row>
    <row r="137" spans="1:9" x14ac:dyDescent="0.25">
      <c r="A137" s="623"/>
      <c r="B137" s="640"/>
      <c r="C137" s="625"/>
      <c r="D137" s="623"/>
      <c r="E137" s="6" t="s">
        <v>61</v>
      </c>
      <c r="F137" s="34">
        <v>1</v>
      </c>
      <c r="G137" s="8" t="s">
        <v>60</v>
      </c>
      <c r="H137" s="18">
        <v>0.15</v>
      </c>
      <c r="I137" s="9">
        <f>I136*H137</f>
        <v>197850</v>
      </c>
    </row>
    <row r="138" spans="1:9" x14ac:dyDescent="0.25">
      <c r="A138" s="623"/>
      <c r="B138" s="640"/>
      <c r="C138" s="625"/>
      <c r="D138" s="623"/>
      <c r="E138" s="6" t="s">
        <v>62</v>
      </c>
      <c r="F138" s="34">
        <v>1</v>
      </c>
      <c r="G138" s="8" t="s">
        <v>60</v>
      </c>
      <c r="H138" s="18">
        <v>0.15</v>
      </c>
      <c r="I138" s="9">
        <f>I136*H138</f>
        <v>197850</v>
      </c>
    </row>
    <row r="139" spans="1:9" x14ac:dyDescent="0.25">
      <c r="A139" s="624"/>
      <c r="B139" s="641"/>
      <c r="C139" s="626"/>
      <c r="D139" s="624"/>
      <c r="E139" s="638" t="s">
        <v>48</v>
      </c>
      <c r="F139" s="639"/>
      <c r="G139" s="639"/>
      <c r="H139" s="639"/>
      <c r="I139" s="11">
        <f>SUM(I136:I138)</f>
        <v>1714700</v>
      </c>
    </row>
    <row r="140" spans="1:9" x14ac:dyDescent="0.25">
      <c r="A140" s="32" t="s">
        <v>49</v>
      </c>
      <c r="B140" s="32" t="s">
        <v>55</v>
      </c>
      <c r="C140" s="33" t="s">
        <v>50</v>
      </c>
      <c r="D140" s="33" t="s">
        <v>47</v>
      </c>
      <c r="E140" s="33" t="s">
        <v>51</v>
      </c>
      <c r="F140" s="33" t="s">
        <v>52</v>
      </c>
      <c r="G140" s="33" t="s">
        <v>43</v>
      </c>
      <c r="H140" s="33" t="s">
        <v>38</v>
      </c>
      <c r="I140" s="33" t="s">
        <v>63</v>
      </c>
    </row>
    <row r="141" spans="1:9" x14ac:dyDescent="0.25">
      <c r="A141" s="623">
        <v>22</v>
      </c>
      <c r="B141" s="640" t="s">
        <v>127</v>
      </c>
      <c r="C141" s="625" t="s">
        <v>125</v>
      </c>
      <c r="D141" s="623"/>
      <c r="E141" s="6" t="s">
        <v>126</v>
      </c>
      <c r="F141" s="7">
        <v>1000</v>
      </c>
      <c r="G141" s="8" t="s">
        <v>41</v>
      </c>
      <c r="H141" s="9">
        <f>I141/F141</f>
        <v>1319</v>
      </c>
      <c r="I141" s="19">
        <v>1319000</v>
      </c>
    </row>
    <row r="142" spans="1:9" x14ac:dyDescent="0.25">
      <c r="A142" s="623"/>
      <c r="B142" s="640"/>
      <c r="C142" s="625"/>
      <c r="D142" s="623"/>
      <c r="E142" s="6" t="s">
        <v>61</v>
      </c>
      <c r="F142" s="34">
        <v>1</v>
      </c>
      <c r="G142" s="8" t="s">
        <v>60</v>
      </c>
      <c r="H142" s="18">
        <v>0.15</v>
      </c>
      <c r="I142" s="9">
        <f>I141*H142</f>
        <v>197850</v>
      </c>
    </row>
    <row r="143" spans="1:9" x14ac:dyDescent="0.25">
      <c r="A143" s="623"/>
      <c r="B143" s="640"/>
      <c r="C143" s="625"/>
      <c r="D143" s="623"/>
      <c r="E143" s="6" t="s">
        <v>62</v>
      </c>
      <c r="F143" s="34">
        <v>1</v>
      </c>
      <c r="G143" s="8" t="s">
        <v>60</v>
      </c>
      <c r="H143" s="18">
        <v>0.15</v>
      </c>
      <c r="I143" s="9">
        <f>I141*H143</f>
        <v>197850</v>
      </c>
    </row>
    <row r="144" spans="1:9" x14ac:dyDescent="0.25">
      <c r="A144" s="624"/>
      <c r="B144" s="641"/>
      <c r="C144" s="626"/>
      <c r="D144" s="624"/>
      <c r="E144" s="638" t="s">
        <v>48</v>
      </c>
      <c r="F144" s="639"/>
      <c r="G144" s="639"/>
      <c r="H144" s="639"/>
      <c r="I144" s="11">
        <f>SUM(I141:I143)</f>
        <v>1714700</v>
      </c>
    </row>
    <row r="145" spans="1:9" x14ac:dyDescent="0.25">
      <c r="A145" s="32" t="s">
        <v>49</v>
      </c>
      <c r="B145" s="32" t="s">
        <v>55</v>
      </c>
      <c r="C145" s="33" t="s">
        <v>50</v>
      </c>
      <c r="D145" s="33" t="s">
        <v>47</v>
      </c>
      <c r="E145" s="33" t="s">
        <v>51</v>
      </c>
      <c r="F145" s="33" t="s">
        <v>52</v>
      </c>
      <c r="G145" s="33" t="s">
        <v>43</v>
      </c>
      <c r="H145" s="33" t="s">
        <v>38</v>
      </c>
      <c r="I145" s="33" t="s">
        <v>63</v>
      </c>
    </row>
    <row r="146" spans="1:9" x14ac:dyDescent="0.25">
      <c r="A146" s="623">
        <v>23</v>
      </c>
      <c r="B146" s="640" t="s">
        <v>130</v>
      </c>
      <c r="C146" s="625" t="s">
        <v>128</v>
      </c>
      <c r="D146" s="623"/>
      <c r="E146" s="6" t="s">
        <v>129</v>
      </c>
      <c r="F146" s="7">
        <v>1000</v>
      </c>
      <c r="G146" s="8" t="s">
        <v>41</v>
      </c>
      <c r="H146" s="9">
        <f>I146/F146</f>
        <v>2277</v>
      </c>
      <c r="I146" s="19">
        <v>2277000</v>
      </c>
    </row>
    <row r="147" spans="1:9" x14ac:dyDescent="0.25">
      <c r="A147" s="623"/>
      <c r="B147" s="640"/>
      <c r="C147" s="625"/>
      <c r="D147" s="623"/>
      <c r="E147" s="6" t="s">
        <v>61</v>
      </c>
      <c r="F147" s="34">
        <v>1</v>
      </c>
      <c r="G147" s="8" t="s">
        <v>60</v>
      </c>
      <c r="H147" s="18">
        <v>0.15</v>
      </c>
      <c r="I147" s="9">
        <f>I146*H147</f>
        <v>341550</v>
      </c>
    </row>
    <row r="148" spans="1:9" x14ac:dyDescent="0.25">
      <c r="A148" s="623"/>
      <c r="B148" s="640"/>
      <c r="C148" s="625"/>
      <c r="D148" s="623"/>
      <c r="E148" s="6" t="s">
        <v>62</v>
      </c>
      <c r="F148" s="34">
        <v>1</v>
      </c>
      <c r="G148" s="8" t="s">
        <v>60</v>
      </c>
      <c r="H148" s="18">
        <v>0.15</v>
      </c>
      <c r="I148" s="9">
        <f>I146*H148</f>
        <v>341550</v>
      </c>
    </row>
    <row r="149" spans="1:9" x14ac:dyDescent="0.25">
      <c r="A149" s="624"/>
      <c r="B149" s="641"/>
      <c r="C149" s="626"/>
      <c r="D149" s="624"/>
      <c r="E149" s="638" t="s">
        <v>48</v>
      </c>
      <c r="F149" s="639"/>
      <c r="G149" s="639"/>
      <c r="H149" s="639"/>
      <c r="I149" s="11">
        <f>SUM(I146:I148)</f>
        <v>2960100</v>
      </c>
    </row>
    <row r="150" spans="1:9" ht="15" customHeight="1" x14ac:dyDescent="0.25">
      <c r="A150" s="635" t="s">
        <v>142</v>
      </c>
      <c r="B150" s="636"/>
      <c r="C150" s="636"/>
      <c r="D150" s="636"/>
      <c r="E150" s="636"/>
      <c r="F150" s="636"/>
      <c r="G150" s="636"/>
      <c r="H150" s="636"/>
      <c r="I150" s="637"/>
    </row>
    <row r="151" spans="1:9" ht="36" x14ac:dyDescent="0.25">
      <c r="A151" s="33" t="s">
        <v>49</v>
      </c>
      <c r="B151" s="33" t="s">
        <v>55</v>
      </c>
      <c r="C151" s="33" t="s">
        <v>50</v>
      </c>
      <c r="D151" s="33" t="s">
        <v>47</v>
      </c>
      <c r="E151" s="10" t="s">
        <v>170</v>
      </c>
      <c r="F151" s="33" t="s">
        <v>52</v>
      </c>
      <c r="G151" s="33" t="s">
        <v>43</v>
      </c>
      <c r="H151" s="33" t="s">
        <v>38</v>
      </c>
      <c r="I151" s="33" t="s">
        <v>63</v>
      </c>
    </row>
    <row r="152" spans="1:9" x14ac:dyDescent="0.25">
      <c r="A152" s="622">
        <v>24</v>
      </c>
      <c r="B152" s="623" t="s">
        <v>258</v>
      </c>
      <c r="C152" s="625" t="s">
        <v>145</v>
      </c>
      <c r="D152" s="623"/>
      <c r="E152" s="35" t="s">
        <v>140</v>
      </c>
      <c r="F152" s="36">
        <v>609</v>
      </c>
      <c r="G152" s="37" t="s">
        <v>141</v>
      </c>
      <c r="H152" s="38">
        <v>8574</v>
      </c>
      <c r="I152" s="39">
        <f>F152*H152</f>
        <v>5221566</v>
      </c>
    </row>
    <row r="153" spans="1:9" x14ac:dyDescent="0.25">
      <c r="A153" s="623"/>
      <c r="B153" s="623"/>
      <c r="C153" s="625"/>
      <c r="D153" s="623"/>
      <c r="E153" s="20" t="s">
        <v>61</v>
      </c>
      <c r="F153" s="21">
        <v>1</v>
      </c>
      <c r="G153" s="22" t="s">
        <v>60</v>
      </c>
      <c r="H153" s="27">
        <v>0.15</v>
      </c>
      <c r="I153" s="24">
        <f>SUM(I152:I152)*H153</f>
        <v>783234.9</v>
      </c>
    </row>
    <row r="154" spans="1:9" x14ac:dyDescent="0.25">
      <c r="A154" s="623"/>
      <c r="B154" s="623"/>
      <c r="C154" s="625"/>
      <c r="D154" s="623"/>
      <c r="E154" s="20" t="s">
        <v>62</v>
      </c>
      <c r="F154" s="21">
        <v>1</v>
      </c>
      <c r="G154" s="22" t="s">
        <v>60</v>
      </c>
      <c r="H154" s="27">
        <v>0.15</v>
      </c>
      <c r="I154" s="24">
        <f>SUM(I152:I152)*H154</f>
        <v>783234.9</v>
      </c>
    </row>
    <row r="155" spans="1:9" x14ac:dyDescent="0.25">
      <c r="A155" s="624"/>
      <c r="B155" s="624"/>
      <c r="C155" s="626"/>
      <c r="D155" s="624"/>
      <c r="E155" s="638" t="s">
        <v>48</v>
      </c>
      <c r="F155" s="639"/>
      <c r="G155" s="639"/>
      <c r="H155" s="639"/>
      <c r="I155" s="11">
        <f>SUM(I152:I154)</f>
        <v>6788035.8000000007</v>
      </c>
    </row>
    <row r="156" spans="1:9" x14ac:dyDescent="0.25">
      <c r="A156" s="33" t="s">
        <v>49</v>
      </c>
      <c r="B156" s="33" t="s">
        <v>55</v>
      </c>
      <c r="C156" s="33" t="s">
        <v>50</v>
      </c>
      <c r="D156" s="33" t="s">
        <v>47</v>
      </c>
      <c r="E156" s="33" t="s">
        <v>51</v>
      </c>
      <c r="F156" s="33" t="s">
        <v>52</v>
      </c>
      <c r="G156" s="33" t="s">
        <v>43</v>
      </c>
      <c r="H156" s="33" t="s">
        <v>38</v>
      </c>
      <c r="I156" s="33" t="s">
        <v>63</v>
      </c>
    </row>
    <row r="157" spans="1:9" x14ac:dyDescent="0.25">
      <c r="A157" s="622">
        <v>25</v>
      </c>
      <c r="B157" s="623" t="s">
        <v>259</v>
      </c>
      <c r="C157" s="625" t="s">
        <v>146</v>
      </c>
      <c r="D157" s="623"/>
      <c r="E157" s="35" t="s">
        <v>143</v>
      </c>
      <c r="F157" s="36">
        <v>413</v>
      </c>
      <c r="G157" s="37" t="s">
        <v>141</v>
      </c>
      <c r="H157" s="38">
        <v>8574</v>
      </c>
      <c r="I157" s="39">
        <f>F157*H157</f>
        <v>3541062</v>
      </c>
    </row>
    <row r="158" spans="1:9" x14ac:dyDescent="0.25">
      <c r="A158" s="623"/>
      <c r="B158" s="623"/>
      <c r="C158" s="625"/>
      <c r="D158" s="623"/>
      <c r="E158" s="35" t="s">
        <v>61</v>
      </c>
      <c r="F158" s="36">
        <v>1</v>
      </c>
      <c r="G158" s="37" t="s">
        <v>60</v>
      </c>
      <c r="H158" s="40">
        <v>0.15</v>
      </c>
      <c r="I158" s="39">
        <f>SUM(I157:I157)*H158</f>
        <v>531159.29999999993</v>
      </c>
    </row>
    <row r="159" spans="1:9" x14ac:dyDescent="0.25">
      <c r="A159" s="623"/>
      <c r="B159" s="623"/>
      <c r="C159" s="625"/>
      <c r="D159" s="623"/>
      <c r="E159" s="35" t="s">
        <v>62</v>
      </c>
      <c r="F159" s="36">
        <v>1</v>
      </c>
      <c r="G159" s="37" t="s">
        <v>60</v>
      </c>
      <c r="H159" s="40">
        <v>0.15</v>
      </c>
      <c r="I159" s="39">
        <f>SUM(I157:I157)*H159</f>
        <v>531159.29999999993</v>
      </c>
    </row>
    <row r="160" spans="1:9" x14ac:dyDescent="0.25">
      <c r="A160" s="624"/>
      <c r="B160" s="624"/>
      <c r="C160" s="626"/>
      <c r="D160" s="624"/>
      <c r="E160" s="627" t="s">
        <v>48</v>
      </c>
      <c r="F160" s="628"/>
      <c r="G160" s="628"/>
      <c r="H160" s="628"/>
      <c r="I160" s="41">
        <f>SUM(I157:I159)</f>
        <v>4603380.5999999996</v>
      </c>
    </row>
    <row r="161" spans="1:9" x14ac:dyDescent="0.25">
      <c r="A161" s="33" t="s">
        <v>49</v>
      </c>
      <c r="B161" s="33" t="s">
        <v>55</v>
      </c>
      <c r="C161" s="33" t="s">
        <v>50</v>
      </c>
      <c r="D161" s="33" t="s">
        <v>47</v>
      </c>
      <c r="E161" s="42" t="s">
        <v>51</v>
      </c>
      <c r="F161" s="42" t="s">
        <v>52</v>
      </c>
      <c r="G161" s="42" t="s">
        <v>43</v>
      </c>
      <c r="H161" s="42" t="s">
        <v>38</v>
      </c>
      <c r="I161" s="42" t="s">
        <v>63</v>
      </c>
    </row>
    <row r="162" spans="1:9" x14ac:dyDescent="0.25">
      <c r="A162" s="622">
        <v>26</v>
      </c>
      <c r="B162" s="623" t="s">
        <v>260</v>
      </c>
      <c r="C162" s="625" t="s">
        <v>147</v>
      </c>
      <c r="D162" s="623"/>
      <c r="E162" s="35" t="s">
        <v>144</v>
      </c>
      <c r="F162" s="36">
        <v>588</v>
      </c>
      <c r="G162" s="37" t="s">
        <v>141</v>
      </c>
      <c r="H162" s="38">
        <v>8576</v>
      </c>
      <c r="I162" s="39">
        <f>F162*H162</f>
        <v>5042688</v>
      </c>
    </row>
    <row r="163" spans="1:9" x14ac:dyDescent="0.25">
      <c r="A163" s="623"/>
      <c r="B163" s="623"/>
      <c r="C163" s="625"/>
      <c r="D163" s="623"/>
      <c r="E163" s="35" t="s">
        <v>61</v>
      </c>
      <c r="F163" s="36">
        <v>1</v>
      </c>
      <c r="G163" s="37" t="s">
        <v>60</v>
      </c>
      <c r="H163" s="40">
        <v>0.15</v>
      </c>
      <c r="I163" s="39">
        <f>SUM(I162:I162)*H163</f>
        <v>756403.19999999995</v>
      </c>
    </row>
    <row r="164" spans="1:9" x14ac:dyDescent="0.25">
      <c r="A164" s="623"/>
      <c r="B164" s="623"/>
      <c r="C164" s="625"/>
      <c r="D164" s="623"/>
      <c r="E164" s="35" t="s">
        <v>62</v>
      </c>
      <c r="F164" s="36">
        <v>1</v>
      </c>
      <c r="G164" s="37" t="s">
        <v>60</v>
      </c>
      <c r="H164" s="40">
        <v>0.15</v>
      </c>
      <c r="I164" s="39">
        <f>SUM(I162:I162)*H164</f>
        <v>756403.19999999995</v>
      </c>
    </row>
    <row r="165" spans="1:9" x14ac:dyDescent="0.25">
      <c r="A165" s="624"/>
      <c r="B165" s="624"/>
      <c r="C165" s="626"/>
      <c r="D165" s="624"/>
      <c r="E165" s="627" t="s">
        <v>48</v>
      </c>
      <c r="F165" s="628"/>
      <c r="G165" s="628"/>
      <c r="H165" s="628"/>
      <c r="I165" s="41">
        <f>SUM(I162:I164)</f>
        <v>6555494.4000000004</v>
      </c>
    </row>
    <row r="166" spans="1:9" x14ac:dyDescent="0.25">
      <c r="A166" s="33" t="s">
        <v>49</v>
      </c>
      <c r="B166" s="33" t="s">
        <v>55</v>
      </c>
      <c r="C166" s="33" t="s">
        <v>50</v>
      </c>
      <c r="D166" s="33" t="s">
        <v>47</v>
      </c>
      <c r="E166" s="42" t="s">
        <v>51</v>
      </c>
      <c r="F166" s="42" t="s">
        <v>52</v>
      </c>
      <c r="G166" s="42" t="s">
        <v>43</v>
      </c>
      <c r="H166" s="42" t="s">
        <v>38</v>
      </c>
      <c r="I166" s="42" t="s">
        <v>63</v>
      </c>
    </row>
    <row r="167" spans="1:9" ht="24" x14ac:dyDescent="0.25">
      <c r="A167" s="622">
        <v>27</v>
      </c>
      <c r="B167" s="623" t="s">
        <v>261</v>
      </c>
      <c r="C167" s="625" t="s">
        <v>148</v>
      </c>
      <c r="D167" s="623"/>
      <c r="E167" s="35" t="s">
        <v>166</v>
      </c>
      <c r="F167" s="36">
        <v>688</v>
      </c>
      <c r="G167" s="37" t="s">
        <v>141</v>
      </c>
      <c r="H167" s="38">
        <v>7330</v>
      </c>
      <c r="I167" s="39">
        <f>F167*H167</f>
        <v>5043040</v>
      </c>
    </row>
    <row r="168" spans="1:9" x14ac:dyDescent="0.25">
      <c r="A168" s="623"/>
      <c r="B168" s="623"/>
      <c r="C168" s="625"/>
      <c r="D168" s="623"/>
      <c r="E168" s="35" t="s">
        <v>61</v>
      </c>
      <c r="F168" s="36">
        <v>1</v>
      </c>
      <c r="G168" s="37" t="s">
        <v>60</v>
      </c>
      <c r="H168" s="40">
        <v>0.15</v>
      </c>
      <c r="I168" s="39">
        <f>SUM(I167:I167)*H168</f>
        <v>756456</v>
      </c>
    </row>
    <row r="169" spans="1:9" x14ac:dyDescent="0.25">
      <c r="A169" s="623"/>
      <c r="B169" s="623"/>
      <c r="C169" s="625"/>
      <c r="D169" s="623"/>
      <c r="E169" s="35" t="s">
        <v>62</v>
      </c>
      <c r="F169" s="36">
        <v>1</v>
      </c>
      <c r="G169" s="37" t="s">
        <v>60</v>
      </c>
      <c r="H169" s="40">
        <v>0.15</v>
      </c>
      <c r="I169" s="39">
        <f>SUM(I167:I167)*H169</f>
        <v>756456</v>
      </c>
    </row>
    <row r="170" spans="1:9" x14ac:dyDescent="0.25">
      <c r="A170" s="624"/>
      <c r="B170" s="624"/>
      <c r="C170" s="626"/>
      <c r="D170" s="624"/>
      <c r="E170" s="627" t="s">
        <v>48</v>
      </c>
      <c r="F170" s="628"/>
      <c r="G170" s="628"/>
      <c r="H170" s="628"/>
      <c r="I170" s="41">
        <f>SUM(I167:I169)</f>
        <v>6555952</v>
      </c>
    </row>
    <row r="171" spans="1:9" x14ac:dyDescent="0.25">
      <c r="A171" s="33" t="s">
        <v>49</v>
      </c>
      <c r="B171" s="33" t="s">
        <v>55</v>
      </c>
      <c r="C171" s="33" t="s">
        <v>50</v>
      </c>
      <c r="D171" s="33" t="s">
        <v>47</v>
      </c>
      <c r="E171" s="42" t="s">
        <v>51</v>
      </c>
      <c r="F171" s="42" t="s">
        <v>52</v>
      </c>
      <c r="G171" s="42" t="s">
        <v>43</v>
      </c>
      <c r="H171" s="42" t="s">
        <v>38</v>
      </c>
      <c r="I171" s="42" t="s">
        <v>63</v>
      </c>
    </row>
    <row r="172" spans="1:9" ht="24" x14ac:dyDescent="0.25">
      <c r="A172" s="622">
        <v>28</v>
      </c>
      <c r="B172" s="623" t="s">
        <v>262</v>
      </c>
      <c r="C172" s="625" t="s">
        <v>149</v>
      </c>
      <c r="D172" s="623"/>
      <c r="E172" s="35" t="s">
        <v>167</v>
      </c>
      <c r="F172" s="36">
        <v>882</v>
      </c>
      <c r="G172" s="37" t="s">
        <v>141</v>
      </c>
      <c r="H172" s="38">
        <v>7330</v>
      </c>
      <c r="I172" s="39">
        <f>F172*H172</f>
        <v>6465060</v>
      </c>
    </row>
    <row r="173" spans="1:9" x14ac:dyDescent="0.25">
      <c r="A173" s="623"/>
      <c r="B173" s="623"/>
      <c r="C173" s="625"/>
      <c r="D173" s="623"/>
      <c r="E173" s="35" t="s">
        <v>61</v>
      </c>
      <c r="F173" s="36">
        <v>1</v>
      </c>
      <c r="G173" s="37" t="s">
        <v>60</v>
      </c>
      <c r="H173" s="40">
        <v>0.15</v>
      </c>
      <c r="I173" s="39">
        <f>SUM(I172:I172)*H173</f>
        <v>969759</v>
      </c>
    </row>
    <row r="174" spans="1:9" x14ac:dyDescent="0.25">
      <c r="A174" s="623"/>
      <c r="B174" s="623"/>
      <c r="C174" s="625"/>
      <c r="D174" s="623"/>
      <c r="E174" s="35" t="s">
        <v>62</v>
      </c>
      <c r="F174" s="36">
        <v>1</v>
      </c>
      <c r="G174" s="37" t="s">
        <v>60</v>
      </c>
      <c r="H174" s="40">
        <v>0.15</v>
      </c>
      <c r="I174" s="39">
        <f>SUM(I172:I172)*H174</f>
        <v>969759</v>
      </c>
    </row>
    <row r="175" spans="1:9" x14ac:dyDescent="0.25">
      <c r="A175" s="624"/>
      <c r="B175" s="624"/>
      <c r="C175" s="626"/>
      <c r="D175" s="624"/>
      <c r="E175" s="627" t="s">
        <v>48</v>
      </c>
      <c r="F175" s="628"/>
      <c r="G175" s="628"/>
      <c r="H175" s="628"/>
      <c r="I175" s="41">
        <f>SUM(I172:I174)</f>
        <v>8404578</v>
      </c>
    </row>
    <row r="176" spans="1:9" x14ac:dyDescent="0.25">
      <c r="A176" s="33" t="s">
        <v>49</v>
      </c>
      <c r="B176" s="33" t="s">
        <v>55</v>
      </c>
      <c r="C176" s="33" t="s">
        <v>50</v>
      </c>
      <c r="D176" s="33" t="s">
        <v>47</v>
      </c>
      <c r="E176" s="42" t="s">
        <v>51</v>
      </c>
      <c r="F176" s="42" t="s">
        <v>52</v>
      </c>
      <c r="G176" s="42" t="s">
        <v>43</v>
      </c>
      <c r="H176" s="42" t="s">
        <v>38</v>
      </c>
      <c r="I176" s="42" t="s">
        <v>63</v>
      </c>
    </row>
    <row r="177" spans="1:9" ht="24" x14ac:dyDescent="0.25">
      <c r="A177" s="622">
        <v>29</v>
      </c>
      <c r="B177" s="623" t="s">
        <v>263</v>
      </c>
      <c r="C177" s="625" t="s">
        <v>150</v>
      </c>
      <c r="D177" s="623"/>
      <c r="E177" s="35" t="s">
        <v>168</v>
      </c>
      <c r="F177" s="36">
        <v>775</v>
      </c>
      <c r="G177" s="37" t="s">
        <v>141</v>
      </c>
      <c r="H177" s="38">
        <v>7330</v>
      </c>
      <c r="I177" s="39">
        <f>F177*H177</f>
        <v>5680750</v>
      </c>
    </row>
    <row r="178" spans="1:9" x14ac:dyDescent="0.25">
      <c r="A178" s="623"/>
      <c r="B178" s="623"/>
      <c r="C178" s="625"/>
      <c r="D178" s="623"/>
      <c r="E178" s="35" t="s">
        <v>61</v>
      </c>
      <c r="F178" s="36">
        <v>1</v>
      </c>
      <c r="G178" s="37" t="s">
        <v>60</v>
      </c>
      <c r="H178" s="40">
        <v>0.15</v>
      </c>
      <c r="I178" s="39">
        <f>SUM(I177:I177)*H178</f>
        <v>852112.5</v>
      </c>
    </row>
    <row r="179" spans="1:9" x14ac:dyDescent="0.25">
      <c r="A179" s="623"/>
      <c r="B179" s="623"/>
      <c r="C179" s="625"/>
      <c r="D179" s="623"/>
      <c r="E179" s="35" t="s">
        <v>62</v>
      </c>
      <c r="F179" s="36">
        <v>1</v>
      </c>
      <c r="G179" s="37" t="s">
        <v>60</v>
      </c>
      <c r="H179" s="40">
        <v>0.15</v>
      </c>
      <c r="I179" s="39">
        <f>SUM(I177:I177)*H179</f>
        <v>852112.5</v>
      </c>
    </row>
    <row r="180" spans="1:9" x14ac:dyDescent="0.25">
      <c r="A180" s="624"/>
      <c r="B180" s="624"/>
      <c r="C180" s="626"/>
      <c r="D180" s="624"/>
      <c r="E180" s="627" t="s">
        <v>48</v>
      </c>
      <c r="F180" s="628"/>
      <c r="G180" s="628"/>
      <c r="H180" s="628"/>
      <c r="I180" s="41">
        <f>SUM(I177:I179)</f>
        <v>7384975</v>
      </c>
    </row>
    <row r="181" spans="1:9" x14ac:dyDescent="0.25">
      <c r="A181" s="33" t="s">
        <v>49</v>
      </c>
      <c r="B181" s="33" t="s">
        <v>55</v>
      </c>
      <c r="C181" s="33" t="s">
        <v>50</v>
      </c>
      <c r="D181" s="33" t="s">
        <v>47</v>
      </c>
      <c r="E181" s="42" t="s">
        <v>51</v>
      </c>
      <c r="F181" s="42" t="s">
        <v>52</v>
      </c>
      <c r="G181" s="42" t="s">
        <v>43</v>
      </c>
      <c r="H181" s="42" t="s">
        <v>38</v>
      </c>
      <c r="I181" s="42" t="s">
        <v>63</v>
      </c>
    </row>
    <row r="182" spans="1:9" x14ac:dyDescent="0.25">
      <c r="A182" s="622">
        <v>30</v>
      </c>
      <c r="B182" s="623" t="s">
        <v>264</v>
      </c>
      <c r="C182" s="625" t="s">
        <v>151</v>
      </c>
      <c r="D182" s="623"/>
      <c r="E182" s="35" t="s">
        <v>169</v>
      </c>
      <c r="F182" s="36">
        <v>805</v>
      </c>
      <c r="G182" s="37" t="s">
        <v>141</v>
      </c>
      <c r="H182" s="38">
        <v>7330</v>
      </c>
      <c r="I182" s="39">
        <f>F182*H182</f>
        <v>5900650</v>
      </c>
    </row>
    <row r="183" spans="1:9" x14ac:dyDescent="0.25">
      <c r="A183" s="623"/>
      <c r="B183" s="623"/>
      <c r="C183" s="625"/>
      <c r="D183" s="623"/>
      <c r="E183" s="35" t="s">
        <v>61</v>
      </c>
      <c r="F183" s="36">
        <v>1</v>
      </c>
      <c r="G183" s="37" t="s">
        <v>60</v>
      </c>
      <c r="H183" s="40">
        <v>0.15</v>
      </c>
      <c r="I183" s="39">
        <f>SUM(I182:I182)*H183</f>
        <v>885097.5</v>
      </c>
    </row>
    <row r="184" spans="1:9" x14ac:dyDescent="0.25">
      <c r="A184" s="623"/>
      <c r="B184" s="623"/>
      <c r="C184" s="625"/>
      <c r="D184" s="623"/>
      <c r="E184" s="35" t="s">
        <v>62</v>
      </c>
      <c r="F184" s="36">
        <v>1</v>
      </c>
      <c r="G184" s="37" t="s">
        <v>60</v>
      </c>
      <c r="H184" s="40">
        <v>0.15</v>
      </c>
      <c r="I184" s="39">
        <f>SUM(I182:I182)*H184</f>
        <v>885097.5</v>
      </c>
    </row>
    <row r="185" spans="1:9" x14ac:dyDescent="0.25">
      <c r="A185" s="624"/>
      <c r="B185" s="624"/>
      <c r="C185" s="626"/>
      <c r="D185" s="624"/>
      <c r="E185" s="627" t="s">
        <v>48</v>
      </c>
      <c r="F185" s="628"/>
      <c r="G185" s="628"/>
      <c r="H185" s="628"/>
      <c r="I185" s="41">
        <f>SUM(I182:I184)</f>
        <v>7670845</v>
      </c>
    </row>
    <row r="186" spans="1:9" x14ac:dyDescent="0.25">
      <c r="A186" s="33" t="s">
        <v>49</v>
      </c>
      <c r="B186" s="33" t="s">
        <v>55</v>
      </c>
      <c r="C186" s="33" t="s">
        <v>50</v>
      </c>
      <c r="D186" s="33" t="s">
        <v>47</v>
      </c>
      <c r="E186" s="42" t="s">
        <v>51</v>
      </c>
      <c r="F186" s="42" t="s">
        <v>52</v>
      </c>
      <c r="G186" s="42" t="s">
        <v>43</v>
      </c>
      <c r="H186" s="42" t="s">
        <v>38</v>
      </c>
      <c r="I186" s="42" t="s">
        <v>63</v>
      </c>
    </row>
    <row r="187" spans="1:9" x14ac:dyDescent="0.25">
      <c r="A187" s="622">
        <v>31</v>
      </c>
      <c r="B187" s="623" t="s">
        <v>11</v>
      </c>
      <c r="C187" s="625" t="s">
        <v>152</v>
      </c>
      <c r="D187" s="623"/>
      <c r="E187" s="35" t="s">
        <v>157</v>
      </c>
      <c r="F187" s="36">
        <v>1000</v>
      </c>
      <c r="G187" s="37" t="s">
        <v>141</v>
      </c>
      <c r="H187" s="38">
        <v>7330</v>
      </c>
      <c r="I187" s="39">
        <f>F187*H187</f>
        <v>7330000</v>
      </c>
    </row>
    <row r="188" spans="1:9" x14ac:dyDescent="0.25">
      <c r="A188" s="623"/>
      <c r="B188" s="623"/>
      <c r="C188" s="625"/>
      <c r="D188" s="623"/>
      <c r="E188" s="35" t="s">
        <v>61</v>
      </c>
      <c r="F188" s="36">
        <v>1</v>
      </c>
      <c r="G188" s="37" t="s">
        <v>60</v>
      </c>
      <c r="H188" s="40">
        <v>0.15</v>
      </c>
      <c r="I188" s="39">
        <f>SUM(I187:I187)*H188</f>
        <v>1099500</v>
      </c>
    </row>
    <row r="189" spans="1:9" x14ac:dyDescent="0.25">
      <c r="A189" s="623"/>
      <c r="B189" s="623"/>
      <c r="C189" s="625"/>
      <c r="D189" s="623"/>
      <c r="E189" s="35" t="s">
        <v>62</v>
      </c>
      <c r="F189" s="36">
        <v>1</v>
      </c>
      <c r="G189" s="37" t="s">
        <v>60</v>
      </c>
      <c r="H189" s="40">
        <v>0.15</v>
      </c>
      <c r="I189" s="39">
        <f>SUM(I187:I187)*H189</f>
        <v>1099500</v>
      </c>
    </row>
    <row r="190" spans="1:9" x14ac:dyDescent="0.25">
      <c r="A190" s="624"/>
      <c r="B190" s="624"/>
      <c r="C190" s="626"/>
      <c r="D190" s="624"/>
      <c r="E190" s="627" t="s">
        <v>48</v>
      </c>
      <c r="F190" s="628"/>
      <c r="G190" s="628"/>
      <c r="H190" s="628"/>
      <c r="I190" s="41">
        <f>SUM(I187:I189)</f>
        <v>9529000</v>
      </c>
    </row>
    <row r="191" spans="1:9" x14ac:dyDescent="0.25">
      <c r="A191" s="33" t="s">
        <v>49</v>
      </c>
      <c r="B191" s="33" t="s">
        <v>55</v>
      </c>
      <c r="C191" s="33" t="s">
        <v>50</v>
      </c>
      <c r="D191" s="33" t="s">
        <v>47</v>
      </c>
      <c r="E191" s="42" t="s">
        <v>51</v>
      </c>
      <c r="F191" s="42" t="s">
        <v>52</v>
      </c>
      <c r="G191" s="42" t="s">
        <v>43</v>
      </c>
      <c r="H191" s="42" t="s">
        <v>38</v>
      </c>
      <c r="I191" s="42" t="s">
        <v>63</v>
      </c>
    </row>
    <row r="192" spans="1:9" x14ac:dyDescent="0.25">
      <c r="A192" s="622">
        <v>32</v>
      </c>
      <c r="B192" s="623" t="s">
        <v>153</v>
      </c>
      <c r="C192" s="625" t="s">
        <v>154</v>
      </c>
      <c r="D192" s="623"/>
      <c r="E192" s="35" t="s">
        <v>158</v>
      </c>
      <c r="F192" s="36">
        <v>550</v>
      </c>
      <c r="G192" s="37" t="s">
        <v>141</v>
      </c>
      <c r="H192" s="38">
        <v>8574</v>
      </c>
      <c r="I192" s="39">
        <f>F192*H192</f>
        <v>4715700</v>
      </c>
    </row>
    <row r="193" spans="1:9" x14ac:dyDescent="0.25">
      <c r="A193" s="623"/>
      <c r="B193" s="623"/>
      <c r="C193" s="625"/>
      <c r="D193" s="623"/>
      <c r="E193" s="35" t="s">
        <v>61</v>
      </c>
      <c r="F193" s="36">
        <v>1</v>
      </c>
      <c r="G193" s="37" t="s">
        <v>60</v>
      </c>
      <c r="H193" s="40">
        <v>0.15</v>
      </c>
      <c r="I193" s="39">
        <f>SUM(I192:I192)*H193</f>
        <v>707355</v>
      </c>
    </row>
    <row r="194" spans="1:9" x14ac:dyDescent="0.25">
      <c r="A194" s="623"/>
      <c r="B194" s="623"/>
      <c r="C194" s="625"/>
      <c r="D194" s="623"/>
      <c r="E194" s="35" t="s">
        <v>62</v>
      </c>
      <c r="F194" s="36">
        <v>1</v>
      </c>
      <c r="G194" s="37" t="s">
        <v>60</v>
      </c>
      <c r="H194" s="40">
        <v>0.15</v>
      </c>
      <c r="I194" s="39">
        <f>SUM(I192:I192)*H194</f>
        <v>707355</v>
      </c>
    </row>
    <row r="195" spans="1:9" x14ac:dyDescent="0.25">
      <c r="A195" s="624"/>
      <c r="B195" s="624"/>
      <c r="C195" s="626"/>
      <c r="D195" s="624"/>
      <c r="E195" s="627" t="s">
        <v>48</v>
      </c>
      <c r="F195" s="628"/>
      <c r="G195" s="628"/>
      <c r="H195" s="628"/>
      <c r="I195" s="41">
        <f>SUM(I192:I194)</f>
        <v>6130410</v>
      </c>
    </row>
    <row r="196" spans="1:9" x14ac:dyDescent="0.25">
      <c r="A196" s="33" t="s">
        <v>49</v>
      </c>
      <c r="B196" s="33" t="s">
        <v>55</v>
      </c>
      <c r="C196" s="33" t="s">
        <v>50</v>
      </c>
      <c r="D196" s="33" t="s">
        <v>47</v>
      </c>
      <c r="E196" s="42" t="s">
        <v>51</v>
      </c>
      <c r="F196" s="42" t="s">
        <v>52</v>
      </c>
      <c r="G196" s="42" t="s">
        <v>43</v>
      </c>
      <c r="H196" s="42" t="s">
        <v>38</v>
      </c>
      <c r="I196" s="42" t="s">
        <v>63</v>
      </c>
    </row>
    <row r="197" spans="1:9" x14ac:dyDescent="0.25">
      <c r="A197" s="622">
        <v>33</v>
      </c>
      <c r="B197" s="623" t="s">
        <v>265</v>
      </c>
      <c r="C197" s="625" t="s">
        <v>155</v>
      </c>
      <c r="D197" s="623"/>
      <c r="E197" s="35" t="s">
        <v>159</v>
      </c>
      <c r="F197" s="36">
        <v>436</v>
      </c>
      <c r="G197" s="37" t="s">
        <v>141</v>
      </c>
      <c r="H197" s="38">
        <v>8574</v>
      </c>
      <c r="I197" s="39">
        <f>F197*H197</f>
        <v>3738264</v>
      </c>
    </row>
    <row r="198" spans="1:9" x14ac:dyDescent="0.25">
      <c r="A198" s="623"/>
      <c r="B198" s="623"/>
      <c r="C198" s="625"/>
      <c r="D198" s="623"/>
      <c r="E198" s="35" t="s">
        <v>61</v>
      </c>
      <c r="F198" s="36">
        <v>1</v>
      </c>
      <c r="G198" s="37" t="s">
        <v>60</v>
      </c>
      <c r="H198" s="40">
        <v>0.15</v>
      </c>
      <c r="I198" s="39">
        <f>SUM(I197:I197)*H198</f>
        <v>560739.6</v>
      </c>
    </row>
    <row r="199" spans="1:9" x14ac:dyDescent="0.25">
      <c r="A199" s="623"/>
      <c r="B199" s="623"/>
      <c r="C199" s="625"/>
      <c r="D199" s="623"/>
      <c r="E199" s="35" t="s">
        <v>62</v>
      </c>
      <c r="F199" s="36">
        <v>1</v>
      </c>
      <c r="G199" s="37" t="s">
        <v>60</v>
      </c>
      <c r="H199" s="40">
        <v>0.15</v>
      </c>
      <c r="I199" s="39">
        <f>SUM(I197:I197)*H199</f>
        <v>560739.6</v>
      </c>
    </row>
    <row r="200" spans="1:9" x14ac:dyDescent="0.25">
      <c r="A200" s="624"/>
      <c r="B200" s="624"/>
      <c r="C200" s="626"/>
      <c r="D200" s="624"/>
      <c r="E200" s="627" t="s">
        <v>48</v>
      </c>
      <c r="F200" s="628"/>
      <c r="G200" s="628"/>
      <c r="H200" s="628"/>
      <c r="I200" s="41">
        <f>SUM(I197:I199)</f>
        <v>4859743.1999999993</v>
      </c>
    </row>
    <row r="201" spans="1:9" x14ac:dyDescent="0.25">
      <c r="A201" s="33" t="s">
        <v>49</v>
      </c>
      <c r="B201" s="33" t="s">
        <v>55</v>
      </c>
      <c r="C201" s="33" t="s">
        <v>50</v>
      </c>
      <c r="D201" s="33" t="s">
        <v>47</v>
      </c>
      <c r="E201" s="42" t="s">
        <v>51</v>
      </c>
      <c r="F201" s="42" t="s">
        <v>52</v>
      </c>
      <c r="G201" s="42" t="s">
        <v>43</v>
      </c>
      <c r="H201" s="42" t="s">
        <v>38</v>
      </c>
      <c r="I201" s="42" t="s">
        <v>63</v>
      </c>
    </row>
    <row r="202" spans="1:9" x14ac:dyDescent="0.25">
      <c r="A202" s="622">
        <v>34</v>
      </c>
      <c r="B202" s="623" t="s">
        <v>266</v>
      </c>
      <c r="C202" s="625" t="s">
        <v>156</v>
      </c>
      <c r="D202" s="623"/>
      <c r="E202" s="35" t="s">
        <v>160</v>
      </c>
      <c r="F202" s="36">
        <v>414</v>
      </c>
      <c r="G202" s="37" t="s">
        <v>141</v>
      </c>
      <c r="H202" s="38">
        <v>8574</v>
      </c>
      <c r="I202" s="39">
        <f>F202*H202</f>
        <v>3549636</v>
      </c>
    </row>
    <row r="203" spans="1:9" x14ac:dyDescent="0.25">
      <c r="A203" s="623"/>
      <c r="B203" s="623"/>
      <c r="C203" s="625"/>
      <c r="D203" s="623"/>
      <c r="E203" s="35" t="s">
        <v>61</v>
      </c>
      <c r="F203" s="36">
        <v>1</v>
      </c>
      <c r="G203" s="37" t="s">
        <v>60</v>
      </c>
      <c r="H203" s="40">
        <v>0.15</v>
      </c>
      <c r="I203" s="39">
        <f>SUM(I202:I202)*H203</f>
        <v>532445.4</v>
      </c>
    </row>
    <row r="204" spans="1:9" x14ac:dyDescent="0.25">
      <c r="A204" s="623"/>
      <c r="B204" s="623"/>
      <c r="C204" s="625"/>
      <c r="D204" s="623"/>
      <c r="E204" s="35" t="s">
        <v>62</v>
      </c>
      <c r="F204" s="36">
        <v>1</v>
      </c>
      <c r="G204" s="37" t="s">
        <v>60</v>
      </c>
      <c r="H204" s="40">
        <v>0.15</v>
      </c>
      <c r="I204" s="39">
        <f>SUM(I202:I202)*H204</f>
        <v>532445.4</v>
      </c>
    </row>
    <row r="205" spans="1:9" x14ac:dyDescent="0.25">
      <c r="A205" s="624"/>
      <c r="B205" s="624"/>
      <c r="C205" s="626"/>
      <c r="D205" s="624"/>
      <c r="E205" s="627" t="s">
        <v>48</v>
      </c>
      <c r="F205" s="628"/>
      <c r="G205" s="628"/>
      <c r="H205" s="628"/>
      <c r="I205" s="41">
        <f>SUM(I202:I204)</f>
        <v>4614526.8</v>
      </c>
    </row>
    <row r="206" spans="1:9" x14ac:dyDescent="0.25">
      <c r="A206" s="33" t="s">
        <v>49</v>
      </c>
      <c r="B206" s="33" t="s">
        <v>55</v>
      </c>
      <c r="C206" s="33" t="s">
        <v>50</v>
      </c>
      <c r="D206" s="33" t="s">
        <v>47</v>
      </c>
      <c r="E206" s="42" t="s">
        <v>51</v>
      </c>
      <c r="F206" s="42" t="s">
        <v>52</v>
      </c>
      <c r="G206" s="42" t="s">
        <v>43</v>
      </c>
      <c r="H206" s="42" t="s">
        <v>38</v>
      </c>
      <c r="I206" s="42" t="s">
        <v>63</v>
      </c>
    </row>
    <row r="207" spans="1:9" x14ac:dyDescent="0.25">
      <c r="A207" s="622">
        <v>35</v>
      </c>
      <c r="B207" s="623" t="s">
        <v>12</v>
      </c>
      <c r="C207" s="625" t="s">
        <v>161</v>
      </c>
      <c r="D207" s="623"/>
      <c r="E207" s="35" t="s">
        <v>162</v>
      </c>
      <c r="F207" s="36">
        <v>500</v>
      </c>
      <c r="G207" s="37" t="s">
        <v>141</v>
      </c>
      <c r="H207" s="38">
        <v>8574</v>
      </c>
      <c r="I207" s="39">
        <f>F207*H207</f>
        <v>4287000</v>
      </c>
    </row>
    <row r="208" spans="1:9" x14ac:dyDescent="0.25">
      <c r="A208" s="623"/>
      <c r="B208" s="623"/>
      <c r="C208" s="625"/>
      <c r="D208" s="623"/>
      <c r="E208" s="35" t="s">
        <v>61</v>
      </c>
      <c r="F208" s="36">
        <v>1</v>
      </c>
      <c r="G208" s="37" t="s">
        <v>60</v>
      </c>
      <c r="H208" s="40">
        <v>0.15</v>
      </c>
      <c r="I208" s="39">
        <f>SUM(I207:I207)*H208</f>
        <v>643050</v>
      </c>
    </row>
    <row r="209" spans="1:9" x14ac:dyDescent="0.25">
      <c r="A209" s="623"/>
      <c r="B209" s="623"/>
      <c r="C209" s="625"/>
      <c r="D209" s="623"/>
      <c r="E209" s="35" t="s">
        <v>62</v>
      </c>
      <c r="F209" s="36">
        <v>1</v>
      </c>
      <c r="G209" s="37" t="s">
        <v>60</v>
      </c>
      <c r="H209" s="40">
        <v>0.15</v>
      </c>
      <c r="I209" s="39">
        <f>SUM(I207:I207)*H209</f>
        <v>643050</v>
      </c>
    </row>
    <row r="210" spans="1:9" x14ac:dyDescent="0.25">
      <c r="A210" s="624"/>
      <c r="B210" s="624"/>
      <c r="C210" s="626"/>
      <c r="D210" s="624"/>
      <c r="E210" s="627" t="s">
        <v>48</v>
      </c>
      <c r="F210" s="628"/>
      <c r="G210" s="628"/>
      <c r="H210" s="628"/>
      <c r="I210" s="41">
        <f>SUM(I207:I209)</f>
        <v>5573100</v>
      </c>
    </row>
    <row r="211" spans="1:9" x14ac:dyDescent="0.25">
      <c r="A211" s="33" t="s">
        <v>49</v>
      </c>
      <c r="B211" s="33" t="s">
        <v>55</v>
      </c>
      <c r="C211" s="33" t="s">
        <v>50</v>
      </c>
      <c r="D211" s="33" t="s">
        <v>47</v>
      </c>
      <c r="E211" s="42" t="s">
        <v>51</v>
      </c>
      <c r="F211" s="42" t="s">
        <v>52</v>
      </c>
      <c r="G211" s="42" t="s">
        <v>43</v>
      </c>
      <c r="H211" s="42" t="s">
        <v>38</v>
      </c>
      <c r="I211" s="42" t="s">
        <v>63</v>
      </c>
    </row>
    <row r="212" spans="1:9" x14ac:dyDescent="0.25">
      <c r="A212" s="622">
        <v>36</v>
      </c>
      <c r="B212" s="623" t="s">
        <v>13</v>
      </c>
      <c r="C212" s="625" t="s">
        <v>163</v>
      </c>
      <c r="D212" s="623"/>
      <c r="E212" s="35" t="s">
        <v>164</v>
      </c>
      <c r="F212" s="36">
        <v>550</v>
      </c>
      <c r="G212" s="37" t="s">
        <v>141</v>
      </c>
      <c r="H212" s="38">
        <v>8574</v>
      </c>
      <c r="I212" s="39">
        <f>F212*H212</f>
        <v>4715700</v>
      </c>
    </row>
    <row r="213" spans="1:9" x14ac:dyDescent="0.25">
      <c r="A213" s="623"/>
      <c r="B213" s="623"/>
      <c r="C213" s="625"/>
      <c r="D213" s="623"/>
      <c r="E213" s="35" t="s">
        <v>61</v>
      </c>
      <c r="F213" s="36">
        <v>1</v>
      </c>
      <c r="G213" s="37" t="s">
        <v>60</v>
      </c>
      <c r="H213" s="40">
        <v>0.15</v>
      </c>
      <c r="I213" s="39">
        <f>SUM(I212:I212)*H213</f>
        <v>707355</v>
      </c>
    </row>
    <row r="214" spans="1:9" x14ac:dyDescent="0.25">
      <c r="A214" s="623"/>
      <c r="B214" s="623"/>
      <c r="C214" s="625"/>
      <c r="D214" s="623"/>
      <c r="E214" s="35" t="s">
        <v>62</v>
      </c>
      <c r="F214" s="36">
        <v>1</v>
      </c>
      <c r="G214" s="37" t="s">
        <v>60</v>
      </c>
      <c r="H214" s="40">
        <v>0.15</v>
      </c>
      <c r="I214" s="39">
        <f>SUM(I212:I212)*H214</f>
        <v>707355</v>
      </c>
    </row>
    <row r="215" spans="1:9" x14ac:dyDescent="0.25">
      <c r="A215" s="624"/>
      <c r="B215" s="624"/>
      <c r="C215" s="626"/>
      <c r="D215" s="624"/>
      <c r="E215" s="627" t="s">
        <v>48</v>
      </c>
      <c r="F215" s="628"/>
      <c r="G215" s="628"/>
      <c r="H215" s="628"/>
      <c r="I215" s="41">
        <f>SUM(I212:I214)</f>
        <v>6130410</v>
      </c>
    </row>
    <row r="216" spans="1:9" x14ac:dyDescent="0.25">
      <c r="A216" s="33" t="s">
        <v>49</v>
      </c>
      <c r="B216" s="33" t="s">
        <v>55</v>
      </c>
      <c r="C216" s="33" t="s">
        <v>50</v>
      </c>
      <c r="D216" s="33" t="s">
        <v>47</v>
      </c>
      <c r="E216" s="42" t="s">
        <v>51</v>
      </c>
      <c r="F216" s="42" t="s">
        <v>52</v>
      </c>
      <c r="G216" s="42" t="s">
        <v>43</v>
      </c>
      <c r="H216" s="42" t="s">
        <v>38</v>
      </c>
      <c r="I216" s="42" t="s">
        <v>63</v>
      </c>
    </row>
    <row r="217" spans="1:9" x14ac:dyDescent="0.25">
      <c r="A217" s="622">
        <v>37</v>
      </c>
      <c r="B217" s="623" t="s">
        <v>14</v>
      </c>
      <c r="C217" s="625" t="s">
        <v>165</v>
      </c>
      <c r="D217" s="623"/>
      <c r="E217" s="35" t="s">
        <v>37</v>
      </c>
      <c r="F217" s="36">
        <v>320</v>
      </c>
      <c r="G217" s="37" t="s">
        <v>141</v>
      </c>
      <c r="H217" s="38">
        <v>8574</v>
      </c>
      <c r="I217" s="39">
        <f>F217*H217</f>
        <v>2743680</v>
      </c>
    </row>
    <row r="218" spans="1:9" x14ac:dyDescent="0.25">
      <c r="A218" s="623"/>
      <c r="B218" s="623"/>
      <c r="C218" s="625"/>
      <c r="D218" s="623"/>
      <c r="E218" s="35" t="s">
        <v>61</v>
      </c>
      <c r="F218" s="36">
        <v>1</v>
      </c>
      <c r="G218" s="37" t="s">
        <v>60</v>
      </c>
      <c r="H218" s="40">
        <v>0.15</v>
      </c>
      <c r="I218" s="39">
        <f>SUM(I217:I217)*H218</f>
        <v>411552</v>
      </c>
    </row>
    <row r="219" spans="1:9" x14ac:dyDescent="0.25">
      <c r="A219" s="623"/>
      <c r="B219" s="623"/>
      <c r="C219" s="625"/>
      <c r="D219" s="623"/>
      <c r="E219" s="35" t="s">
        <v>62</v>
      </c>
      <c r="F219" s="36">
        <v>1</v>
      </c>
      <c r="G219" s="37" t="s">
        <v>60</v>
      </c>
      <c r="H219" s="40">
        <v>0.15</v>
      </c>
      <c r="I219" s="39">
        <f>SUM(I217:I217)*H219</f>
        <v>411552</v>
      </c>
    </row>
    <row r="220" spans="1:9" x14ac:dyDescent="0.25">
      <c r="A220" s="624"/>
      <c r="B220" s="624"/>
      <c r="C220" s="626"/>
      <c r="D220" s="624"/>
      <c r="E220" s="627" t="s">
        <v>48</v>
      </c>
      <c r="F220" s="628"/>
      <c r="G220" s="628"/>
      <c r="H220" s="628"/>
      <c r="I220" s="41">
        <f>SUM(I217:I219)</f>
        <v>3566784</v>
      </c>
    </row>
    <row r="221" spans="1:9" x14ac:dyDescent="0.25">
      <c r="A221" s="632" t="s">
        <v>15</v>
      </c>
      <c r="B221" s="633"/>
      <c r="C221" s="633"/>
      <c r="D221" s="633"/>
      <c r="E221" s="633"/>
      <c r="F221" s="633"/>
      <c r="G221" s="633"/>
      <c r="H221" s="633"/>
      <c r="I221" s="634"/>
    </row>
    <row r="222" spans="1:9" x14ac:dyDescent="0.25">
      <c r="A222" s="33" t="s">
        <v>49</v>
      </c>
      <c r="B222" s="33" t="s">
        <v>55</v>
      </c>
      <c r="C222" s="33" t="s">
        <v>50</v>
      </c>
      <c r="D222" s="33" t="s">
        <v>47</v>
      </c>
      <c r="E222" s="42" t="s">
        <v>51</v>
      </c>
      <c r="F222" s="42" t="s">
        <v>52</v>
      </c>
      <c r="G222" s="42" t="s">
        <v>43</v>
      </c>
      <c r="H222" s="42" t="s">
        <v>38</v>
      </c>
      <c r="I222" s="42" t="s">
        <v>63</v>
      </c>
    </row>
    <row r="223" spans="1:9" x14ac:dyDescent="0.25">
      <c r="A223" s="622">
        <v>38</v>
      </c>
      <c r="B223" s="623" t="s">
        <v>16</v>
      </c>
      <c r="C223" s="625" t="s">
        <v>174</v>
      </c>
      <c r="D223" s="623"/>
      <c r="E223" s="35" t="s">
        <v>177</v>
      </c>
      <c r="F223" s="36">
        <v>578</v>
      </c>
      <c r="G223" s="37" t="s">
        <v>141</v>
      </c>
      <c r="H223" s="38">
        <v>8634</v>
      </c>
      <c r="I223" s="39">
        <f>F223*H223</f>
        <v>4990452</v>
      </c>
    </row>
    <row r="224" spans="1:9" x14ac:dyDescent="0.25">
      <c r="A224" s="623"/>
      <c r="B224" s="623"/>
      <c r="C224" s="625"/>
      <c r="D224" s="623"/>
      <c r="E224" s="35" t="s">
        <v>61</v>
      </c>
      <c r="F224" s="36">
        <v>1</v>
      </c>
      <c r="G224" s="37" t="s">
        <v>60</v>
      </c>
      <c r="H224" s="40">
        <v>0.15</v>
      </c>
      <c r="I224" s="39">
        <f>SUM(I223:I223)*H224</f>
        <v>748567.79999999993</v>
      </c>
    </row>
    <row r="225" spans="1:9" x14ac:dyDescent="0.25">
      <c r="A225" s="623"/>
      <c r="B225" s="623"/>
      <c r="C225" s="625"/>
      <c r="D225" s="623"/>
      <c r="E225" s="35" t="s">
        <v>62</v>
      </c>
      <c r="F225" s="36">
        <v>1</v>
      </c>
      <c r="G225" s="37" t="s">
        <v>60</v>
      </c>
      <c r="H225" s="40">
        <v>0.15</v>
      </c>
      <c r="I225" s="39">
        <f>SUM(I223:I223)*H225</f>
        <v>748567.79999999993</v>
      </c>
    </row>
    <row r="226" spans="1:9" x14ac:dyDescent="0.25">
      <c r="A226" s="624"/>
      <c r="B226" s="624"/>
      <c r="C226" s="626"/>
      <c r="D226" s="624"/>
      <c r="E226" s="627" t="s">
        <v>48</v>
      </c>
      <c r="F226" s="628"/>
      <c r="G226" s="628"/>
      <c r="H226" s="628"/>
      <c r="I226" s="41">
        <f>SUM(I223:I225)</f>
        <v>6487587.5999999996</v>
      </c>
    </row>
    <row r="227" spans="1:9" x14ac:dyDescent="0.25">
      <c r="A227" s="33" t="s">
        <v>49</v>
      </c>
      <c r="B227" s="33" t="s">
        <v>55</v>
      </c>
      <c r="C227" s="33" t="s">
        <v>50</v>
      </c>
      <c r="D227" s="33" t="s">
        <v>47</v>
      </c>
      <c r="E227" s="42" t="s">
        <v>51</v>
      </c>
      <c r="F227" s="42" t="s">
        <v>52</v>
      </c>
      <c r="G227" s="42" t="s">
        <v>43</v>
      </c>
      <c r="H227" s="42" t="s">
        <v>38</v>
      </c>
      <c r="I227" s="42" t="s">
        <v>63</v>
      </c>
    </row>
    <row r="228" spans="1:9" x14ac:dyDescent="0.25">
      <c r="A228" s="622">
        <v>39</v>
      </c>
      <c r="B228" s="623" t="s">
        <v>176</v>
      </c>
      <c r="C228" s="625" t="s">
        <v>175</v>
      </c>
      <c r="D228" s="623"/>
      <c r="E228" s="35" t="s">
        <v>178</v>
      </c>
      <c r="F228" s="36">
        <v>380</v>
      </c>
      <c r="G228" s="37" t="s">
        <v>141</v>
      </c>
      <c r="H228" s="38">
        <v>8634</v>
      </c>
      <c r="I228" s="39">
        <f>F228*H228</f>
        <v>3280920</v>
      </c>
    </row>
    <row r="229" spans="1:9" x14ac:dyDescent="0.25">
      <c r="A229" s="623"/>
      <c r="B229" s="623"/>
      <c r="C229" s="625"/>
      <c r="D229" s="623"/>
      <c r="E229" s="35" t="s">
        <v>61</v>
      </c>
      <c r="F229" s="36">
        <v>1</v>
      </c>
      <c r="G229" s="37" t="s">
        <v>60</v>
      </c>
      <c r="H229" s="40">
        <v>0.15</v>
      </c>
      <c r="I229" s="39">
        <f>SUM(I228:I228)*H229</f>
        <v>492138</v>
      </c>
    </row>
    <row r="230" spans="1:9" x14ac:dyDescent="0.25">
      <c r="A230" s="623"/>
      <c r="B230" s="623"/>
      <c r="C230" s="625"/>
      <c r="D230" s="623"/>
      <c r="E230" s="35" t="s">
        <v>62</v>
      </c>
      <c r="F230" s="36">
        <v>1</v>
      </c>
      <c r="G230" s="37" t="s">
        <v>60</v>
      </c>
      <c r="H230" s="40">
        <v>0.15</v>
      </c>
      <c r="I230" s="39">
        <f>SUM(I228:I228)*H230</f>
        <v>492138</v>
      </c>
    </row>
    <row r="231" spans="1:9" x14ac:dyDescent="0.25">
      <c r="A231" s="624"/>
      <c r="B231" s="624"/>
      <c r="C231" s="626"/>
      <c r="D231" s="624"/>
      <c r="E231" s="627" t="s">
        <v>48</v>
      </c>
      <c r="F231" s="628"/>
      <c r="G231" s="628"/>
      <c r="H231" s="628"/>
      <c r="I231" s="41">
        <f>SUM(I228:I230)</f>
        <v>4265196</v>
      </c>
    </row>
    <row r="232" spans="1:9" x14ac:dyDescent="0.25">
      <c r="A232" s="33" t="s">
        <v>49</v>
      </c>
      <c r="B232" s="33" t="s">
        <v>55</v>
      </c>
      <c r="C232" s="33" t="s">
        <v>50</v>
      </c>
      <c r="D232" s="33" t="s">
        <v>47</v>
      </c>
      <c r="E232" s="42" t="s">
        <v>51</v>
      </c>
      <c r="F232" s="42" t="s">
        <v>52</v>
      </c>
      <c r="G232" s="42" t="s">
        <v>43</v>
      </c>
      <c r="H232" s="42" t="s">
        <v>38</v>
      </c>
      <c r="I232" s="42" t="s">
        <v>63</v>
      </c>
    </row>
    <row r="233" spans="1:9" x14ac:dyDescent="0.25">
      <c r="A233" s="622">
        <v>40</v>
      </c>
      <c r="B233" s="623" t="s">
        <v>180</v>
      </c>
      <c r="C233" s="625" t="s">
        <v>179</v>
      </c>
      <c r="D233" s="623"/>
      <c r="E233" s="35" t="s">
        <v>181</v>
      </c>
      <c r="F233" s="36">
        <v>132</v>
      </c>
      <c r="G233" s="37" t="s">
        <v>141</v>
      </c>
      <c r="H233" s="38">
        <v>8634</v>
      </c>
      <c r="I233" s="39">
        <f>F233*H233</f>
        <v>1139688</v>
      </c>
    </row>
    <row r="234" spans="1:9" x14ac:dyDescent="0.25">
      <c r="A234" s="623"/>
      <c r="B234" s="623"/>
      <c r="C234" s="625"/>
      <c r="D234" s="623"/>
      <c r="E234" s="35" t="s">
        <v>61</v>
      </c>
      <c r="F234" s="36">
        <v>1</v>
      </c>
      <c r="G234" s="37" t="s">
        <v>60</v>
      </c>
      <c r="H234" s="40">
        <v>0.15</v>
      </c>
      <c r="I234" s="39">
        <f>SUM(I233:I233)*H234</f>
        <v>170953.19999999998</v>
      </c>
    </row>
    <row r="235" spans="1:9" x14ac:dyDescent="0.25">
      <c r="A235" s="623"/>
      <c r="B235" s="623"/>
      <c r="C235" s="625"/>
      <c r="D235" s="623"/>
      <c r="E235" s="35" t="s">
        <v>62</v>
      </c>
      <c r="F235" s="36">
        <v>1</v>
      </c>
      <c r="G235" s="37" t="s">
        <v>60</v>
      </c>
      <c r="H235" s="40">
        <v>0.15</v>
      </c>
      <c r="I235" s="39">
        <f>SUM(I233:I233)*H235</f>
        <v>170953.19999999998</v>
      </c>
    </row>
    <row r="236" spans="1:9" x14ac:dyDescent="0.25">
      <c r="A236" s="624"/>
      <c r="B236" s="624"/>
      <c r="C236" s="626"/>
      <c r="D236" s="624"/>
      <c r="E236" s="627" t="s">
        <v>48</v>
      </c>
      <c r="F236" s="628"/>
      <c r="G236" s="628"/>
      <c r="H236" s="628"/>
      <c r="I236" s="41">
        <f>SUM(I233:I235)</f>
        <v>1481594.4</v>
      </c>
    </row>
    <row r="237" spans="1:9" x14ac:dyDescent="0.25">
      <c r="A237" s="33" t="s">
        <v>49</v>
      </c>
      <c r="B237" s="33" t="s">
        <v>55</v>
      </c>
      <c r="C237" s="33" t="s">
        <v>50</v>
      </c>
      <c r="D237" s="33" t="s">
        <v>47</v>
      </c>
      <c r="E237" s="42" t="s">
        <v>51</v>
      </c>
      <c r="F237" s="42" t="s">
        <v>52</v>
      </c>
      <c r="G237" s="42" t="s">
        <v>43</v>
      </c>
      <c r="H237" s="42" t="s">
        <v>38</v>
      </c>
      <c r="I237" s="42" t="s">
        <v>63</v>
      </c>
    </row>
    <row r="238" spans="1:9" x14ac:dyDescent="0.25">
      <c r="A238" s="622">
        <v>41</v>
      </c>
      <c r="B238" s="623" t="s">
        <v>183</v>
      </c>
      <c r="C238" s="625" t="s">
        <v>182</v>
      </c>
      <c r="D238" s="623"/>
      <c r="E238" s="35" t="s">
        <v>184</v>
      </c>
      <c r="F238" s="36">
        <v>793</v>
      </c>
      <c r="G238" s="37" t="s">
        <v>141</v>
      </c>
      <c r="H238" s="38">
        <v>7294</v>
      </c>
      <c r="I238" s="39">
        <f>F238*H238</f>
        <v>5784142</v>
      </c>
    </row>
    <row r="239" spans="1:9" x14ac:dyDescent="0.25">
      <c r="A239" s="623"/>
      <c r="B239" s="623"/>
      <c r="C239" s="625"/>
      <c r="D239" s="623"/>
      <c r="E239" s="35" t="s">
        <v>61</v>
      </c>
      <c r="F239" s="36">
        <v>-151.833333333333</v>
      </c>
      <c r="G239" s="37" t="s">
        <v>60</v>
      </c>
      <c r="H239" s="40">
        <v>0.15</v>
      </c>
      <c r="I239" s="39">
        <f>SUM(I238:I238)*H239</f>
        <v>867621.29999999993</v>
      </c>
    </row>
    <row r="240" spans="1:9" x14ac:dyDescent="0.25">
      <c r="A240" s="623"/>
      <c r="B240" s="623"/>
      <c r="C240" s="625"/>
      <c r="D240" s="623"/>
      <c r="E240" s="35" t="s">
        <v>62</v>
      </c>
      <c r="F240" s="36">
        <v>-217.333333333333</v>
      </c>
      <c r="G240" s="37" t="s">
        <v>60</v>
      </c>
      <c r="H240" s="40">
        <v>0.15</v>
      </c>
      <c r="I240" s="39">
        <f>SUM(I238:I238)*H240</f>
        <v>867621.29999999993</v>
      </c>
    </row>
    <row r="241" spans="1:9" x14ac:dyDescent="0.25">
      <c r="A241" s="624"/>
      <c r="B241" s="624"/>
      <c r="C241" s="626"/>
      <c r="D241" s="624"/>
      <c r="E241" s="627" t="s">
        <v>48</v>
      </c>
      <c r="F241" s="628"/>
      <c r="G241" s="628"/>
      <c r="H241" s="628"/>
      <c r="I241" s="41">
        <f>SUM(I238:I240)</f>
        <v>7519384.5999999996</v>
      </c>
    </row>
    <row r="242" spans="1:9" x14ac:dyDescent="0.25">
      <c r="A242" s="33" t="s">
        <v>49</v>
      </c>
      <c r="B242" s="33" t="s">
        <v>55</v>
      </c>
      <c r="C242" s="33" t="s">
        <v>50</v>
      </c>
      <c r="D242" s="33" t="s">
        <v>47</v>
      </c>
      <c r="E242" s="42" t="s">
        <v>51</v>
      </c>
      <c r="F242" s="42" t="s">
        <v>52</v>
      </c>
      <c r="G242" s="42" t="s">
        <v>43</v>
      </c>
      <c r="H242" s="42" t="s">
        <v>38</v>
      </c>
      <c r="I242" s="42" t="s">
        <v>63</v>
      </c>
    </row>
    <row r="243" spans="1:9" x14ac:dyDescent="0.25">
      <c r="A243" s="622">
        <v>42</v>
      </c>
      <c r="B243" s="623" t="s">
        <v>186</v>
      </c>
      <c r="C243" s="625" t="s">
        <v>185</v>
      </c>
      <c r="D243" s="623"/>
      <c r="E243" s="35" t="s">
        <v>189</v>
      </c>
      <c r="F243" s="36">
        <v>877</v>
      </c>
      <c r="G243" s="37" t="s">
        <v>141</v>
      </c>
      <c r="H243" s="38">
        <v>7294</v>
      </c>
      <c r="I243" s="39">
        <f>F243*H243</f>
        <v>6396838</v>
      </c>
    </row>
    <row r="244" spans="1:9" x14ac:dyDescent="0.25">
      <c r="A244" s="623"/>
      <c r="B244" s="623"/>
      <c r="C244" s="625"/>
      <c r="D244" s="623"/>
      <c r="E244" s="35" t="s">
        <v>61</v>
      </c>
      <c r="F244" s="36">
        <v>1</v>
      </c>
      <c r="G244" s="37" t="s">
        <v>60</v>
      </c>
      <c r="H244" s="40">
        <v>0.15</v>
      </c>
      <c r="I244" s="39">
        <f>SUM(I243:I243)*H244</f>
        <v>959525.7</v>
      </c>
    </row>
    <row r="245" spans="1:9" x14ac:dyDescent="0.25">
      <c r="A245" s="623"/>
      <c r="B245" s="623"/>
      <c r="C245" s="625"/>
      <c r="D245" s="623"/>
      <c r="E245" s="35" t="s">
        <v>62</v>
      </c>
      <c r="F245" s="36">
        <v>1</v>
      </c>
      <c r="G245" s="37" t="s">
        <v>60</v>
      </c>
      <c r="H245" s="40">
        <v>0.15</v>
      </c>
      <c r="I245" s="39">
        <f>SUM(I243:I243)*H245</f>
        <v>959525.7</v>
      </c>
    </row>
    <row r="246" spans="1:9" x14ac:dyDescent="0.25">
      <c r="A246" s="624"/>
      <c r="B246" s="624"/>
      <c r="C246" s="626"/>
      <c r="D246" s="624"/>
      <c r="E246" s="627" t="s">
        <v>48</v>
      </c>
      <c r="F246" s="628"/>
      <c r="G246" s="628"/>
      <c r="H246" s="628"/>
      <c r="I246" s="41">
        <f>SUM(I243:I245)</f>
        <v>8315889.4000000004</v>
      </c>
    </row>
    <row r="247" spans="1:9" x14ac:dyDescent="0.25">
      <c r="A247" s="33" t="s">
        <v>49</v>
      </c>
      <c r="B247" s="33" t="s">
        <v>55</v>
      </c>
      <c r="C247" s="33" t="s">
        <v>50</v>
      </c>
      <c r="D247" s="33" t="s">
        <v>47</v>
      </c>
      <c r="E247" s="42" t="s">
        <v>51</v>
      </c>
      <c r="F247" s="42" t="s">
        <v>52</v>
      </c>
      <c r="G247" s="42" t="s">
        <v>43</v>
      </c>
      <c r="H247" s="42" t="s">
        <v>38</v>
      </c>
      <c r="I247" s="42" t="s">
        <v>63</v>
      </c>
    </row>
    <row r="248" spans="1:9" x14ac:dyDescent="0.25">
      <c r="A248" s="622">
        <v>43</v>
      </c>
      <c r="B248" s="623" t="s">
        <v>188</v>
      </c>
      <c r="C248" s="625" t="s">
        <v>187</v>
      </c>
      <c r="D248" s="623"/>
      <c r="E248" s="35" t="s">
        <v>190</v>
      </c>
      <c r="F248" s="36">
        <v>1167</v>
      </c>
      <c r="G248" s="37" t="s">
        <v>141</v>
      </c>
      <c r="H248" s="38">
        <v>8634</v>
      </c>
      <c r="I248" s="39">
        <f>F248*H248</f>
        <v>10075878</v>
      </c>
    </row>
    <row r="249" spans="1:9" x14ac:dyDescent="0.25">
      <c r="A249" s="623"/>
      <c r="B249" s="623"/>
      <c r="C249" s="625"/>
      <c r="D249" s="623"/>
      <c r="E249" s="35" t="s">
        <v>61</v>
      </c>
      <c r="F249" s="36">
        <v>1</v>
      </c>
      <c r="G249" s="37" t="s">
        <v>60</v>
      </c>
      <c r="H249" s="40">
        <v>0.15</v>
      </c>
      <c r="I249" s="39">
        <f>SUM(I248:I248)*H249</f>
        <v>1511381.7</v>
      </c>
    </row>
    <row r="250" spans="1:9" x14ac:dyDescent="0.25">
      <c r="A250" s="623"/>
      <c r="B250" s="623"/>
      <c r="C250" s="625"/>
      <c r="D250" s="623"/>
      <c r="E250" s="35" t="s">
        <v>62</v>
      </c>
      <c r="F250" s="36">
        <v>1</v>
      </c>
      <c r="G250" s="37" t="s">
        <v>60</v>
      </c>
      <c r="H250" s="40">
        <v>0.15</v>
      </c>
      <c r="I250" s="39">
        <f>SUM(I248:I248)*H250</f>
        <v>1511381.7</v>
      </c>
    </row>
    <row r="251" spans="1:9" x14ac:dyDescent="0.25">
      <c r="A251" s="624"/>
      <c r="B251" s="624"/>
      <c r="C251" s="626"/>
      <c r="D251" s="624"/>
      <c r="E251" s="627" t="s">
        <v>48</v>
      </c>
      <c r="F251" s="628"/>
      <c r="G251" s="628"/>
      <c r="H251" s="628"/>
      <c r="I251" s="41">
        <f>SUM(I248:I250)</f>
        <v>13098641.399999999</v>
      </c>
    </row>
    <row r="252" spans="1:9" x14ac:dyDescent="0.25">
      <c r="A252" s="33" t="s">
        <v>49</v>
      </c>
      <c r="B252" s="33" t="s">
        <v>55</v>
      </c>
      <c r="C252" s="33" t="s">
        <v>50</v>
      </c>
      <c r="D252" s="33" t="s">
        <v>47</v>
      </c>
      <c r="E252" s="42" t="s">
        <v>51</v>
      </c>
      <c r="F252" s="42" t="s">
        <v>52</v>
      </c>
      <c r="G252" s="42" t="s">
        <v>43</v>
      </c>
      <c r="H252" s="42" t="s">
        <v>38</v>
      </c>
      <c r="I252" s="42" t="s">
        <v>63</v>
      </c>
    </row>
    <row r="253" spans="1:9" x14ac:dyDescent="0.25">
      <c r="A253" s="622">
        <v>44</v>
      </c>
      <c r="B253" s="623" t="s">
        <v>192</v>
      </c>
      <c r="C253" s="625" t="s">
        <v>191</v>
      </c>
      <c r="D253" s="623"/>
      <c r="E253" s="35" t="s">
        <v>194</v>
      </c>
      <c r="F253" s="36">
        <v>573</v>
      </c>
      <c r="G253" s="37" t="s">
        <v>141</v>
      </c>
      <c r="H253" s="38">
        <v>8634</v>
      </c>
      <c r="I253" s="39">
        <f>F253*H253</f>
        <v>4947282</v>
      </c>
    </row>
    <row r="254" spans="1:9" x14ac:dyDescent="0.25">
      <c r="A254" s="623"/>
      <c r="B254" s="623"/>
      <c r="C254" s="625"/>
      <c r="D254" s="623"/>
      <c r="E254" s="35" t="s">
        <v>61</v>
      </c>
      <c r="F254" s="36">
        <v>1</v>
      </c>
      <c r="G254" s="37" t="s">
        <v>60</v>
      </c>
      <c r="H254" s="40">
        <v>0.15</v>
      </c>
      <c r="I254" s="39">
        <f>SUM(I253:I253)*H254</f>
        <v>742092.29999999993</v>
      </c>
    </row>
    <row r="255" spans="1:9" x14ac:dyDescent="0.25">
      <c r="A255" s="623"/>
      <c r="B255" s="623"/>
      <c r="C255" s="625"/>
      <c r="D255" s="623"/>
      <c r="E255" s="35" t="s">
        <v>62</v>
      </c>
      <c r="F255" s="36">
        <v>1</v>
      </c>
      <c r="G255" s="37" t="s">
        <v>60</v>
      </c>
      <c r="H255" s="40">
        <v>0.15</v>
      </c>
      <c r="I255" s="39">
        <f>SUM(I253:I253)*H255</f>
        <v>742092.29999999993</v>
      </c>
    </row>
    <row r="256" spans="1:9" x14ac:dyDescent="0.25">
      <c r="A256" s="624"/>
      <c r="B256" s="624"/>
      <c r="C256" s="626"/>
      <c r="D256" s="624"/>
      <c r="E256" s="627" t="s">
        <v>48</v>
      </c>
      <c r="F256" s="628"/>
      <c r="G256" s="628"/>
      <c r="H256" s="628"/>
      <c r="I256" s="41">
        <f>SUM(I253:I255)</f>
        <v>6431466.5999999996</v>
      </c>
    </row>
    <row r="257" spans="1:9" x14ac:dyDescent="0.25">
      <c r="A257" s="33" t="s">
        <v>49</v>
      </c>
      <c r="B257" s="33" t="s">
        <v>55</v>
      </c>
      <c r="C257" s="33" t="s">
        <v>50</v>
      </c>
      <c r="D257" s="33" t="s">
        <v>47</v>
      </c>
      <c r="E257" s="42" t="s">
        <v>51</v>
      </c>
      <c r="F257" s="42" t="s">
        <v>52</v>
      </c>
      <c r="G257" s="42" t="s">
        <v>43</v>
      </c>
      <c r="H257" s="42" t="s">
        <v>38</v>
      </c>
      <c r="I257" s="42" t="s">
        <v>63</v>
      </c>
    </row>
    <row r="258" spans="1:9" x14ac:dyDescent="0.25">
      <c r="A258" s="622">
        <v>45</v>
      </c>
      <c r="B258" s="623" t="s">
        <v>17</v>
      </c>
      <c r="C258" s="625" t="s">
        <v>193</v>
      </c>
      <c r="D258" s="623"/>
      <c r="E258" s="35" t="s">
        <v>195</v>
      </c>
      <c r="F258" s="36">
        <v>870</v>
      </c>
      <c r="G258" s="37" t="s">
        <v>141</v>
      </c>
      <c r="H258" s="38">
        <v>8635</v>
      </c>
      <c r="I258" s="39">
        <f>F258*H258</f>
        <v>7512450</v>
      </c>
    </row>
    <row r="259" spans="1:9" x14ac:dyDescent="0.25">
      <c r="A259" s="623"/>
      <c r="B259" s="623"/>
      <c r="C259" s="625"/>
      <c r="D259" s="623"/>
      <c r="E259" s="35" t="s">
        <v>61</v>
      </c>
      <c r="F259" s="36">
        <v>1</v>
      </c>
      <c r="G259" s="37" t="s">
        <v>60</v>
      </c>
      <c r="H259" s="40">
        <v>0.15</v>
      </c>
      <c r="I259" s="39">
        <f>SUM(I258:I258)*H259</f>
        <v>1126867.5</v>
      </c>
    </row>
    <row r="260" spans="1:9" x14ac:dyDescent="0.25">
      <c r="A260" s="623"/>
      <c r="B260" s="623"/>
      <c r="C260" s="625"/>
      <c r="D260" s="623"/>
      <c r="E260" s="35" t="s">
        <v>62</v>
      </c>
      <c r="F260" s="36">
        <v>1</v>
      </c>
      <c r="G260" s="37" t="s">
        <v>60</v>
      </c>
      <c r="H260" s="40">
        <v>0.15</v>
      </c>
      <c r="I260" s="39">
        <f>SUM(I258:I258)*H260</f>
        <v>1126867.5</v>
      </c>
    </row>
    <row r="261" spans="1:9" x14ac:dyDescent="0.25">
      <c r="A261" s="624"/>
      <c r="B261" s="624"/>
      <c r="C261" s="626"/>
      <c r="D261" s="624"/>
      <c r="E261" s="627" t="s">
        <v>48</v>
      </c>
      <c r="F261" s="628"/>
      <c r="G261" s="628"/>
      <c r="H261" s="628"/>
      <c r="I261" s="41">
        <f>SUM(I258:I260)</f>
        <v>9766185</v>
      </c>
    </row>
  </sheetData>
  <mergeCells count="231">
    <mergeCell ref="A90:A93"/>
    <mergeCell ref="B90:B93"/>
    <mergeCell ref="C90:C93"/>
    <mergeCell ref="D90:D93"/>
    <mergeCell ref="E93:H93"/>
    <mergeCell ref="A81:A87"/>
    <mergeCell ref="B81:B87"/>
    <mergeCell ref="C81:C87"/>
    <mergeCell ref="D81:D87"/>
    <mergeCell ref="E87:H87"/>
    <mergeCell ref="A73:A79"/>
    <mergeCell ref="B73:B79"/>
    <mergeCell ref="C73:C79"/>
    <mergeCell ref="D73:D79"/>
    <mergeCell ref="E79:H79"/>
    <mergeCell ref="A65:A71"/>
    <mergeCell ref="B65:B71"/>
    <mergeCell ref="C65:C71"/>
    <mergeCell ref="D65:D71"/>
    <mergeCell ref="E71:H71"/>
    <mergeCell ref="A57:A63"/>
    <mergeCell ref="B57:B63"/>
    <mergeCell ref="C57:C63"/>
    <mergeCell ref="D57:D63"/>
    <mergeCell ref="E63:H63"/>
    <mergeCell ref="A50:A55"/>
    <mergeCell ref="B50:B55"/>
    <mergeCell ref="C50:C55"/>
    <mergeCell ref="D50:D55"/>
    <mergeCell ref="E55:H55"/>
    <mergeCell ref="A29:A34"/>
    <mergeCell ref="B29:B34"/>
    <mergeCell ref="C29:C34"/>
    <mergeCell ref="D29:D34"/>
    <mergeCell ref="E34:H34"/>
    <mergeCell ref="A43:A48"/>
    <mergeCell ref="B43:B48"/>
    <mergeCell ref="C43:C48"/>
    <mergeCell ref="D43:D48"/>
    <mergeCell ref="E48:H48"/>
    <mergeCell ref="A36:A41"/>
    <mergeCell ref="B36:B41"/>
    <mergeCell ref="C36:C41"/>
    <mergeCell ref="D36:D41"/>
    <mergeCell ref="E41:H41"/>
    <mergeCell ref="A3:I3"/>
    <mergeCell ref="A4:I4"/>
    <mergeCell ref="A14:A20"/>
    <mergeCell ref="B14:B20"/>
    <mergeCell ref="C14:C20"/>
    <mergeCell ref="D14:D20"/>
    <mergeCell ref="E20:H20"/>
    <mergeCell ref="A22:A27"/>
    <mergeCell ref="B22:B27"/>
    <mergeCell ref="C22:C27"/>
    <mergeCell ref="D22:D27"/>
    <mergeCell ref="E27:H27"/>
    <mergeCell ref="D6:D12"/>
    <mergeCell ref="C6:C12"/>
    <mergeCell ref="B6:B12"/>
    <mergeCell ref="A6:A12"/>
    <mergeCell ref="E12:H12"/>
    <mergeCell ref="D95:D98"/>
    <mergeCell ref="E98:H98"/>
    <mergeCell ref="A100:A103"/>
    <mergeCell ref="B100:B103"/>
    <mergeCell ref="C100:C103"/>
    <mergeCell ref="D100:D103"/>
    <mergeCell ref="E103:H103"/>
    <mergeCell ref="A95:A98"/>
    <mergeCell ref="B95:B98"/>
    <mergeCell ref="C95:C98"/>
    <mergeCell ref="A110:A113"/>
    <mergeCell ref="B110:B113"/>
    <mergeCell ref="C110:C113"/>
    <mergeCell ref="D110:D113"/>
    <mergeCell ref="E113:H113"/>
    <mergeCell ref="A105:A108"/>
    <mergeCell ref="B105:B108"/>
    <mergeCell ref="C105:C108"/>
    <mergeCell ref="D105:D108"/>
    <mergeCell ref="E108:H108"/>
    <mergeCell ref="A120:A123"/>
    <mergeCell ref="B120:B123"/>
    <mergeCell ref="C120:C123"/>
    <mergeCell ref="D120:D123"/>
    <mergeCell ref="E123:H123"/>
    <mergeCell ref="A115:A118"/>
    <mergeCell ref="B115:B118"/>
    <mergeCell ref="C115:C118"/>
    <mergeCell ref="D115:D118"/>
    <mergeCell ref="E118:H118"/>
    <mergeCell ref="A125:A128"/>
    <mergeCell ref="B125:B128"/>
    <mergeCell ref="C125:C128"/>
    <mergeCell ref="D125:D128"/>
    <mergeCell ref="E128:H128"/>
    <mergeCell ref="A136:A139"/>
    <mergeCell ref="B136:B139"/>
    <mergeCell ref="C136:C139"/>
    <mergeCell ref="D136:D139"/>
    <mergeCell ref="E139:H139"/>
    <mergeCell ref="A131:A134"/>
    <mergeCell ref="B131:B134"/>
    <mergeCell ref="C131:C134"/>
    <mergeCell ref="D131:D134"/>
    <mergeCell ref="E134:H134"/>
    <mergeCell ref="A146:A149"/>
    <mergeCell ref="B146:B149"/>
    <mergeCell ref="C146:C149"/>
    <mergeCell ref="D146:D149"/>
    <mergeCell ref="E149:H149"/>
    <mergeCell ref="A141:A144"/>
    <mergeCell ref="B141:B144"/>
    <mergeCell ref="C141:C144"/>
    <mergeCell ref="D141:D144"/>
    <mergeCell ref="E144:H144"/>
    <mergeCell ref="A157:A160"/>
    <mergeCell ref="B157:B160"/>
    <mergeCell ref="C157:C160"/>
    <mergeCell ref="D157:D160"/>
    <mergeCell ref="E160:H160"/>
    <mergeCell ref="A150:I150"/>
    <mergeCell ref="B152:B155"/>
    <mergeCell ref="C152:C155"/>
    <mergeCell ref="D152:D155"/>
    <mergeCell ref="E155:H155"/>
    <mergeCell ref="A152:A155"/>
    <mergeCell ref="A167:A170"/>
    <mergeCell ref="B167:B170"/>
    <mergeCell ref="C167:C170"/>
    <mergeCell ref="D167:D170"/>
    <mergeCell ref="E170:H170"/>
    <mergeCell ref="A162:A165"/>
    <mergeCell ref="B162:B165"/>
    <mergeCell ref="C162:C165"/>
    <mergeCell ref="D162:D165"/>
    <mergeCell ref="E165:H165"/>
    <mergeCell ref="A177:A180"/>
    <mergeCell ref="B177:B180"/>
    <mergeCell ref="C177:C180"/>
    <mergeCell ref="D177:D180"/>
    <mergeCell ref="E180:H180"/>
    <mergeCell ref="A172:A175"/>
    <mergeCell ref="B172:B175"/>
    <mergeCell ref="C172:C175"/>
    <mergeCell ref="D172:D175"/>
    <mergeCell ref="E175:H175"/>
    <mergeCell ref="A187:A190"/>
    <mergeCell ref="B187:B190"/>
    <mergeCell ref="C187:C190"/>
    <mergeCell ref="D187:D190"/>
    <mergeCell ref="E190:H190"/>
    <mergeCell ref="A182:A185"/>
    <mergeCell ref="B182:B185"/>
    <mergeCell ref="C182:C185"/>
    <mergeCell ref="D182:D185"/>
    <mergeCell ref="E185:H185"/>
    <mergeCell ref="A197:A200"/>
    <mergeCell ref="B197:B200"/>
    <mergeCell ref="C197:C200"/>
    <mergeCell ref="D197:D200"/>
    <mergeCell ref="E200:H200"/>
    <mergeCell ref="A192:A195"/>
    <mergeCell ref="B192:B195"/>
    <mergeCell ref="C192:C195"/>
    <mergeCell ref="D192:D195"/>
    <mergeCell ref="E195:H195"/>
    <mergeCell ref="B207:B210"/>
    <mergeCell ref="C207:C210"/>
    <mergeCell ref="D207:D210"/>
    <mergeCell ref="E210:H210"/>
    <mergeCell ref="A202:A205"/>
    <mergeCell ref="B202:B205"/>
    <mergeCell ref="C202:C205"/>
    <mergeCell ref="D202:D205"/>
    <mergeCell ref="E205:H205"/>
    <mergeCell ref="A228:A231"/>
    <mergeCell ref="B228:B231"/>
    <mergeCell ref="C228:C231"/>
    <mergeCell ref="D228:D231"/>
    <mergeCell ref="E231:H231"/>
    <mergeCell ref="A88:I88"/>
    <mergeCell ref="A129:I129"/>
    <mergeCell ref="A221:I221"/>
    <mergeCell ref="A223:A226"/>
    <mergeCell ref="B223:B226"/>
    <mergeCell ref="C223:C226"/>
    <mergeCell ref="D223:D226"/>
    <mergeCell ref="E226:H226"/>
    <mergeCell ref="A217:A220"/>
    <mergeCell ref="B217:B220"/>
    <mergeCell ref="C217:C220"/>
    <mergeCell ref="D217:D220"/>
    <mergeCell ref="E220:H220"/>
    <mergeCell ref="A212:A215"/>
    <mergeCell ref="B212:B215"/>
    <mergeCell ref="C212:C215"/>
    <mergeCell ref="D212:D215"/>
    <mergeCell ref="E215:H215"/>
    <mergeCell ref="A207:A210"/>
    <mergeCell ref="A238:A241"/>
    <mergeCell ref="B238:B241"/>
    <mergeCell ref="C238:C241"/>
    <mergeCell ref="D238:D241"/>
    <mergeCell ref="E241:H241"/>
    <mergeCell ref="A233:A236"/>
    <mergeCell ref="B233:B236"/>
    <mergeCell ref="C233:C236"/>
    <mergeCell ref="D233:D236"/>
    <mergeCell ref="E236:H236"/>
    <mergeCell ref="A258:A261"/>
    <mergeCell ref="B258:B261"/>
    <mergeCell ref="C258:C261"/>
    <mergeCell ref="D258:D261"/>
    <mergeCell ref="E261:H261"/>
    <mergeCell ref="A253:A256"/>
    <mergeCell ref="B253:B256"/>
    <mergeCell ref="C253:C256"/>
    <mergeCell ref="D253:D256"/>
    <mergeCell ref="E256:H256"/>
    <mergeCell ref="A248:A251"/>
    <mergeCell ref="B248:B251"/>
    <mergeCell ref="C248:C251"/>
    <mergeCell ref="D248:D251"/>
    <mergeCell ref="E251:H251"/>
    <mergeCell ref="A243:A246"/>
    <mergeCell ref="B243:B246"/>
    <mergeCell ref="C243:C246"/>
    <mergeCell ref="D243:D246"/>
    <mergeCell ref="E246:H246"/>
  </mergeCells>
  <pageMargins left="0.7" right="0.7" top="0.75" bottom="0.75" header="0.3" footer="0.3"/>
  <pageSetup paperSize="9"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137"/>
  <sheetViews>
    <sheetView topLeftCell="A19" workbookViewId="0">
      <selection activeCell="M17" sqref="M17"/>
    </sheetView>
  </sheetViews>
  <sheetFormatPr defaultRowHeight="15" x14ac:dyDescent="0.25"/>
  <cols>
    <col min="3" max="3" width="14.42578125" customWidth="1"/>
    <col min="4" max="4" width="16.28515625" customWidth="1"/>
    <col min="5" max="5" width="16.42578125" customWidth="1"/>
    <col min="6" max="6" width="16.7109375" customWidth="1"/>
    <col min="7" max="7" width="14.7109375" customWidth="1"/>
    <col min="8" max="8" width="28.140625" customWidth="1"/>
    <col min="9" max="9" width="22.140625" customWidth="1"/>
  </cols>
  <sheetData>
    <row r="1" spans="3:3" x14ac:dyDescent="0.25">
      <c r="C1" s="213"/>
    </row>
    <row r="55" spans="2:15" hidden="1" x14ac:dyDescent="0.25">
      <c r="B55" s="213"/>
      <c r="C55" s="214"/>
      <c r="D55" s="212" t="s">
        <v>412</v>
      </c>
      <c r="E55" s="212" t="s">
        <v>443</v>
      </c>
      <c r="F55" s="212" t="s">
        <v>444</v>
      </c>
      <c r="G55" s="212" t="s">
        <v>445</v>
      </c>
      <c r="H55" s="212" t="s">
        <v>451</v>
      </c>
      <c r="J55" s="214"/>
      <c r="K55" s="212" t="s">
        <v>412</v>
      </c>
      <c r="L55" s="212" t="s">
        <v>443</v>
      </c>
      <c r="M55" s="212" t="s">
        <v>444</v>
      </c>
      <c r="N55" s="212" t="s">
        <v>445</v>
      </c>
      <c r="O55" s="212" t="s">
        <v>451</v>
      </c>
    </row>
    <row r="56" spans="2:15" hidden="1" x14ac:dyDescent="0.25">
      <c r="C56" s="203" t="s">
        <v>442</v>
      </c>
      <c r="D56" s="84">
        <v>2</v>
      </c>
      <c r="E56" s="84">
        <v>1</v>
      </c>
      <c r="F56" s="84" t="s">
        <v>411</v>
      </c>
      <c r="G56" s="84" t="s">
        <v>411</v>
      </c>
      <c r="H56" s="84" t="s">
        <v>411</v>
      </c>
      <c r="J56" s="203" t="s">
        <v>442</v>
      </c>
      <c r="K56" s="84">
        <v>2</v>
      </c>
      <c r="L56" s="84">
        <v>1</v>
      </c>
      <c r="M56" s="84" t="s">
        <v>411</v>
      </c>
      <c r="N56" s="84" t="s">
        <v>411</v>
      </c>
      <c r="O56" s="84" t="s">
        <v>411</v>
      </c>
    </row>
    <row r="57" spans="2:15" hidden="1" x14ac:dyDescent="0.25">
      <c r="C57" s="203" t="s">
        <v>446</v>
      </c>
      <c r="D57" s="84">
        <v>2</v>
      </c>
      <c r="E57" s="84" t="s">
        <v>411</v>
      </c>
      <c r="F57" s="84" t="s">
        <v>411</v>
      </c>
      <c r="G57" s="84" t="s">
        <v>411</v>
      </c>
      <c r="H57" s="84" t="s">
        <v>411</v>
      </c>
      <c r="J57" s="203" t="s">
        <v>446</v>
      </c>
      <c r="K57" s="84">
        <v>2</v>
      </c>
      <c r="L57" s="84" t="s">
        <v>411</v>
      </c>
      <c r="M57" s="84" t="s">
        <v>411</v>
      </c>
      <c r="N57" s="84" t="s">
        <v>411</v>
      </c>
      <c r="O57" s="84" t="s">
        <v>411</v>
      </c>
    </row>
    <row r="58" spans="2:15" hidden="1" x14ac:dyDescent="0.25">
      <c r="C58" s="203" t="s">
        <v>450</v>
      </c>
      <c r="D58" s="84">
        <v>4</v>
      </c>
      <c r="E58" s="84" t="s">
        <v>411</v>
      </c>
      <c r="F58" s="84" t="s">
        <v>411</v>
      </c>
      <c r="G58" s="84">
        <v>12</v>
      </c>
      <c r="H58" s="84" t="s">
        <v>411</v>
      </c>
      <c r="J58" s="203" t="s">
        <v>450</v>
      </c>
      <c r="K58" s="84">
        <v>4</v>
      </c>
      <c r="L58" s="84" t="s">
        <v>411</v>
      </c>
      <c r="M58" s="84" t="s">
        <v>411</v>
      </c>
      <c r="N58" s="84">
        <v>12</v>
      </c>
      <c r="O58" s="84" t="s">
        <v>411</v>
      </c>
    </row>
    <row r="59" spans="2:15" hidden="1" x14ac:dyDescent="0.25">
      <c r="C59" s="203" t="s">
        <v>447</v>
      </c>
      <c r="D59" s="84">
        <v>2</v>
      </c>
      <c r="E59" s="84" t="s">
        <v>411</v>
      </c>
      <c r="F59" s="84" t="s">
        <v>411</v>
      </c>
      <c r="G59" s="84" t="s">
        <v>411</v>
      </c>
      <c r="H59" s="84" t="s">
        <v>411</v>
      </c>
      <c r="J59" s="203" t="s">
        <v>447</v>
      </c>
      <c r="K59" s="84">
        <v>2</v>
      </c>
      <c r="L59" s="84" t="s">
        <v>411</v>
      </c>
      <c r="M59" s="84" t="s">
        <v>411</v>
      </c>
      <c r="N59" s="84" t="s">
        <v>411</v>
      </c>
      <c r="O59" s="84" t="s">
        <v>411</v>
      </c>
    </row>
    <row r="60" spans="2:15" hidden="1" x14ac:dyDescent="0.25">
      <c r="C60" s="203" t="s">
        <v>448</v>
      </c>
      <c r="D60" s="84">
        <v>4</v>
      </c>
      <c r="E60" s="84" t="s">
        <v>411</v>
      </c>
      <c r="F60" s="84">
        <v>2</v>
      </c>
      <c r="G60" s="84" t="s">
        <v>411</v>
      </c>
      <c r="H60" s="84">
        <v>10</v>
      </c>
      <c r="J60" s="203"/>
      <c r="K60" s="84"/>
      <c r="L60" s="84"/>
      <c r="M60" s="84"/>
      <c r="N60" s="84"/>
      <c r="O60" s="84"/>
    </row>
    <row r="61" spans="2:15" hidden="1" x14ac:dyDescent="0.25">
      <c r="C61" s="203" t="s">
        <v>449</v>
      </c>
      <c r="D61" s="84">
        <v>2</v>
      </c>
      <c r="E61" s="84" t="s">
        <v>411</v>
      </c>
      <c r="F61" s="84" t="s">
        <v>411</v>
      </c>
      <c r="G61" s="84" t="s">
        <v>411</v>
      </c>
      <c r="H61" s="84" t="s">
        <v>411</v>
      </c>
      <c r="J61" s="203" t="s">
        <v>449</v>
      </c>
      <c r="K61" s="84">
        <v>2</v>
      </c>
      <c r="L61" s="84" t="s">
        <v>411</v>
      </c>
      <c r="M61" s="84" t="s">
        <v>411</v>
      </c>
      <c r="N61" s="84" t="s">
        <v>411</v>
      </c>
      <c r="O61" s="84" t="s">
        <v>411</v>
      </c>
    </row>
    <row r="62" spans="2:15" hidden="1" x14ac:dyDescent="0.25">
      <c r="B62" s="213"/>
      <c r="C62" s="215"/>
      <c r="D62" s="212">
        <f>SUM(D56:D61)</f>
        <v>16</v>
      </c>
      <c r="E62" s="212">
        <f t="shared" ref="E62:H62" si="0">SUM(E56:E61)</f>
        <v>1</v>
      </c>
      <c r="F62" s="212">
        <f t="shared" si="0"/>
        <v>2</v>
      </c>
      <c r="G62" s="212">
        <f t="shared" si="0"/>
        <v>12</v>
      </c>
      <c r="H62" s="212">
        <f t="shared" si="0"/>
        <v>10</v>
      </c>
      <c r="J62" s="215"/>
      <c r="K62" s="212">
        <f>SUM(K56:K61)</f>
        <v>12</v>
      </c>
      <c r="L62" s="212">
        <f t="shared" ref="L62:O62" si="1">SUM(L56:L61)</f>
        <v>1</v>
      </c>
      <c r="M62" s="212">
        <f t="shared" si="1"/>
        <v>0</v>
      </c>
      <c r="N62" s="212">
        <f t="shared" si="1"/>
        <v>12</v>
      </c>
      <c r="O62" s="212">
        <f t="shared" si="1"/>
        <v>0</v>
      </c>
    </row>
    <row r="136" spans="5:5" x14ac:dyDescent="0.25">
      <c r="E136" s="237"/>
    </row>
    <row r="137" spans="5:5" x14ac:dyDescent="0.25">
      <c r="E137" s="239"/>
    </row>
  </sheetData>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C16" zoomScale="115" zoomScaleNormal="115" workbookViewId="0">
      <selection activeCell="M17" sqref="M17"/>
    </sheetView>
  </sheetViews>
  <sheetFormatPr defaultRowHeight="15" x14ac:dyDescent="0.25"/>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82"/>
  <sheetViews>
    <sheetView topLeftCell="A43" workbookViewId="0">
      <selection activeCell="P71" sqref="P71"/>
    </sheetView>
  </sheetViews>
  <sheetFormatPr defaultRowHeight="15" x14ac:dyDescent="0.25"/>
  <cols>
    <col min="3" max="3" width="23.5703125" customWidth="1"/>
    <col min="5" max="5" width="12.7109375" customWidth="1"/>
    <col min="6" max="6" width="14.28515625" bestFit="1" customWidth="1"/>
    <col min="8" max="8" width="14.28515625" bestFit="1" customWidth="1"/>
    <col min="11" max="11" width="14.28515625" bestFit="1" customWidth="1"/>
    <col min="15" max="15" width="14.28515625" bestFit="1" customWidth="1"/>
  </cols>
  <sheetData>
    <row r="2" spans="1:15" x14ac:dyDescent="0.25">
      <c r="A2" s="439" t="s">
        <v>1021</v>
      </c>
      <c r="B2" s="439"/>
      <c r="C2" s="439"/>
      <c r="D2" s="439"/>
      <c r="E2" s="439"/>
      <c r="F2" s="439"/>
      <c r="G2" s="439"/>
      <c r="H2" s="439"/>
      <c r="I2" s="439"/>
      <c r="J2" s="439"/>
      <c r="K2" s="439"/>
    </row>
    <row r="3" spans="1:15" x14ac:dyDescent="0.25">
      <c r="A3" s="3" t="s">
        <v>927</v>
      </c>
    </row>
    <row r="5" spans="1:15" s="243" customFormat="1" x14ac:dyDescent="0.25">
      <c r="A5" s="243" t="s">
        <v>928</v>
      </c>
    </row>
    <row r="6" spans="1:15" x14ac:dyDescent="0.25">
      <c r="O6">
        <v>1408535.27</v>
      </c>
    </row>
    <row r="7" spans="1:15" x14ac:dyDescent="0.25">
      <c r="A7" t="s">
        <v>914</v>
      </c>
      <c r="O7" s="370">
        <f>H16</f>
        <v>497236.32</v>
      </c>
    </row>
    <row r="8" spans="1:15" x14ac:dyDescent="0.25">
      <c r="O8" s="370">
        <f>H35</f>
        <v>1255815.855</v>
      </c>
    </row>
    <row r="9" spans="1:15" x14ac:dyDescent="0.25">
      <c r="C9" t="s">
        <v>915</v>
      </c>
      <c r="E9" t="s">
        <v>919</v>
      </c>
      <c r="H9" t="s">
        <v>920</v>
      </c>
      <c r="O9" s="290">
        <f>8369159.5-7823634</f>
        <v>545525.5</v>
      </c>
    </row>
    <row r="10" spans="1:15" x14ac:dyDescent="0.25">
      <c r="C10" t="s">
        <v>926</v>
      </c>
      <c r="O10" s="370">
        <f>H55</f>
        <v>5684000</v>
      </c>
    </row>
    <row r="11" spans="1:15" x14ac:dyDescent="0.25">
      <c r="O11" s="370">
        <f>K72</f>
        <v>0</v>
      </c>
    </row>
    <row r="12" spans="1:15" x14ac:dyDescent="0.25">
      <c r="C12" t="s">
        <v>918</v>
      </c>
      <c r="I12">
        <f>222*21</f>
        <v>4662</v>
      </c>
      <c r="J12" t="s">
        <v>41</v>
      </c>
      <c r="O12" s="370">
        <f>E82</f>
        <v>429535.6</v>
      </c>
    </row>
    <row r="13" spans="1:15" x14ac:dyDescent="0.25">
      <c r="C13" t="s">
        <v>916</v>
      </c>
      <c r="I13">
        <f>61*21</f>
        <v>1281</v>
      </c>
      <c r="J13" t="s">
        <v>41</v>
      </c>
    </row>
    <row r="14" spans="1:15" x14ac:dyDescent="0.25">
      <c r="C14" t="s">
        <v>917</v>
      </c>
      <c r="I14">
        <f>130*21</f>
        <v>2730</v>
      </c>
      <c r="J14" t="s">
        <v>41</v>
      </c>
    </row>
    <row r="16" spans="1:15" x14ac:dyDescent="0.25">
      <c r="C16" t="s">
        <v>940</v>
      </c>
      <c r="H16" s="370">
        <f>'Land Acquisition'!P117</f>
        <v>497236.32</v>
      </c>
    </row>
    <row r="18" spans="1:11" x14ac:dyDescent="0.25">
      <c r="A18" s="243" t="s">
        <v>925</v>
      </c>
    </row>
    <row r="20" spans="1:11" x14ac:dyDescent="0.25">
      <c r="C20" t="s">
        <v>936</v>
      </c>
    </row>
    <row r="21" spans="1:11" x14ac:dyDescent="0.25">
      <c r="C21" t="s">
        <v>926</v>
      </c>
    </row>
    <row r="23" spans="1:11" x14ac:dyDescent="0.25">
      <c r="C23" s="243" t="s">
        <v>919</v>
      </c>
      <c r="D23" s="243"/>
      <c r="E23" s="243"/>
      <c r="F23" s="243" t="s">
        <v>920</v>
      </c>
      <c r="G23" s="243"/>
    </row>
    <row r="25" spans="1:11" x14ac:dyDescent="0.25">
      <c r="C25" t="s">
        <v>929</v>
      </c>
      <c r="I25">
        <f>63*21</f>
        <v>1323</v>
      </c>
      <c r="J25" s="243" t="s">
        <v>41</v>
      </c>
      <c r="K25" s="670">
        <f>SUM(I25:I26)</f>
        <v>2730</v>
      </c>
    </row>
    <row r="26" spans="1:11" x14ac:dyDescent="0.25">
      <c r="C26" t="s">
        <v>932</v>
      </c>
      <c r="I26">
        <f>67*21</f>
        <v>1407</v>
      </c>
      <c r="J26" s="243" t="s">
        <v>41</v>
      </c>
      <c r="K26" s="670"/>
    </row>
    <row r="28" spans="1:11" x14ac:dyDescent="0.25">
      <c r="C28" t="s">
        <v>930</v>
      </c>
      <c r="F28" t="s">
        <v>931</v>
      </c>
    </row>
    <row r="30" spans="1:11" x14ac:dyDescent="0.25">
      <c r="C30" t="s">
        <v>939</v>
      </c>
      <c r="I30">
        <f>161*21</f>
        <v>3381</v>
      </c>
      <c r="J30" s="243" t="s">
        <v>41</v>
      </c>
    </row>
    <row r="31" spans="1:11" x14ac:dyDescent="0.25">
      <c r="C31" t="s">
        <v>933</v>
      </c>
      <c r="I31">
        <f>38*21</f>
        <v>798</v>
      </c>
      <c r="J31" s="243" t="s">
        <v>41</v>
      </c>
    </row>
    <row r="32" spans="1:11" x14ac:dyDescent="0.25">
      <c r="C32" t="s">
        <v>934</v>
      </c>
      <c r="I32">
        <f>77*21</f>
        <v>1617</v>
      </c>
      <c r="J32" s="243" t="s">
        <v>41</v>
      </c>
    </row>
    <row r="33" spans="1:10" x14ac:dyDescent="0.25">
      <c r="C33" t="s">
        <v>935</v>
      </c>
      <c r="I33">
        <f>223*21</f>
        <v>4683</v>
      </c>
      <c r="J33" s="243" t="s">
        <v>41</v>
      </c>
    </row>
    <row r="34" spans="1:10" s="243" customFormat="1" x14ac:dyDescent="0.25"/>
    <row r="35" spans="1:10" s="243" customFormat="1" x14ac:dyDescent="0.25">
      <c r="C35" s="243" t="s">
        <v>941</v>
      </c>
      <c r="H35" s="370">
        <f>'Land Acquisition'!P122</f>
        <v>1255815.855</v>
      </c>
    </row>
    <row r="37" spans="1:10" x14ac:dyDescent="0.25">
      <c r="A37" t="s">
        <v>937</v>
      </c>
    </row>
    <row r="39" spans="1:10" x14ac:dyDescent="0.25">
      <c r="C39" t="s">
        <v>938</v>
      </c>
      <c r="I39">
        <f>8369159.5-7823634</f>
        <v>545525.5</v>
      </c>
    </row>
    <row r="41" spans="1:10" x14ac:dyDescent="0.25">
      <c r="A41" t="s">
        <v>945</v>
      </c>
    </row>
    <row r="43" spans="1:10" x14ac:dyDescent="0.25">
      <c r="A43" s="437" t="s">
        <v>946</v>
      </c>
      <c r="B43" s="437"/>
      <c r="C43" s="437"/>
      <c r="D43" s="437"/>
      <c r="E43" s="438" t="s">
        <v>1019</v>
      </c>
    </row>
    <row r="45" spans="1:10" x14ac:dyDescent="0.25">
      <c r="A45" s="437" t="s">
        <v>947</v>
      </c>
      <c r="B45" s="437"/>
      <c r="C45" s="437"/>
      <c r="D45" s="437"/>
      <c r="E45" s="437"/>
      <c r="F45" s="437"/>
      <c r="G45" s="438" t="s">
        <v>1019</v>
      </c>
    </row>
    <row r="47" spans="1:10" x14ac:dyDescent="0.25">
      <c r="A47" t="s">
        <v>975</v>
      </c>
    </row>
    <row r="48" spans="1:10" s="243" customFormat="1" x14ac:dyDescent="0.25">
      <c r="A48" s="243" t="s">
        <v>976</v>
      </c>
    </row>
    <row r="49" spans="1:8" s="243" customFormat="1" x14ac:dyDescent="0.25">
      <c r="A49" s="243" t="s">
        <v>977</v>
      </c>
    </row>
    <row r="51" spans="1:8" x14ac:dyDescent="0.25">
      <c r="A51" t="s">
        <v>955</v>
      </c>
    </row>
    <row r="53" spans="1:8" x14ac:dyDescent="0.25">
      <c r="C53" t="s">
        <v>956</v>
      </c>
    </row>
    <row r="54" spans="1:8" s="243" customFormat="1" x14ac:dyDescent="0.25">
      <c r="C54" s="243" t="s">
        <v>958</v>
      </c>
    </row>
    <row r="55" spans="1:8" x14ac:dyDescent="0.25">
      <c r="C55" t="s">
        <v>957</v>
      </c>
      <c r="H55" s="370">
        <f>'Land Acquisition'!P273</f>
        <v>5684000</v>
      </c>
    </row>
    <row r="57" spans="1:8" x14ac:dyDescent="0.25">
      <c r="A57" t="s">
        <v>959</v>
      </c>
    </row>
    <row r="59" spans="1:8" x14ac:dyDescent="0.25">
      <c r="C59" t="s">
        <v>960</v>
      </c>
    </row>
    <row r="61" spans="1:8" x14ac:dyDescent="0.25">
      <c r="C61" t="s">
        <v>961</v>
      </c>
    </row>
    <row r="63" spans="1:8" x14ac:dyDescent="0.25">
      <c r="B63" t="s">
        <v>970</v>
      </c>
      <c r="C63" t="s">
        <v>962</v>
      </c>
    </row>
    <row r="64" spans="1:8" x14ac:dyDescent="0.25">
      <c r="C64" t="s">
        <v>8</v>
      </c>
      <c r="D64" t="s">
        <v>963</v>
      </c>
      <c r="E64" t="s">
        <v>38</v>
      </c>
      <c r="F64" t="s">
        <v>39</v>
      </c>
    </row>
    <row r="65" spans="1:11" x14ac:dyDescent="0.25">
      <c r="C65" t="s">
        <v>964</v>
      </c>
      <c r="D65">
        <v>30000</v>
      </c>
      <c r="E65">
        <v>4</v>
      </c>
      <c r="F65" s="373">
        <f>D65*E65</f>
        <v>120000</v>
      </c>
    </row>
    <row r="66" spans="1:11" x14ac:dyDescent="0.25">
      <c r="C66" t="s">
        <v>965</v>
      </c>
      <c r="D66">
        <v>30000</v>
      </c>
      <c r="E66">
        <v>0.5</v>
      </c>
      <c r="F66" s="373">
        <f t="shared" ref="F66:F69" si="0">D66*E66</f>
        <v>15000</v>
      </c>
    </row>
    <row r="67" spans="1:11" x14ac:dyDescent="0.25">
      <c r="C67" t="s">
        <v>966</v>
      </c>
      <c r="E67" t="s">
        <v>968</v>
      </c>
      <c r="F67" s="373"/>
    </row>
    <row r="68" spans="1:11" s="243" customFormat="1" x14ac:dyDescent="0.25">
      <c r="C68" s="243" t="s">
        <v>967</v>
      </c>
      <c r="D68" s="243">
        <v>30000</v>
      </c>
      <c r="E68" s="243" t="s">
        <v>968</v>
      </c>
      <c r="F68" s="373"/>
    </row>
    <row r="69" spans="1:11" s="243" customFormat="1" x14ac:dyDescent="0.25">
      <c r="C69" s="243" t="s">
        <v>969</v>
      </c>
      <c r="D69" s="243">
        <v>30000</v>
      </c>
      <c r="E69" s="243">
        <v>2.5</v>
      </c>
      <c r="F69" s="373">
        <f t="shared" si="0"/>
        <v>75000</v>
      </c>
    </row>
    <row r="70" spans="1:11" x14ac:dyDescent="0.25">
      <c r="F70" s="370">
        <f>SUM(F65:F69)</f>
        <v>210000</v>
      </c>
    </row>
    <row r="71" spans="1:11" s="243" customFormat="1" x14ac:dyDescent="0.25">
      <c r="F71" s="370"/>
    </row>
    <row r="72" spans="1:11" x14ac:dyDescent="0.25">
      <c r="C72" t="s">
        <v>971</v>
      </c>
      <c r="K72" s="373"/>
    </row>
    <row r="74" spans="1:11" x14ac:dyDescent="0.25">
      <c r="A74" s="243" t="s">
        <v>978</v>
      </c>
    </row>
    <row r="76" spans="1:11" x14ac:dyDescent="0.25">
      <c r="C76" t="s">
        <v>979</v>
      </c>
    </row>
    <row r="79" spans="1:11" x14ac:dyDescent="0.25">
      <c r="A79" t="s">
        <v>982</v>
      </c>
    </row>
    <row r="81" spans="3:5" x14ac:dyDescent="0.25">
      <c r="C81" t="s">
        <v>984</v>
      </c>
    </row>
    <row r="82" spans="3:5" x14ac:dyDescent="0.25">
      <c r="C82" t="s">
        <v>983</v>
      </c>
      <c r="E82" s="373">
        <f>'Works Schedule'!K115</f>
        <v>429535.6</v>
      </c>
    </row>
  </sheetData>
  <mergeCells count="1">
    <mergeCell ref="K25:K26"/>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vt:i4>
      </vt:variant>
    </vt:vector>
  </HeadingPairs>
  <TitlesOfParts>
    <vt:vector size="9" baseType="lpstr">
      <vt:lpstr>Works Schedule</vt:lpstr>
      <vt:lpstr>Land Acquisition</vt:lpstr>
      <vt:lpstr>Land Acq. GIS Data</vt:lpstr>
      <vt:lpstr>Combined Basins RG &amp; Outlets</vt:lpstr>
      <vt:lpstr>Sheet1</vt:lpstr>
      <vt:lpstr>OS Location</vt:lpstr>
      <vt:lpstr>WM Location</vt:lpstr>
      <vt:lpstr>List of IPART Amendments</vt:lpstr>
      <vt:lpstr>'Works Schedule'!Print_Area</vt:lpstr>
    </vt:vector>
  </TitlesOfParts>
  <Company>The Hills Shire Council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cbyrne</dc:creator>
  <cp:lastModifiedBy>Nicholas Carlton</cp:lastModifiedBy>
  <cp:lastPrinted>2014-02-27T22:23:38Z</cp:lastPrinted>
  <dcterms:created xsi:type="dcterms:W3CDTF">2011-04-12T00:25:33Z</dcterms:created>
  <dcterms:modified xsi:type="dcterms:W3CDTF">2015-02-11T23:22:15Z</dcterms:modified>
</cp:coreProperties>
</file>